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defaultThemeVersion="124226"/>
  <mc:AlternateContent xmlns:mc="http://schemas.openxmlformats.org/markup-compatibility/2006">
    <mc:Choice Requires="x15">
      <x15ac:absPath xmlns:x15ac="http://schemas.microsoft.com/office/spreadsheetml/2010/11/ac" url="C:\Users\sjmartinez\Documents\PÁGINAS\Tablas Coyuntura\2025\07 Julio\"/>
    </mc:Choice>
  </mc:AlternateContent>
  <xr:revisionPtr revIDLastSave="0" documentId="13_ncr:1_{6CF02B41-3309-4814-A8DF-0916B18F3AA5}" xr6:coauthVersionLast="47" xr6:coauthVersionMax="47" xr10:uidLastSave="{00000000-0000-0000-0000-000000000000}"/>
  <bookViews>
    <workbookView xWindow="-110" yWindow="-110" windowWidth="19420" windowHeight="1030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3" i="20" l="1"/>
  <c r="C193" i="20"/>
  <c r="D193" i="20"/>
  <c r="E193" i="20"/>
  <c r="F193" i="20"/>
  <c r="G193" i="20"/>
  <c r="H193" i="20"/>
  <c r="I193" i="20"/>
  <c r="J193" i="20"/>
  <c r="K193" i="20"/>
  <c r="L193" i="20"/>
  <c r="M193" i="20"/>
  <c r="N193" i="20"/>
  <c r="O193" i="20"/>
  <c r="P193" i="20"/>
  <c r="Q193" i="20"/>
  <c r="R193" i="20"/>
  <c r="S193" i="20"/>
  <c r="T193" i="20"/>
  <c r="U193" i="20"/>
  <c r="V193" i="20"/>
  <c r="W193" i="20"/>
  <c r="X193" i="20"/>
  <c r="Y193" i="20"/>
  <c r="Z193" i="20"/>
  <c r="AA193" i="20"/>
  <c r="AB193" i="20"/>
  <c r="AC193" i="20"/>
  <c r="AD193" i="20"/>
  <c r="AE193" i="20"/>
  <c r="AF193" i="20"/>
  <c r="AG193" i="20"/>
  <c r="AH193" i="20"/>
  <c r="AI193" i="20"/>
  <c r="AJ193" i="20"/>
  <c r="AK193" i="20"/>
  <c r="AL193" i="20"/>
  <c r="AM193" i="20"/>
  <c r="AN193" i="20"/>
  <c r="AO193" i="20"/>
  <c r="AP193" i="20"/>
  <c r="AQ193" i="20"/>
  <c r="AR193" i="20"/>
  <c r="AS193" i="20"/>
  <c r="AT193" i="20"/>
  <c r="AU193" i="20"/>
  <c r="AV193" i="20"/>
  <c r="AW193" i="20"/>
  <c r="AX193" i="20"/>
  <c r="AY193" i="20"/>
  <c r="AZ193" i="20"/>
  <c r="BA193" i="20"/>
  <c r="BB193" i="20"/>
  <c r="BC193" i="20"/>
  <c r="BD193" i="20"/>
  <c r="BE193" i="20"/>
  <c r="BF193" i="20"/>
  <c r="BG193" i="20"/>
  <c r="BH193" i="20"/>
  <c r="BI193" i="20"/>
  <c r="BJ193" i="20"/>
  <c r="BK193" i="20"/>
  <c r="BL193" i="20"/>
  <c r="BM193" i="20"/>
  <c r="BN193" i="20"/>
  <c r="BO193" i="20"/>
  <c r="BP193" i="20"/>
  <c r="BQ193" i="20"/>
  <c r="BR193" i="20"/>
  <c r="BS193" i="20"/>
  <c r="BT193" i="20"/>
  <c r="BU193" i="20"/>
  <c r="BV193" i="20"/>
  <c r="BW193" i="20"/>
  <c r="BX193" i="20"/>
  <c r="BY193" i="20"/>
  <c r="BZ193" i="20"/>
  <c r="CA193" i="20"/>
  <c r="CB193" i="20"/>
  <c r="CC193" i="20"/>
  <c r="CD193" i="20"/>
  <c r="CE193" i="20"/>
  <c r="CF193" i="20"/>
  <c r="CG193" i="20"/>
  <c r="CH193" i="20"/>
  <c r="CI193" i="20"/>
  <c r="CJ193" i="20"/>
  <c r="CK193" i="20"/>
  <c r="CL193" i="20"/>
  <c r="CM193" i="20"/>
  <c r="CN193" i="20"/>
  <c r="CO193" i="20"/>
  <c r="CP193" i="20"/>
  <c r="CQ193" i="20"/>
  <c r="CR193" i="20"/>
  <c r="CS193" i="20"/>
  <c r="CT193" i="20"/>
  <c r="CU193" i="20"/>
  <c r="CV193" i="20"/>
  <c r="CW193" i="20"/>
  <c r="CX193" i="20"/>
  <c r="CY193" i="20"/>
  <c r="CZ193" i="20"/>
  <c r="DA193" i="20"/>
  <c r="DB193" i="20"/>
  <c r="DC193" i="20"/>
  <c r="DD193" i="20"/>
  <c r="DE193" i="20"/>
  <c r="DF193" i="20"/>
  <c r="DG193" i="20"/>
  <c r="DH193" i="20"/>
  <c r="DI193" i="20"/>
  <c r="DJ193" i="20"/>
  <c r="DK193" i="20"/>
  <c r="DL193" i="20"/>
  <c r="DM193" i="20"/>
  <c r="DN193" i="20"/>
  <c r="DO193" i="20"/>
  <c r="DP193" i="20"/>
  <c r="DQ193" i="20"/>
  <c r="DR193" i="20"/>
  <c r="DS193" i="20"/>
  <c r="DT193" i="20"/>
  <c r="DU193" i="20"/>
  <c r="DV193" i="20"/>
  <c r="DW193" i="20"/>
  <c r="DX193" i="20"/>
  <c r="DY193" i="20"/>
  <c r="DZ193" i="20"/>
  <c r="EA193" i="20"/>
  <c r="EB193" i="20"/>
  <c r="EC193" i="20"/>
  <c r="ED193" i="20"/>
  <c r="EE193" i="20"/>
  <c r="EF193" i="20"/>
  <c r="EG193" i="20"/>
  <c r="EH193" i="20"/>
  <c r="EI193" i="20"/>
  <c r="EJ193" i="20"/>
  <c r="EK193" i="20"/>
  <c r="EL193" i="20"/>
  <c r="EM193" i="20"/>
  <c r="EN193" i="20"/>
  <c r="EO193" i="20"/>
  <c r="EP193" i="20"/>
  <c r="EQ193" i="20"/>
  <c r="ER193" i="20"/>
  <c r="ES193" i="20"/>
  <c r="ET193" i="20"/>
  <c r="EU193" i="20"/>
  <c r="EV193" i="20"/>
  <c r="EW193" i="20"/>
  <c r="EX193" i="20"/>
  <c r="EY193" i="20"/>
  <c r="EZ193" i="20"/>
  <c r="FA193" i="20"/>
  <c r="FB193" i="20"/>
  <c r="FC193" i="20"/>
  <c r="FD193" i="20"/>
  <c r="FE193" i="20"/>
  <c r="FF193" i="20"/>
  <c r="B193" i="19"/>
  <c r="C193" i="19"/>
  <c r="D193" i="19"/>
  <c r="E193" i="19"/>
  <c r="F193" i="19"/>
  <c r="G193" i="19"/>
  <c r="H193" i="19"/>
  <c r="I193" i="19"/>
  <c r="J193" i="19"/>
  <c r="K193" i="19"/>
  <c r="L193" i="19"/>
  <c r="M193" i="19"/>
  <c r="N193" i="19"/>
  <c r="O193" i="19"/>
  <c r="P193" i="19"/>
  <c r="Q193" i="19"/>
  <c r="R193" i="19"/>
  <c r="S193" i="19"/>
  <c r="T193" i="19"/>
  <c r="U193" i="19"/>
  <c r="V193" i="19"/>
  <c r="W193" i="19"/>
  <c r="X193" i="19"/>
  <c r="Y193" i="19"/>
  <c r="Z193" i="19"/>
  <c r="AA193" i="19"/>
  <c r="AB193" i="19"/>
  <c r="AC193" i="19"/>
  <c r="AD193" i="19"/>
  <c r="AE193" i="19"/>
  <c r="AF193" i="19"/>
  <c r="AG193" i="19"/>
  <c r="AH193" i="19"/>
  <c r="AI193" i="19"/>
  <c r="AJ193" i="19"/>
  <c r="AK193" i="19"/>
  <c r="AL193" i="19"/>
  <c r="AM193" i="19"/>
  <c r="AN193" i="19"/>
  <c r="AO193" i="19"/>
  <c r="AP193" i="19"/>
  <c r="AQ193" i="19"/>
  <c r="AR193" i="19"/>
  <c r="AS193" i="19"/>
  <c r="AT193" i="19"/>
  <c r="AU193" i="19"/>
  <c r="AV193" i="19"/>
  <c r="AW193" i="19"/>
  <c r="AX193" i="19"/>
  <c r="AY193" i="19"/>
  <c r="AZ193" i="19"/>
  <c r="BA193" i="19"/>
  <c r="BB193" i="19"/>
  <c r="BC193" i="19"/>
  <c r="BD193" i="19"/>
  <c r="BE193" i="19"/>
  <c r="BF193" i="19"/>
  <c r="BG193" i="19"/>
  <c r="BH193" i="19"/>
  <c r="BI193" i="19"/>
  <c r="BJ193" i="19"/>
  <c r="BK193" i="19"/>
  <c r="BL193" i="19"/>
  <c r="BM193" i="19"/>
  <c r="BN193" i="19"/>
  <c r="BO193" i="19"/>
  <c r="BP193" i="19"/>
  <c r="BQ193" i="19"/>
  <c r="BR193" i="19"/>
  <c r="BS193" i="19"/>
  <c r="BT193" i="19"/>
  <c r="BU193" i="19"/>
  <c r="BV193" i="19"/>
  <c r="BW193" i="19"/>
  <c r="BX193" i="19"/>
  <c r="BY193" i="19"/>
  <c r="BZ193" i="19"/>
  <c r="CA193" i="19"/>
  <c r="CB193" i="19"/>
  <c r="CC193" i="19"/>
  <c r="CD193" i="19"/>
  <c r="CE193" i="19"/>
  <c r="CF193" i="19"/>
  <c r="CG193" i="19"/>
  <c r="CH193" i="19"/>
  <c r="CI193" i="19"/>
  <c r="CJ193" i="19"/>
  <c r="CK193" i="19"/>
  <c r="CL193" i="19"/>
  <c r="CM193" i="19"/>
  <c r="CN193" i="19"/>
  <c r="CO193" i="19"/>
  <c r="CP193" i="19"/>
  <c r="CQ193" i="19"/>
  <c r="CR193" i="19"/>
  <c r="CS193" i="19"/>
  <c r="CT193" i="19"/>
  <c r="CU193" i="19"/>
  <c r="CV193" i="19"/>
  <c r="CW193" i="19"/>
  <c r="CX193" i="19"/>
  <c r="CY193" i="19"/>
  <c r="CZ193" i="19"/>
  <c r="DA193" i="19"/>
  <c r="DB193" i="19"/>
  <c r="DC193" i="19"/>
  <c r="DD193" i="19"/>
  <c r="DE193" i="19"/>
  <c r="DF193" i="19"/>
  <c r="DG193" i="19"/>
  <c r="DH193" i="19"/>
  <c r="DI193" i="19"/>
  <c r="DJ193" i="19"/>
  <c r="DK193" i="19"/>
  <c r="DL193" i="19"/>
  <c r="DM193" i="19"/>
  <c r="DN193" i="19"/>
  <c r="DO193" i="19"/>
  <c r="DP193" i="19"/>
  <c r="DQ193" i="19"/>
  <c r="DR193" i="19"/>
  <c r="DS193" i="19"/>
  <c r="DT193" i="19"/>
  <c r="DU193" i="19"/>
  <c r="DV193" i="19"/>
  <c r="DW193" i="19"/>
  <c r="DX193" i="19"/>
  <c r="DY193" i="19"/>
  <c r="DZ193" i="19"/>
  <c r="EA193" i="19"/>
  <c r="EB193" i="19"/>
  <c r="EC193" i="19"/>
  <c r="ED193" i="19"/>
  <c r="EE193" i="19"/>
  <c r="EF193" i="19"/>
  <c r="EG193" i="19"/>
  <c r="EH193" i="19"/>
  <c r="EI193" i="19"/>
  <c r="EJ193" i="19"/>
  <c r="EK193" i="19"/>
  <c r="EL193" i="19"/>
  <c r="EM193" i="19"/>
  <c r="EN193" i="19"/>
  <c r="EO193" i="19"/>
  <c r="EP193" i="19"/>
  <c r="EQ193" i="19"/>
  <c r="ER193" i="19"/>
  <c r="ES193" i="19"/>
  <c r="ET193" i="19"/>
  <c r="EU193" i="19"/>
  <c r="EV193" i="19"/>
  <c r="EW193" i="19"/>
  <c r="EX193" i="19"/>
  <c r="EY193" i="19"/>
  <c r="EZ193" i="19"/>
  <c r="FA193" i="19"/>
  <c r="FB193" i="19"/>
  <c r="FC193" i="19"/>
  <c r="FD193" i="19"/>
  <c r="FE193" i="19"/>
  <c r="FF193" i="19"/>
  <c r="DZ201" i="18"/>
  <c r="DN201" i="18"/>
  <c r="FC200" i="18"/>
  <c r="FC201" i="18" s="1"/>
  <c r="FB200" i="18"/>
  <c r="FB201" i="18" s="1"/>
  <c r="ED200" i="18"/>
  <c r="ED201" i="18" s="1"/>
  <c r="DT200" i="18"/>
  <c r="DT201" i="18" s="1"/>
  <c r="DS200" i="18"/>
  <c r="DS201" i="18" s="1"/>
  <c r="CH200" i="18"/>
  <c r="CH201" i="18" s="1"/>
  <c r="BV200" i="18"/>
  <c r="BV201" i="18" s="1"/>
  <c r="BJ200" i="18"/>
  <c r="BJ201" i="18" s="1"/>
  <c r="BI200" i="18"/>
  <c r="BI201" i="18" s="1"/>
  <c r="AY200" i="18"/>
  <c r="AL200" i="18"/>
  <c r="AL201" i="18" s="1"/>
  <c r="AA200" i="18"/>
  <c r="AA201" i="18" s="1"/>
  <c r="Z200" i="18"/>
  <c r="Z201" i="18" s="1"/>
  <c r="B200" i="18"/>
  <c r="B201" i="18" s="1"/>
  <c r="A200" i="18"/>
  <c r="FF199" i="18"/>
  <c r="FE199" i="18"/>
  <c r="FD199" i="18"/>
  <c r="FC199" i="18"/>
  <c r="FB199" i="18"/>
  <c r="FA199" i="18"/>
  <c r="EZ199" i="18"/>
  <c r="EY199" i="18"/>
  <c r="EX199" i="18"/>
  <c r="EW199" i="18"/>
  <c r="EV199" i="18"/>
  <c r="EU199" i="18"/>
  <c r="ET199" i="18"/>
  <c r="ES199" i="18"/>
  <c r="ER199" i="18"/>
  <c r="EQ199" i="18"/>
  <c r="EP199" i="18"/>
  <c r="EO199" i="18"/>
  <c r="EN199" i="18"/>
  <c r="EM199" i="18"/>
  <c r="EL199" i="18"/>
  <c r="EK199" i="18"/>
  <c r="EJ199" i="18"/>
  <c r="EI199" i="18"/>
  <c r="EH199" i="18"/>
  <c r="EG199" i="18"/>
  <c r="EF199" i="18"/>
  <c r="EE199" i="18"/>
  <c r="ED199" i="18"/>
  <c r="EC199" i="18"/>
  <c r="EB199" i="18"/>
  <c r="EA199" i="18"/>
  <c r="DZ199" i="18"/>
  <c r="DY199" i="18"/>
  <c r="DX199" i="18"/>
  <c r="DW199" i="18"/>
  <c r="DV199" i="18"/>
  <c r="DU199" i="18"/>
  <c r="DT199" i="18"/>
  <c r="DS199" i="18"/>
  <c r="DR199" i="18"/>
  <c r="DQ199" i="18"/>
  <c r="DP199" i="18"/>
  <c r="DO199" i="18"/>
  <c r="DN199" i="18"/>
  <c r="DM199" i="18"/>
  <c r="DL199" i="18"/>
  <c r="DK199" i="18"/>
  <c r="DJ199" i="18"/>
  <c r="DI199" i="18"/>
  <c r="DH199" i="18"/>
  <c r="DG199" i="18"/>
  <c r="DF199" i="18"/>
  <c r="DE199" i="18"/>
  <c r="DD199" i="18"/>
  <c r="DC199" i="18"/>
  <c r="DB199" i="18"/>
  <c r="DA199" i="18"/>
  <c r="CZ199" i="18"/>
  <c r="CY199" i="18"/>
  <c r="CX199" i="18"/>
  <c r="CW199" i="18"/>
  <c r="CV199" i="18"/>
  <c r="CU199" i="18"/>
  <c r="CT199" i="18"/>
  <c r="CS199" i="18"/>
  <c r="CR199" i="18"/>
  <c r="CQ199" i="18"/>
  <c r="CP199" i="18"/>
  <c r="CO199" i="18"/>
  <c r="CN199" i="18"/>
  <c r="CM199" i="18"/>
  <c r="CL199" i="18"/>
  <c r="CK199" i="18"/>
  <c r="CJ199" i="18"/>
  <c r="CI199" i="18"/>
  <c r="CH199" i="18"/>
  <c r="CG199" i="18"/>
  <c r="CF199" i="18"/>
  <c r="CE199" i="18"/>
  <c r="CD199" i="18"/>
  <c r="CC199" i="18"/>
  <c r="CB199" i="18"/>
  <c r="CA199" i="18"/>
  <c r="BZ199" i="18"/>
  <c r="BY199" i="18"/>
  <c r="BX199" i="18"/>
  <c r="BW199" i="18"/>
  <c r="BV199" i="18"/>
  <c r="BU199" i="18"/>
  <c r="BT199" i="18"/>
  <c r="BS199" i="18"/>
  <c r="BR199" i="18"/>
  <c r="BQ199" i="18"/>
  <c r="BP199" i="18"/>
  <c r="BO199" i="18"/>
  <c r="BN199" i="18"/>
  <c r="BM199" i="18"/>
  <c r="BL199" i="18"/>
  <c r="BK199" i="18"/>
  <c r="BJ199" i="18"/>
  <c r="BI199" i="18"/>
  <c r="BH199" i="18"/>
  <c r="BG199" i="18"/>
  <c r="BF199" i="18"/>
  <c r="BE199" i="18"/>
  <c r="BD199" i="18"/>
  <c r="BC199" i="18"/>
  <c r="BB199" i="18"/>
  <c r="BA199" i="18"/>
  <c r="AZ199" i="18"/>
  <c r="AY199" i="18"/>
  <c r="AX199" i="18"/>
  <c r="AW199" i="18"/>
  <c r="AV199" i="18"/>
  <c r="AU199" i="18"/>
  <c r="AT199" i="18"/>
  <c r="AS199" i="18"/>
  <c r="AR199" i="18"/>
  <c r="AQ199" i="18"/>
  <c r="AP199" i="18"/>
  <c r="AO199" i="18"/>
  <c r="AN199" i="18"/>
  <c r="AM199" i="18"/>
  <c r="AL199" i="18"/>
  <c r="AK199" i="18"/>
  <c r="AJ199" i="18"/>
  <c r="AI199" i="18"/>
  <c r="AH199" i="18"/>
  <c r="AG199" i="18"/>
  <c r="AF199" i="18"/>
  <c r="AE199" i="18"/>
  <c r="AD199" i="18"/>
  <c r="AC199" i="18"/>
  <c r="AB199" i="18"/>
  <c r="AA199" i="18"/>
  <c r="Z199" i="18"/>
  <c r="Y199" i="18"/>
  <c r="X199" i="18"/>
  <c r="W199" i="18"/>
  <c r="V199" i="18"/>
  <c r="U199" i="18"/>
  <c r="T199" i="18"/>
  <c r="S199" i="18"/>
  <c r="R199" i="18"/>
  <c r="Q199" i="18"/>
  <c r="P199" i="18"/>
  <c r="O199" i="18"/>
  <c r="N199" i="18"/>
  <c r="M199" i="18"/>
  <c r="L199" i="18"/>
  <c r="K199" i="18"/>
  <c r="J199" i="18"/>
  <c r="I199" i="18"/>
  <c r="H199" i="18"/>
  <c r="G199" i="18"/>
  <c r="F199" i="18"/>
  <c r="E199" i="18"/>
  <c r="D199" i="18"/>
  <c r="C199" i="18"/>
  <c r="B199" i="18"/>
  <c r="EP197" i="18"/>
  <c r="EE197" i="18"/>
  <c r="ED197" i="18"/>
  <c r="CU197" i="18"/>
  <c r="CT197" i="18"/>
  <c r="CH197" i="18"/>
  <c r="BV197" i="18"/>
  <c r="AX197" i="18"/>
  <c r="Z197" i="18"/>
  <c r="W197" i="18"/>
  <c r="N197" i="18"/>
  <c r="FF196" i="18"/>
  <c r="FE196" i="18"/>
  <c r="FD196" i="18"/>
  <c r="FD197" i="18" s="1"/>
  <c r="FC196" i="18"/>
  <c r="FC197" i="18" s="1"/>
  <c r="FB196" i="18"/>
  <c r="FB197" i="18" s="1"/>
  <c r="FA196" i="18"/>
  <c r="FA200" i="18" s="1"/>
  <c r="FA201" i="18" s="1"/>
  <c r="EZ196" i="18"/>
  <c r="EZ200" i="18" s="1"/>
  <c r="EZ201" i="18" s="1"/>
  <c r="EY196" i="18"/>
  <c r="EY200" i="18" s="1"/>
  <c r="EX196" i="18"/>
  <c r="EX200" i="18" s="1"/>
  <c r="EX201" i="18" s="1"/>
  <c r="EW196" i="18"/>
  <c r="EV196" i="18"/>
  <c r="EU196" i="18"/>
  <c r="ET196" i="18"/>
  <c r="ES196" i="18"/>
  <c r="ER196" i="18"/>
  <c r="ER197" i="18" s="1"/>
  <c r="EQ196" i="18"/>
  <c r="EQ200" i="18" s="1"/>
  <c r="EQ201" i="18" s="1"/>
  <c r="EP196" i="18"/>
  <c r="EP200" i="18" s="1"/>
  <c r="EP201" i="18" s="1"/>
  <c r="EO196" i="18"/>
  <c r="EO200" i="18" s="1"/>
  <c r="EO201" i="18" s="1"/>
  <c r="EN196" i="18"/>
  <c r="EN200" i="18" s="1"/>
  <c r="EN201" i="18" s="1"/>
  <c r="EM196" i="18"/>
  <c r="EM200" i="18" s="1"/>
  <c r="EL196" i="18"/>
  <c r="EL200" i="18" s="1"/>
  <c r="EL201" i="18" s="1"/>
  <c r="EK196" i="18"/>
  <c r="EJ196" i="18"/>
  <c r="EI196" i="18"/>
  <c r="EH196" i="18"/>
  <c r="EG196" i="18"/>
  <c r="EF196" i="18"/>
  <c r="EF197" i="18" s="1"/>
  <c r="EE196" i="18"/>
  <c r="EE200" i="18" s="1"/>
  <c r="EE201" i="18" s="1"/>
  <c r="ED196" i="18"/>
  <c r="EC196" i="18"/>
  <c r="EC197" i="18" s="1"/>
  <c r="EB196" i="18"/>
  <c r="EB197" i="18" s="1"/>
  <c r="EA196" i="18"/>
  <c r="EA200" i="18" s="1"/>
  <c r="DZ196" i="18"/>
  <c r="DZ200" i="18" s="1"/>
  <c r="DY196" i="18"/>
  <c r="DX196" i="18"/>
  <c r="DW196" i="18"/>
  <c r="DV196" i="18"/>
  <c r="DU196" i="18"/>
  <c r="DT196" i="18"/>
  <c r="DT197" i="18" s="1"/>
  <c r="DS196" i="18"/>
  <c r="DS197" i="18" s="1"/>
  <c r="DR196" i="18"/>
  <c r="DR200" i="18" s="1"/>
  <c r="DR201" i="18" s="1"/>
  <c r="DQ196" i="18"/>
  <c r="DQ200" i="18" s="1"/>
  <c r="DQ201" i="18" s="1"/>
  <c r="DP196" i="18"/>
  <c r="DP200" i="18" s="1"/>
  <c r="DP201" i="18" s="1"/>
  <c r="DO196" i="18"/>
  <c r="DO200" i="18" s="1"/>
  <c r="DN196" i="18"/>
  <c r="DN200" i="18" s="1"/>
  <c r="DM196" i="18"/>
  <c r="DL196" i="18"/>
  <c r="DK196" i="18"/>
  <c r="DJ196" i="18"/>
  <c r="DI196" i="18"/>
  <c r="DH196" i="18"/>
  <c r="DH197" i="18" s="1"/>
  <c r="DG196" i="18"/>
  <c r="DG200" i="18" s="1"/>
  <c r="DG201" i="18" s="1"/>
  <c r="DF196" i="18"/>
  <c r="DF200" i="18" s="1"/>
  <c r="DF201" i="18" s="1"/>
  <c r="DE196" i="18"/>
  <c r="DE200" i="18" s="1"/>
  <c r="DE201" i="18" s="1"/>
  <c r="DD196" i="18"/>
  <c r="DD200" i="18" s="1"/>
  <c r="DD201" i="18" s="1"/>
  <c r="DC196" i="18"/>
  <c r="DC200" i="18" s="1"/>
  <c r="DB196" i="18"/>
  <c r="DB200" i="18" s="1"/>
  <c r="DB201" i="18" s="1"/>
  <c r="DA196" i="18"/>
  <c r="CZ196" i="18"/>
  <c r="CY196" i="18"/>
  <c r="CX196" i="18"/>
  <c r="CW196" i="18"/>
  <c r="CV196" i="18"/>
  <c r="CV197" i="18" s="1"/>
  <c r="CU196" i="18"/>
  <c r="CU200" i="18" s="1"/>
  <c r="CU201" i="18" s="1"/>
  <c r="CT196" i="18"/>
  <c r="CT200" i="18" s="1"/>
  <c r="CT201" i="18" s="1"/>
  <c r="CS196" i="18"/>
  <c r="CS200" i="18" s="1"/>
  <c r="CS201" i="18" s="1"/>
  <c r="CR196" i="18"/>
  <c r="CR200" i="18" s="1"/>
  <c r="CR201" i="18" s="1"/>
  <c r="CQ196" i="18"/>
  <c r="CQ200" i="18" s="1"/>
  <c r="CP196" i="18"/>
  <c r="CP200" i="18" s="1"/>
  <c r="CP201" i="18" s="1"/>
  <c r="CO196" i="18"/>
  <c r="CN196" i="18"/>
  <c r="CM196" i="18"/>
  <c r="CL196" i="18"/>
  <c r="CK196" i="18"/>
  <c r="CJ196" i="18"/>
  <c r="CJ197" i="18" s="1"/>
  <c r="CI196" i="18"/>
  <c r="CI200" i="18" s="1"/>
  <c r="CI201" i="18" s="1"/>
  <c r="CH196" i="18"/>
  <c r="CG196" i="18"/>
  <c r="CG200" i="18" s="1"/>
  <c r="CG201" i="18" s="1"/>
  <c r="CF196" i="18"/>
  <c r="CF197" i="18" s="1"/>
  <c r="CE196" i="18"/>
  <c r="CE200" i="18" s="1"/>
  <c r="CD196" i="18"/>
  <c r="CD200" i="18" s="1"/>
  <c r="CD201" i="18" s="1"/>
  <c r="CC196" i="18"/>
  <c r="CB196" i="18"/>
  <c r="CA196" i="18"/>
  <c r="BZ196" i="18"/>
  <c r="BY196" i="18"/>
  <c r="BX196" i="18"/>
  <c r="BX197" i="18" s="1"/>
  <c r="BW196" i="18"/>
  <c r="BW200" i="18" s="1"/>
  <c r="BW201" i="18" s="1"/>
  <c r="BV196" i="18"/>
  <c r="BU196" i="18"/>
  <c r="BU200" i="18" s="1"/>
  <c r="BU201" i="18" s="1"/>
  <c r="BT196" i="18"/>
  <c r="BT200" i="18" s="1"/>
  <c r="BT201" i="18" s="1"/>
  <c r="BS196" i="18"/>
  <c r="BS200" i="18" s="1"/>
  <c r="BR196" i="18"/>
  <c r="BR200" i="18" s="1"/>
  <c r="BR201" i="18" s="1"/>
  <c r="BQ196" i="18"/>
  <c r="BP196" i="18"/>
  <c r="BO196" i="18"/>
  <c r="BN196" i="18"/>
  <c r="BM196" i="18"/>
  <c r="BL196" i="18"/>
  <c r="BL197" i="18" s="1"/>
  <c r="BK196" i="18"/>
  <c r="BK197" i="18" s="1"/>
  <c r="BJ196" i="18"/>
  <c r="BJ197" i="18" s="1"/>
  <c r="BI196" i="18"/>
  <c r="BI197" i="18" s="1"/>
  <c r="BH196" i="18"/>
  <c r="BH200" i="18" s="1"/>
  <c r="BH201" i="18" s="1"/>
  <c r="BG196" i="18"/>
  <c r="BG200" i="18" s="1"/>
  <c r="BF196" i="18"/>
  <c r="BF200" i="18" s="1"/>
  <c r="BF201" i="18" s="1"/>
  <c r="BE196" i="18"/>
  <c r="BD196" i="18"/>
  <c r="BC196" i="18"/>
  <c r="BB196" i="18"/>
  <c r="BA196" i="18"/>
  <c r="AZ196" i="18"/>
  <c r="AZ197" i="18" s="1"/>
  <c r="AY196" i="18"/>
  <c r="AY197" i="18" s="1"/>
  <c r="AX196" i="18"/>
  <c r="AX200" i="18" s="1"/>
  <c r="AX201" i="18" s="1"/>
  <c r="AW196" i="18"/>
  <c r="AW197" i="18" s="1"/>
  <c r="AV196" i="18"/>
  <c r="AV197" i="18" s="1"/>
  <c r="AU196" i="18"/>
  <c r="AU200" i="18" s="1"/>
  <c r="AT196" i="18"/>
  <c r="AT200" i="18" s="1"/>
  <c r="AT201" i="18" s="1"/>
  <c r="AS196" i="18"/>
  <c r="AR196" i="18"/>
  <c r="AQ196" i="18"/>
  <c r="AP196" i="18"/>
  <c r="AO196" i="18"/>
  <c r="AN196" i="18"/>
  <c r="AN197" i="18" s="1"/>
  <c r="AM196" i="18"/>
  <c r="AM197" i="18" s="1"/>
  <c r="AL196" i="18"/>
  <c r="AL197" i="18" s="1"/>
  <c r="AK196" i="18"/>
  <c r="AK200" i="18" s="1"/>
  <c r="AK201" i="18" s="1"/>
  <c r="AJ196" i="18"/>
  <c r="AJ200" i="18" s="1"/>
  <c r="AJ201" i="18" s="1"/>
  <c r="AI196" i="18"/>
  <c r="AI200" i="18" s="1"/>
  <c r="AH196" i="18"/>
  <c r="AH200" i="18" s="1"/>
  <c r="AH201" i="18" s="1"/>
  <c r="AG196" i="18"/>
  <c r="AF196" i="18"/>
  <c r="AE196" i="18"/>
  <c r="AD196" i="18"/>
  <c r="AC196" i="18"/>
  <c r="AB196" i="18"/>
  <c r="AB197" i="18" s="1"/>
  <c r="AA196" i="18"/>
  <c r="AA197" i="18" s="1"/>
  <c r="Z196" i="18"/>
  <c r="Y196" i="18"/>
  <c r="Y200" i="18" s="1"/>
  <c r="Y201" i="18" s="1"/>
  <c r="X196" i="18"/>
  <c r="X200" i="18" s="1"/>
  <c r="X201" i="18" s="1"/>
  <c r="W196" i="18"/>
  <c r="W200" i="18" s="1"/>
  <c r="V196" i="18"/>
  <c r="V200" i="18" s="1"/>
  <c r="V201" i="18" s="1"/>
  <c r="U196" i="18"/>
  <c r="T196" i="18"/>
  <c r="S196" i="18"/>
  <c r="R196" i="18"/>
  <c r="Q196" i="18"/>
  <c r="P196" i="18"/>
  <c r="P197" i="18" s="1"/>
  <c r="O196" i="18"/>
  <c r="O197" i="18" s="1"/>
  <c r="N196" i="18"/>
  <c r="N200" i="18" s="1"/>
  <c r="N201" i="18" s="1"/>
  <c r="M196" i="18"/>
  <c r="M197" i="18" s="1"/>
  <c r="L196" i="18"/>
  <c r="L200" i="18" s="1"/>
  <c r="L201" i="18" s="1"/>
  <c r="K196" i="18"/>
  <c r="K200" i="18" s="1"/>
  <c r="J196" i="18"/>
  <c r="J200" i="18" s="1"/>
  <c r="J201" i="18" s="1"/>
  <c r="I196" i="18"/>
  <c r="H196" i="18"/>
  <c r="G196" i="18"/>
  <c r="F196" i="18"/>
  <c r="E196" i="18"/>
  <c r="D196" i="18"/>
  <c r="D197" i="18" s="1"/>
  <c r="C196" i="18"/>
  <c r="C197" i="18" s="1"/>
  <c r="B196" i="18"/>
  <c r="B197" i="18" s="1"/>
  <c r="FF195" i="18"/>
  <c r="FE195" i="18"/>
  <c r="FD195" i="18"/>
  <c r="FC195" i="18"/>
  <c r="FB195" i="18"/>
  <c r="FA195" i="18"/>
  <c r="EZ195" i="18"/>
  <c r="EY195" i="18"/>
  <c r="EY197" i="18" s="1"/>
  <c r="EX195" i="18"/>
  <c r="EW195" i="18"/>
  <c r="EV195" i="18"/>
  <c r="EU195" i="18"/>
  <c r="ET195" i="18"/>
  <c r="ES195" i="18"/>
  <c r="ER195" i="18"/>
  <c r="EQ195" i="18"/>
  <c r="EP195" i="18"/>
  <c r="EO195" i="18"/>
  <c r="EN195" i="18"/>
  <c r="EM195" i="18"/>
  <c r="EM197" i="18" s="1"/>
  <c r="EL195" i="18"/>
  <c r="EK195" i="18"/>
  <c r="EJ195" i="18"/>
  <c r="EI195" i="18"/>
  <c r="EH195" i="18"/>
  <c r="EG195" i="18"/>
  <c r="EF195" i="18"/>
  <c r="EE195" i="18"/>
  <c r="ED195" i="18"/>
  <c r="EC195" i="18"/>
  <c r="EB195" i="18"/>
  <c r="EA195" i="18"/>
  <c r="DZ195" i="18"/>
  <c r="DY195" i="18"/>
  <c r="DX195" i="18"/>
  <c r="DW195" i="18"/>
  <c r="DV195" i="18"/>
  <c r="DU195" i="18"/>
  <c r="DT195" i="18"/>
  <c r="DS195" i="18"/>
  <c r="DR195" i="18"/>
  <c r="DQ195" i="18"/>
  <c r="DP195" i="18"/>
  <c r="DO195" i="18"/>
  <c r="DO197" i="18" s="1"/>
  <c r="DN195" i="18"/>
  <c r="DM195" i="18"/>
  <c r="DL195" i="18"/>
  <c r="DK195" i="18"/>
  <c r="DJ195" i="18"/>
  <c r="DI195" i="18"/>
  <c r="DH195" i="18"/>
  <c r="DG195" i="18"/>
  <c r="DF195" i="18"/>
  <c r="DE195" i="18"/>
  <c r="DD195" i="18"/>
  <c r="DC195" i="18"/>
  <c r="DC197" i="18" s="1"/>
  <c r="DB195" i="18"/>
  <c r="DA195" i="18"/>
  <c r="CZ195" i="18"/>
  <c r="CY195" i="18"/>
  <c r="CX195" i="18"/>
  <c r="CW195" i="18"/>
  <c r="CV195" i="18"/>
  <c r="CU195" i="18"/>
  <c r="CT195" i="18"/>
  <c r="CS195" i="18"/>
  <c r="CR195" i="18"/>
  <c r="CQ195" i="18"/>
  <c r="CQ197" i="18" s="1"/>
  <c r="CP195" i="18"/>
  <c r="CO195" i="18"/>
  <c r="CN195" i="18"/>
  <c r="CM195" i="18"/>
  <c r="CL195" i="18"/>
  <c r="CK195" i="18"/>
  <c r="CJ195" i="18"/>
  <c r="CI195" i="18"/>
  <c r="CH195" i="18"/>
  <c r="CG195" i="18"/>
  <c r="CF195" i="18"/>
  <c r="CE195" i="18"/>
  <c r="CD195" i="18"/>
  <c r="CC195" i="18"/>
  <c r="CB195" i="18"/>
  <c r="CA195" i="18"/>
  <c r="BZ195" i="18"/>
  <c r="BY195" i="18"/>
  <c r="BX195" i="18"/>
  <c r="BW195" i="18"/>
  <c r="BV195" i="18"/>
  <c r="BU195" i="18"/>
  <c r="BT195" i="18"/>
  <c r="BS195" i="18"/>
  <c r="BS197" i="18" s="1"/>
  <c r="BR195" i="18"/>
  <c r="BQ195" i="18"/>
  <c r="BP195" i="18"/>
  <c r="BO195" i="18"/>
  <c r="BN195" i="18"/>
  <c r="BM195" i="18"/>
  <c r="BL195" i="18"/>
  <c r="BK195" i="18"/>
  <c r="BJ195" i="18"/>
  <c r="BI195" i="18"/>
  <c r="BH195" i="18"/>
  <c r="BG195" i="18"/>
  <c r="BG197" i="18" s="1"/>
  <c r="BF195" i="18"/>
  <c r="BE195" i="18"/>
  <c r="BD195" i="18"/>
  <c r="BC195" i="18"/>
  <c r="BB195" i="18"/>
  <c r="BA195" i="18"/>
  <c r="AZ195" i="18"/>
  <c r="AY195" i="18"/>
  <c r="AX195" i="18"/>
  <c r="AW195" i="18"/>
  <c r="AV195" i="18"/>
  <c r="AU195" i="18"/>
  <c r="AT195" i="18"/>
  <c r="AS195" i="18"/>
  <c r="AR195" i="18"/>
  <c r="AQ195" i="18"/>
  <c r="AP195" i="18"/>
  <c r="AO195" i="18"/>
  <c r="AN195" i="18"/>
  <c r="AM195" i="18"/>
  <c r="AL195" i="18"/>
  <c r="AK195" i="18"/>
  <c r="AJ195" i="18"/>
  <c r="AI195" i="18"/>
  <c r="AI197" i="18" s="1"/>
  <c r="AH195" i="18"/>
  <c r="AG195" i="18"/>
  <c r="AF195" i="18"/>
  <c r="AE195" i="18"/>
  <c r="AD195" i="18"/>
  <c r="AC195" i="18"/>
  <c r="AB195" i="18"/>
  <c r="AA195" i="18"/>
  <c r="Z195" i="18"/>
  <c r="Y195" i="18"/>
  <c r="X195" i="18"/>
  <c r="W195" i="18"/>
  <c r="V195" i="18"/>
  <c r="U195" i="18"/>
  <c r="T195" i="18"/>
  <c r="S195" i="18"/>
  <c r="R195" i="18"/>
  <c r="Q195" i="18"/>
  <c r="P195" i="18"/>
  <c r="O195" i="18"/>
  <c r="N195" i="18"/>
  <c r="M195" i="18"/>
  <c r="L195" i="18"/>
  <c r="K195" i="18"/>
  <c r="K197" i="18" s="1"/>
  <c r="J195" i="18"/>
  <c r="I195" i="18"/>
  <c r="H195" i="18"/>
  <c r="G195" i="18"/>
  <c r="F195" i="18"/>
  <c r="E195" i="18"/>
  <c r="D195" i="18"/>
  <c r="C195" i="18"/>
  <c r="B195" i="18"/>
  <c r="FC200" i="32"/>
  <c r="FC201" i="32" s="1"/>
  <c r="EP200" i="32"/>
  <c r="EN200" i="32"/>
  <c r="EN201" i="32" s="1"/>
  <c r="DW200" i="32"/>
  <c r="DW201" i="32" s="1"/>
  <c r="DP200" i="32"/>
  <c r="DP201" i="32" s="1"/>
  <c r="DF200" i="32"/>
  <c r="CU200" i="32"/>
  <c r="CU201" i="32" s="1"/>
  <c r="CH200" i="32"/>
  <c r="CF200" i="32"/>
  <c r="BK200" i="32"/>
  <c r="BK201" i="32" s="1"/>
  <c r="AX200" i="32"/>
  <c r="AM200" i="32"/>
  <c r="AM201" i="32" s="1"/>
  <c r="X200" i="32"/>
  <c r="X201" i="32" s="1"/>
  <c r="S200" i="32"/>
  <c r="S201" i="32" s="1"/>
  <c r="R200" i="32"/>
  <c r="R201" i="32" s="1"/>
  <c r="C200" i="32"/>
  <c r="C201" i="32" s="1"/>
  <c r="A200" i="32"/>
  <c r="FF199" i="32"/>
  <c r="FE199" i="32"/>
  <c r="FD199" i="32"/>
  <c r="FC199" i="32"/>
  <c r="FB199" i="32"/>
  <c r="FA199" i="32"/>
  <c r="EZ199" i="32"/>
  <c r="EY199" i="32"/>
  <c r="EX199" i="32"/>
  <c r="EW199" i="32"/>
  <c r="EV199" i="32"/>
  <c r="EU199" i="32"/>
  <c r="ET199" i="32"/>
  <c r="ES199" i="32"/>
  <c r="ER199" i="32"/>
  <c r="EQ199" i="32"/>
  <c r="EP199" i="32"/>
  <c r="EO199" i="32"/>
  <c r="EN199" i="32"/>
  <c r="EM199" i="32"/>
  <c r="EL199" i="32"/>
  <c r="EK199" i="32"/>
  <c r="EJ199" i="32"/>
  <c r="EI199" i="32"/>
  <c r="EH199" i="32"/>
  <c r="EG199" i="32"/>
  <c r="EF199" i="32"/>
  <c r="EE199" i="32"/>
  <c r="ED199" i="32"/>
  <c r="EC199" i="32"/>
  <c r="EB199" i="32"/>
  <c r="EA199" i="32"/>
  <c r="EA201" i="32" s="1"/>
  <c r="DZ199" i="32"/>
  <c r="DY199" i="32"/>
  <c r="DX199" i="32"/>
  <c r="DW199" i="32"/>
  <c r="DV199" i="32"/>
  <c r="DU199" i="32"/>
  <c r="DT199" i="32"/>
  <c r="DS199" i="32"/>
  <c r="DR199" i="32"/>
  <c r="DQ199" i="32"/>
  <c r="DP199" i="32"/>
  <c r="DO199" i="32"/>
  <c r="DN199" i="32"/>
  <c r="DM199" i="32"/>
  <c r="DL199" i="32"/>
  <c r="DK199" i="32"/>
  <c r="DJ199" i="32"/>
  <c r="DI199" i="32"/>
  <c r="DH199" i="32"/>
  <c r="DG199" i="32"/>
  <c r="DF199" i="32"/>
  <c r="DE199" i="32"/>
  <c r="DD199" i="32"/>
  <c r="DC199" i="32"/>
  <c r="DC201" i="32" s="1"/>
  <c r="DB199" i="32"/>
  <c r="DA199" i="32"/>
  <c r="CZ199" i="32"/>
  <c r="CY199" i="32"/>
  <c r="CX199" i="32"/>
  <c r="CW199" i="32"/>
  <c r="CV199" i="32"/>
  <c r="CU199" i="32"/>
  <c r="CT199" i="32"/>
  <c r="CS199" i="32"/>
  <c r="CR199" i="32"/>
  <c r="CQ199" i="32"/>
  <c r="CP199" i="32"/>
  <c r="CO199" i="32"/>
  <c r="CN199" i="32"/>
  <c r="CM199" i="32"/>
  <c r="CL199" i="32"/>
  <c r="CK199" i="32"/>
  <c r="CJ199" i="32"/>
  <c r="CI199" i="32"/>
  <c r="CH199" i="32"/>
  <c r="CG199" i="32"/>
  <c r="CF199" i="32"/>
  <c r="CE199" i="32"/>
  <c r="CE201" i="32" s="1"/>
  <c r="CD199" i="32"/>
  <c r="CC199" i="32"/>
  <c r="CB199" i="32"/>
  <c r="CA199" i="32"/>
  <c r="BZ199" i="32"/>
  <c r="BY199" i="32"/>
  <c r="BX199" i="32"/>
  <c r="BW199" i="32"/>
  <c r="BV199" i="32"/>
  <c r="BU199" i="32"/>
  <c r="BT199" i="32"/>
  <c r="BS199" i="32"/>
  <c r="BS201" i="32" s="1"/>
  <c r="BR199" i="32"/>
  <c r="BQ199" i="32"/>
  <c r="BP199" i="32"/>
  <c r="BO199" i="32"/>
  <c r="BN199" i="32"/>
  <c r="BM199" i="32"/>
  <c r="BL199" i="32"/>
  <c r="BK199" i="32"/>
  <c r="BJ199" i="32"/>
  <c r="BI199" i="32"/>
  <c r="BH199" i="32"/>
  <c r="BG199" i="32"/>
  <c r="BF199" i="32"/>
  <c r="BE199" i="32"/>
  <c r="BD199" i="32"/>
  <c r="BC199" i="32"/>
  <c r="BB199" i="32"/>
  <c r="BA199" i="32"/>
  <c r="AZ199" i="32"/>
  <c r="AY199" i="32"/>
  <c r="AX199" i="32"/>
  <c r="AW199" i="32"/>
  <c r="AV199" i="32"/>
  <c r="AU199" i="32"/>
  <c r="AU201" i="32" s="1"/>
  <c r="AT199" i="32"/>
  <c r="AS199" i="32"/>
  <c r="AR199" i="32"/>
  <c r="AQ199" i="32"/>
  <c r="AP199" i="32"/>
  <c r="AO199" i="32"/>
  <c r="AN199" i="32"/>
  <c r="AM199" i="32"/>
  <c r="AL199" i="32"/>
  <c r="AK199" i="32"/>
  <c r="AJ199" i="32"/>
  <c r="AI199" i="32"/>
  <c r="AH199" i="32"/>
  <c r="AG199" i="32"/>
  <c r="AF199" i="32"/>
  <c r="AE199" i="32"/>
  <c r="AD199" i="32"/>
  <c r="AC199" i="32"/>
  <c r="AB199" i="32"/>
  <c r="AA199" i="32"/>
  <c r="Z199" i="32"/>
  <c r="Y199" i="32"/>
  <c r="X199" i="32"/>
  <c r="W199" i="32"/>
  <c r="W201" i="32" s="1"/>
  <c r="V199" i="32"/>
  <c r="U199" i="32"/>
  <c r="T199" i="32"/>
  <c r="S199" i="32"/>
  <c r="R199" i="32"/>
  <c r="Q199" i="32"/>
  <c r="P199" i="32"/>
  <c r="O199" i="32"/>
  <c r="N199" i="32"/>
  <c r="M199" i="32"/>
  <c r="L199" i="32"/>
  <c r="K199" i="32"/>
  <c r="K201" i="32" s="1"/>
  <c r="J199" i="32"/>
  <c r="I199" i="32"/>
  <c r="H199" i="32"/>
  <c r="G199" i="32"/>
  <c r="F199" i="32"/>
  <c r="E199" i="32"/>
  <c r="D199" i="32"/>
  <c r="C199" i="32"/>
  <c r="B199" i="32"/>
  <c r="EP197" i="32"/>
  <c r="DR197" i="32"/>
  <c r="DF197" i="32"/>
  <c r="DD197" i="32"/>
  <c r="CH197" i="32"/>
  <c r="BV197" i="32"/>
  <c r="BT197" i="32"/>
  <c r="AL197" i="32"/>
  <c r="AJ197" i="32"/>
  <c r="O197" i="32"/>
  <c r="FF196" i="32"/>
  <c r="FE196" i="32"/>
  <c r="FE200" i="32" s="1"/>
  <c r="FE201" i="32" s="1"/>
  <c r="FD196" i="32"/>
  <c r="FC196" i="32"/>
  <c r="FC197" i="32" s="1"/>
  <c r="FB196" i="32"/>
  <c r="FB197" i="32" s="1"/>
  <c r="FA196" i="32"/>
  <c r="FA197" i="32" s="1"/>
  <c r="EZ196" i="32"/>
  <c r="EZ200" i="32" s="1"/>
  <c r="EZ201" i="32" s="1"/>
  <c r="EY196" i="32"/>
  <c r="EY200" i="32" s="1"/>
  <c r="EX196" i="32"/>
  <c r="EW196" i="32"/>
  <c r="EV196" i="32"/>
  <c r="EU196" i="32"/>
  <c r="ET196" i="32"/>
  <c r="ES196" i="32"/>
  <c r="ES197" i="32" s="1"/>
  <c r="ER196" i="32"/>
  <c r="EQ196" i="32"/>
  <c r="EQ197" i="32" s="1"/>
  <c r="EP196" i="32"/>
  <c r="EO196" i="32"/>
  <c r="EO197" i="32" s="1"/>
  <c r="EN196" i="32"/>
  <c r="EN197" i="32" s="1"/>
  <c r="EM196" i="32"/>
  <c r="EM200" i="32" s="1"/>
  <c r="EM201" i="32" s="1"/>
  <c r="EL196" i="32"/>
  <c r="EK196" i="32"/>
  <c r="EJ196" i="32"/>
  <c r="EI196" i="32"/>
  <c r="EH196" i="32"/>
  <c r="EH200" i="32" s="1"/>
  <c r="EH201" i="32" s="1"/>
  <c r="EG196" i="32"/>
  <c r="EG200" i="32" s="1"/>
  <c r="EG201" i="32" s="1"/>
  <c r="EF196" i="32"/>
  <c r="EE196" i="32"/>
  <c r="EE200" i="32" s="1"/>
  <c r="EE201" i="32" s="1"/>
  <c r="ED196" i="32"/>
  <c r="ED200" i="32" s="1"/>
  <c r="ED201" i="32" s="1"/>
  <c r="EC196" i="32"/>
  <c r="EC200" i="32" s="1"/>
  <c r="EC201" i="32" s="1"/>
  <c r="EB196" i="32"/>
  <c r="EB200" i="32" s="1"/>
  <c r="EB201" i="32" s="1"/>
  <c r="EA196" i="32"/>
  <c r="EA200" i="32" s="1"/>
  <c r="DZ196" i="32"/>
  <c r="DY196" i="32"/>
  <c r="DX196" i="32"/>
  <c r="DW196" i="32"/>
  <c r="DV196" i="32"/>
  <c r="DU196" i="32"/>
  <c r="DU200" i="32" s="1"/>
  <c r="DU201" i="32" s="1"/>
  <c r="DT196" i="32"/>
  <c r="DS196" i="32"/>
  <c r="DS200" i="32" s="1"/>
  <c r="DS201" i="32" s="1"/>
  <c r="DR196" i="32"/>
  <c r="DR200" i="32" s="1"/>
  <c r="DR201" i="32" s="1"/>
  <c r="DQ196" i="32"/>
  <c r="DQ200" i="32" s="1"/>
  <c r="DQ201" i="32" s="1"/>
  <c r="DP196" i="32"/>
  <c r="DO196" i="32"/>
  <c r="DO200" i="32" s="1"/>
  <c r="DO201" i="32" s="1"/>
  <c r="DN196" i="32"/>
  <c r="DM196" i="32"/>
  <c r="DL196" i="32"/>
  <c r="DK196" i="32"/>
  <c r="DJ196" i="32"/>
  <c r="DI196" i="32"/>
  <c r="DI197" i="32" s="1"/>
  <c r="DH196" i="32"/>
  <c r="DG196" i="32"/>
  <c r="DG197" i="32" s="1"/>
  <c r="DF196" i="32"/>
  <c r="DE196" i="32"/>
  <c r="DE197" i="32" s="1"/>
  <c r="DD196" i="32"/>
  <c r="DD200" i="32" s="1"/>
  <c r="DC196" i="32"/>
  <c r="DC200" i="32" s="1"/>
  <c r="DB196" i="32"/>
  <c r="DA196" i="32"/>
  <c r="CZ196" i="32"/>
  <c r="CY196" i="32"/>
  <c r="CX196" i="32"/>
  <c r="CX200" i="32" s="1"/>
  <c r="CX201" i="32" s="1"/>
  <c r="CW196" i="32"/>
  <c r="CW200" i="32" s="1"/>
  <c r="CW201" i="32" s="1"/>
  <c r="CV196" i="32"/>
  <c r="CU196" i="32"/>
  <c r="CT196" i="32"/>
  <c r="CT200" i="32" s="1"/>
  <c r="CT201" i="32" s="1"/>
  <c r="CS196" i="32"/>
  <c r="CS200" i="32" s="1"/>
  <c r="CS201" i="32" s="1"/>
  <c r="CR196" i="32"/>
  <c r="CR200" i="32" s="1"/>
  <c r="CR201" i="32" s="1"/>
  <c r="CQ196" i="32"/>
  <c r="CQ200" i="32" s="1"/>
  <c r="CP196" i="32"/>
  <c r="CO196" i="32"/>
  <c r="CN196" i="32"/>
  <c r="CM196" i="32"/>
  <c r="CL196" i="32"/>
  <c r="CK196" i="32"/>
  <c r="CK200" i="32" s="1"/>
  <c r="CK201" i="32" s="1"/>
  <c r="CJ196" i="32"/>
  <c r="CI196" i="32"/>
  <c r="CI200" i="32" s="1"/>
  <c r="CI201" i="32" s="1"/>
  <c r="CH196" i="32"/>
  <c r="CG196" i="32"/>
  <c r="CG200" i="32" s="1"/>
  <c r="CF196" i="32"/>
  <c r="CE196" i="32"/>
  <c r="CE200" i="32" s="1"/>
  <c r="CD196" i="32"/>
  <c r="CC196" i="32"/>
  <c r="CB196" i="32"/>
  <c r="CA196" i="32"/>
  <c r="BZ196" i="32"/>
  <c r="BZ200" i="32" s="1"/>
  <c r="BZ201" i="32" s="1"/>
  <c r="BY196" i="32"/>
  <c r="BY197" i="32" s="1"/>
  <c r="BX196" i="32"/>
  <c r="BW196" i="32"/>
  <c r="BW197" i="32" s="1"/>
  <c r="BV196" i="32"/>
  <c r="BV200" i="32" s="1"/>
  <c r="BV201" i="32" s="1"/>
  <c r="BU196" i="32"/>
  <c r="BU197" i="32" s="1"/>
  <c r="BT196" i="32"/>
  <c r="BT200" i="32" s="1"/>
  <c r="BS196" i="32"/>
  <c r="BS200" i="32" s="1"/>
  <c r="BR196" i="32"/>
  <c r="BQ196" i="32"/>
  <c r="BP196" i="32"/>
  <c r="BO196" i="32"/>
  <c r="BN196" i="32"/>
  <c r="BN200" i="32" s="1"/>
  <c r="BN201" i="32" s="1"/>
  <c r="BM196" i="32"/>
  <c r="BM200" i="32" s="1"/>
  <c r="BM201" i="32" s="1"/>
  <c r="BL196" i="32"/>
  <c r="BK196" i="32"/>
  <c r="BJ196" i="32"/>
  <c r="BJ200" i="32" s="1"/>
  <c r="BJ201" i="32" s="1"/>
  <c r="BI196" i="32"/>
  <c r="BI200" i="32" s="1"/>
  <c r="BI201" i="32" s="1"/>
  <c r="BH196" i="32"/>
  <c r="BH200" i="32" s="1"/>
  <c r="BH201" i="32" s="1"/>
  <c r="BG196" i="32"/>
  <c r="BG200" i="32" s="1"/>
  <c r="BG201" i="32" s="1"/>
  <c r="BF196" i="32"/>
  <c r="BE196" i="32"/>
  <c r="BD196" i="32"/>
  <c r="BC196" i="32"/>
  <c r="BB196" i="32"/>
  <c r="BA196" i="32"/>
  <c r="BA200" i="32" s="1"/>
  <c r="BA201" i="32" s="1"/>
  <c r="AZ196" i="32"/>
  <c r="AZ200" i="32" s="1"/>
  <c r="AZ201" i="32" s="1"/>
  <c r="AY196" i="32"/>
  <c r="AY197" i="32" s="1"/>
  <c r="AX196" i="32"/>
  <c r="AX197" i="32" s="1"/>
  <c r="AW196" i="32"/>
  <c r="AW197" i="32" s="1"/>
  <c r="AV196" i="32"/>
  <c r="AV200" i="32" s="1"/>
  <c r="AV201" i="32" s="1"/>
  <c r="AU196" i="32"/>
  <c r="AU200" i="32" s="1"/>
  <c r="AT196" i="32"/>
  <c r="AS196" i="32"/>
  <c r="AR196" i="32"/>
  <c r="AQ196" i="32"/>
  <c r="AP196" i="32"/>
  <c r="AP200" i="32" s="1"/>
  <c r="AP201" i="32" s="1"/>
  <c r="AO196" i="32"/>
  <c r="AO197" i="32" s="1"/>
  <c r="AN196" i="32"/>
  <c r="AM196" i="32"/>
  <c r="AM197" i="32" s="1"/>
  <c r="AL196" i="32"/>
  <c r="AL200" i="32" s="1"/>
  <c r="AL201" i="32" s="1"/>
  <c r="AK196" i="32"/>
  <c r="AK200" i="32" s="1"/>
  <c r="AK201" i="32" s="1"/>
  <c r="AJ196" i="32"/>
  <c r="AJ200" i="32" s="1"/>
  <c r="AJ201" i="32" s="1"/>
  <c r="AI196" i="32"/>
  <c r="AI200" i="32" s="1"/>
  <c r="AH196" i="32"/>
  <c r="AG196" i="32"/>
  <c r="AF196" i="32"/>
  <c r="AE196" i="32"/>
  <c r="AD196" i="32"/>
  <c r="AD200" i="32" s="1"/>
  <c r="AD201" i="32" s="1"/>
  <c r="AC196" i="32"/>
  <c r="AC200" i="32" s="1"/>
  <c r="AC201" i="32" s="1"/>
  <c r="AB196" i="32"/>
  <c r="AA196" i="32"/>
  <c r="AA200" i="32" s="1"/>
  <c r="AA201" i="32" s="1"/>
  <c r="Z196" i="32"/>
  <c r="Z200" i="32" s="1"/>
  <c r="Z201" i="32" s="1"/>
  <c r="Y196" i="32"/>
  <c r="Y200" i="32" s="1"/>
  <c r="Y201" i="32" s="1"/>
  <c r="X196" i="32"/>
  <c r="W196" i="32"/>
  <c r="W200" i="32" s="1"/>
  <c r="V196" i="32"/>
  <c r="U196" i="32"/>
  <c r="T196" i="32"/>
  <c r="S196" i="32"/>
  <c r="R196" i="32"/>
  <c r="Q196" i="32"/>
  <c r="Q200" i="32" s="1"/>
  <c r="Q201" i="32" s="1"/>
  <c r="P196" i="32"/>
  <c r="O196" i="32"/>
  <c r="O200" i="32" s="1"/>
  <c r="O201" i="32" s="1"/>
  <c r="N196" i="32"/>
  <c r="N200" i="32" s="1"/>
  <c r="N201" i="32" s="1"/>
  <c r="M196" i="32"/>
  <c r="M200" i="32" s="1"/>
  <c r="M201" i="32" s="1"/>
  <c r="L196" i="32"/>
  <c r="L200" i="32" s="1"/>
  <c r="L201" i="32" s="1"/>
  <c r="K196" i="32"/>
  <c r="K200" i="32" s="1"/>
  <c r="J196" i="32"/>
  <c r="I196" i="32"/>
  <c r="H196" i="32"/>
  <c r="G196" i="32"/>
  <c r="F196" i="32"/>
  <c r="F200" i="32" s="1"/>
  <c r="F201" i="32" s="1"/>
  <c r="E196" i="32"/>
  <c r="E197" i="32" s="1"/>
  <c r="D196" i="32"/>
  <c r="D200" i="32" s="1"/>
  <c r="D201" i="32" s="1"/>
  <c r="C196" i="32"/>
  <c r="C197" i="32" s="1"/>
  <c r="B196" i="32"/>
  <c r="B200" i="32" s="1"/>
  <c r="B201" i="32" s="1"/>
  <c r="FF195" i="32"/>
  <c r="FE195" i="32"/>
  <c r="FD195" i="32"/>
  <c r="FC195" i="32"/>
  <c r="FB195" i="32"/>
  <c r="FA195" i="32"/>
  <c r="EZ195" i="32"/>
  <c r="EZ197" i="32" s="1"/>
  <c r="EY195" i="32"/>
  <c r="EX195" i="32"/>
  <c r="EW195" i="32"/>
  <c r="EV195" i="32"/>
  <c r="EU195" i="32"/>
  <c r="ET195" i="32"/>
  <c r="ES195" i="32"/>
  <c r="ER195" i="32"/>
  <c r="EQ195" i="32"/>
  <c r="EP195" i="32"/>
  <c r="EO195" i="32"/>
  <c r="EN195" i="32"/>
  <c r="EM195" i="32"/>
  <c r="EL195" i="32"/>
  <c r="EK195" i="32"/>
  <c r="EJ195" i="32"/>
  <c r="EI195" i="32"/>
  <c r="EH195" i="32"/>
  <c r="EG195" i="32"/>
  <c r="EF195" i="32"/>
  <c r="EE195" i="32"/>
  <c r="ED195" i="32"/>
  <c r="ED197" i="32" s="1"/>
  <c r="EC195" i="32"/>
  <c r="EB195" i="32"/>
  <c r="EB197" i="32" s="1"/>
  <c r="EA195" i="32"/>
  <c r="DZ195" i="32"/>
  <c r="DY195" i="32"/>
  <c r="DX195" i="32"/>
  <c r="DW195" i="32"/>
  <c r="DV195" i="32"/>
  <c r="DU195" i="32"/>
  <c r="DT195" i="32"/>
  <c r="DS195" i="32"/>
  <c r="DR195" i="32"/>
  <c r="DQ195" i="32"/>
  <c r="DP195" i="32"/>
  <c r="DP197" i="32" s="1"/>
  <c r="DO195" i="32"/>
  <c r="DN195" i="32"/>
  <c r="DM195" i="32"/>
  <c r="DL195" i="32"/>
  <c r="DK195" i="32"/>
  <c r="DJ195" i="32"/>
  <c r="DI195" i="32"/>
  <c r="DH195" i="32"/>
  <c r="DG195" i="32"/>
  <c r="DF195" i="32"/>
  <c r="DE195" i="32"/>
  <c r="DD195" i="32"/>
  <c r="DC195" i="32"/>
  <c r="DB195" i="32"/>
  <c r="DA195" i="32"/>
  <c r="CZ195" i="32"/>
  <c r="CY195" i="32"/>
  <c r="CX195" i="32"/>
  <c r="CW195" i="32"/>
  <c r="CV195" i="32"/>
  <c r="CU195" i="32"/>
  <c r="CT195" i="32"/>
  <c r="CT197" i="32" s="1"/>
  <c r="CS195" i="32"/>
  <c r="CR195" i="32"/>
  <c r="CR197" i="32" s="1"/>
  <c r="CQ195" i="32"/>
  <c r="CP195" i="32"/>
  <c r="CO195" i="32"/>
  <c r="CN195" i="32"/>
  <c r="CM195" i="32"/>
  <c r="CL195" i="32"/>
  <c r="CK195" i="32"/>
  <c r="CJ195" i="32"/>
  <c r="CI195" i="32"/>
  <c r="CH195" i="32"/>
  <c r="CG195" i="32"/>
  <c r="CF195" i="32"/>
  <c r="CF197" i="32" s="1"/>
  <c r="CE195" i="32"/>
  <c r="CD195" i="32"/>
  <c r="CC195" i="32"/>
  <c r="CB195" i="32"/>
  <c r="CA195" i="32"/>
  <c r="BZ195" i="32"/>
  <c r="BY195" i="32"/>
  <c r="BX195" i="32"/>
  <c r="BW195" i="32"/>
  <c r="BV195" i="32"/>
  <c r="BU195" i="32"/>
  <c r="BT195" i="32"/>
  <c r="BS195" i="32"/>
  <c r="BR195" i="32"/>
  <c r="BQ195" i="32"/>
  <c r="BP195" i="32"/>
  <c r="BO195" i="32"/>
  <c r="BN195" i="32"/>
  <c r="BN197" i="32" s="1"/>
  <c r="BM195" i="32"/>
  <c r="BL195" i="32"/>
  <c r="BK195" i="32"/>
  <c r="BJ195" i="32"/>
  <c r="BJ197" i="32" s="1"/>
  <c r="BI195" i="32"/>
  <c r="BH195" i="32"/>
  <c r="BH197" i="32" s="1"/>
  <c r="BG195" i="32"/>
  <c r="BF195" i="32"/>
  <c r="BE195" i="32"/>
  <c r="BD195" i="32"/>
  <c r="BC195" i="32"/>
  <c r="BB195" i="32"/>
  <c r="BA195" i="32"/>
  <c r="AZ195" i="32"/>
  <c r="AY195" i="32"/>
  <c r="AX195" i="32"/>
  <c r="AW195" i="32"/>
  <c r="AV195" i="32"/>
  <c r="AV197" i="32" s="1"/>
  <c r="AU195" i="32"/>
  <c r="AT195" i="32"/>
  <c r="AS195" i="32"/>
  <c r="AR195" i="32"/>
  <c r="AQ195" i="32"/>
  <c r="AP195" i="32"/>
  <c r="AO195" i="32"/>
  <c r="AN195" i="32"/>
  <c r="AM195" i="32"/>
  <c r="AL195" i="32"/>
  <c r="AK195" i="32"/>
  <c r="AJ195" i="32"/>
  <c r="AI195" i="32"/>
  <c r="AH195" i="32"/>
  <c r="AG195" i="32"/>
  <c r="AF195" i="32"/>
  <c r="AE195" i="32"/>
  <c r="AD195" i="32"/>
  <c r="AD197" i="32" s="1"/>
  <c r="AC195" i="32"/>
  <c r="AB195" i="32"/>
  <c r="AA195" i="32"/>
  <c r="Z195" i="32"/>
  <c r="Z197" i="32" s="1"/>
  <c r="Y195" i="32"/>
  <c r="X195" i="32"/>
  <c r="X197" i="32" s="1"/>
  <c r="W195" i="32"/>
  <c r="V195" i="32"/>
  <c r="U195" i="32"/>
  <c r="T195" i="32"/>
  <c r="S195" i="32"/>
  <c r="R195" i="32"/>
  <c r="Q195" i="32"/>
  <c r="P195" i="32"/>
  <c r="O195" i="32"/>
  <c r="N195" i="32"/>
  <c r="M195" i="32"/>
  <c r="L195" i="32"/>
  <c r="L197" i="32" s="1"/>
  <c r="K195" i="32"/>
  <c r="J195" i="32"/>
  <c r="I195" i="32"/>
  <c r="H195" i="32"/>
  <c r="G195" i="32"/>
  <c r="F195" i="32"/>
  <c r="E195" i="32"/>
  <c r="D195" i="32"/>
  <c r="C195" i="32"/>
  <c r="B195" i="32"/>
  <c r="AG201" i="31"/>
  <c r="AF201" i="31"/>
  <c r="AE201" i="31"/>
  <c r="FF200" i="31"/>
  <c r="FE200" i="31"/>
  <c r="FD200" i="31"/>
  <c r="FD201" i="31" s="1"/>
  <c r="FC200" i="31"/>
  <c r="FC201" i="31" s="1"/>
  <c r="FB200" i="31"/>
  <c r="FB201" i="31" s="1"/>
  <c r="FA200" i="31"/>
  <c r="EZ200" i="31"/>
  <c r="EY200" i="31"/>
  <c r="EX200" i="31"/>
  <c r="EW200" i="31"/>
  <c r="EV200" i="31"/>
  <c r="EU200" i="31"/>
  <c r="ET200" i="31"/>
  <c r="ES200" i="31"/>
  <c r="ER200" i="31"/>
  <c r="ER201" i="31" s="1"/>
  <c r="EQ200" i="31"/>
  <c r="EQ201" i="31" s="1"/>
  <c r="EP200" i="31"/>
  <c r="EP201" i="31" s="1"/>
  <c r="EO200" i="31"/>
  <c r="EO201" i="31" s="1"/>
  <c r="EN200" i="31"/>
  <c r="EN201" i="31" s="1"/>
  <c r="EM200" i="31"/>
  <c r="EL200" i="31"/>
  <c r="EK200" i="31"/>
  <c r="EJ200" i="31"/>
  <c r="EI200" i="31"/>
  <c r="EH200" i="31"/>
  <c r="EG200" i="31"/>
  <c r="EF200" i="31"/>
  <c r="EF201" i="31" s="1"/>
  <c r="EE200" i="31"/>
  <c r="EE201" i="31" s="1"/>
  <c r="ED200" i="31"/>
  <c r="ED201" i="31" s="1"/>
  <c r="EC200" i="31"/>
  <c r="EB200" i="31"/>
  <c r="EA200" i="31"/>
  <c r="DZ200" i="31"/>
  <c r="DY200" i="31"/>
  <c r="DX200" i="31"/>
  <c r="DW200" i="31"/>
  <c r="DV200" i="31"/>
  <c r="DU200" i="31"/>
  <c r="DT200" i="31"/>
  <c r="DT201" i="31" s="1"/>
  <c r="DS200" i="31"/>
  <c r="DS201" i="31" s="1"/>
  <c r="DR200" i="31"/>
  <c r="DR201" i="31" s="1"/>
  <c r="DQ200" i="31"/>
  <c r="DP200" i="31"/>
  <c r="DO200" i="31"/>
  <c r="DN200" i="31"/>
  <c r="DM200" i="31"/>
  <c r="DL200" i="31"/>
  <c r="DK200" i="31"/>
  <c r="DJ200" i="31"/>
  <c r="DI200" i="31"/>
  <c r="DH200" i="31"/>
  <c r="DH201" i="31" s="1"/>
  <c r="DG200" i="31"/>
  <c r="DG201" i="31" s="1"/>
  <c r="DF200" i="31"/>
  <c r="DF201" i="31" s="1"/>
  <c r="DE200" i="31"/>
  <c r="DE201" i="31" s="1"/>
  <c r="DD200" i="31"/>
  <c r="DD201" i="31" s="1"/>
  <c r="DC200" i="31"/>
  <c r="DB200" i="31"/>
  <c r="DA200" i="31"/>
  <c r="CZ200" i="31"/>
  <c r="CY200" i="31"/>
  <c r="CX200" i="31"/>
  <c r="CW200" i="31"/>
  <c r="CV200" i="31"/>
  <c r="CV201" i="31" s="1"/>
  <c r="CU200" i="31"/>
  <c r="CU201" i="31" s="1"/>
  <c r="CT200" i="31"/>
  <c r="CT201" i="31" s="1"/>
  <c r="CS200" i="31"/>
  <c r="CS201" i="31" s="1"/>
  <c r="CR200" i="31"/>
  <c r="CR201" i="31" s="1"/>
  <c r="CQ200" i="31"/>
  <c r="CP200" i="31"/>
  <c r="CO200" i="31"/>
  <c r="CN200" i="31"/>
  <c r="CM200" i="31"/>
  <c r="CL200" i="31"/>
  <c r="CK200" i="31"/>
  <c r="CJ200" i="31"/>
  <c r="CJ201" i="31" s="1"/>
  <c r="CI200" i="31"/>
  <c r="CI201" i="31" s="1"/>
  <c r="CH200" i="31"/>
  <c r="CH201" i="31" s="1"/>
  <c r="CG200" i="31"/>
  <c r="CF200" i="31"/>
  <c r="CE200" i="31"/>
  <c r="CD200" i="31"/>
  <c r="CC200" i="31"/>
  <c r="CB200" i="31"/>
  <c r="CA200" i="31"/>
  <c r="BZ200" i="31"/>
  <c r="BY200" i="31"/>
  <c r="BX200" i="31"/>
  <c r="BX201" i="31" s="1"/>
  <c r="BW200" i="31"/>
  <c r="BW201" i="31" s="1"/>
  <c r="BV200" i="31"/>
  <c r="BV201" i="31" s="1"/>
  <c r="BU200" i="31"/>
  <c r="BT200" i="31"/>
  <c r="BS200" i="31"/>
  <c r="BR200" i="31"/>
  <c r="BQ200" i="31"/>
  <c r="BP200" i="31"/>
  <c r="BO200" i="31"/>
  <c r="BN200" i="31"/>
  <c r="BM200" i="31"/>
  <c r="BL200" i="31"/>
  <c r="BL201" i="31" s="1"/>
  <c r="BK200" i="31"/>
  <c r="BK201" i="31" s="1"/>
  <c r="BJ200" i="31"/>
  <c r="BJ201" i="31" s="1"/>
  <c r="BI200" i="31"/>
  <c r="BI201" i="31" s="1"/>
  <c r="BH200" i="31"/>
  <c r="BH201" i="31" s="1"/>
  <c r="BG200" i="31"/>
  <c r="BF200" i="31"/>
  <c r="BE200" i="31"/>
  <c r="BD200" i="31"/>
  <c r="BC200" i="31"/>
  <c r="BB200" i="31"/>
  <c r="BA200" i="31"/>
  <c r="AZ200" i="31"/>
  <c r="AZ201" i="31" s="1"/>
  <c r="AY200" i="31"/>
  <c r="AY201" i="31" s="1"/>
  <c r="AX200" i="31"/>
  <c r="AX201" i="31" s="1"/>
  <c r="AW200" i="31"/>
  <c r="AW201" i="31" s="1"/>
  <c r="AV200" i="31"/>
  <c r="AV201" i="31" s="1"/>
  <c r="AU200" i="31"/>
  <c r="AT200" i="31"/>
  <c r="AS200" i="31"/>
  <c r="AR200" i="31"/>
  <c r="AQ200" i="31"/>
  <c r="AP200" i="31"/>
  <c r="AO200" i="31"/>
  <c r="AN200" i="31"/>
  <c r="AN201" i="31" s="1"/>
  <c r="AM200" i="31"/>
  <c r="AM201" i="31" s="1"/>
  <c r="AL200" i="31"/>
  <c r="AL201" i="31" s="1"/>
  <c r="AK200" i="31"/>
  <c r="AJ200" i="31"/>
  <c r="AI200" i="31"/>
  <c r="AH200" i="31"/>
  <c r="AG200" i="31"/>
  <c r="AF200" i="31"/>
  <c r="AE200" i="31"/>
  <c r="AD200" i="31"/>
  <c r="AC200" i="31"/>
  <c r="AB200" i="31"/>
  <c r="AB201" i="31" s="1"/>
  <c r="AA200" i="31"/>
  <c r="AA201" i="31" s="1"/>
  <c r="Z200" i="31"/>
  <c r="Z201" i="31" s="1"/>
  <c r="Y200" i="31"/>
  <c r="X200" i="31"/>
  <c r="W200" i="31"/>
  <c r="V200" i="31"/>
  <c r="U200" i="31"/>
  <c r="T200" i="31"/>
  <c r="S200" i="31"/>
  <c r="S201" i="31" s="1"/>
  <c r="R200" i="31"/>
  <c r="Q200" i="31"/>
  <c r="P200" i="31"/>
  <c r="P201" i="31" s="1"/>
  <c r="O200" i="31"/>
  <c r="O201" i="31" s="1"/>
  <c r="N200" i="31"/>
  <c r="N201" i="31" s="1"/>
  <c r="M200" i="31"/>
  <c r="M201" i="31" s="1"/>
  <c r="L200" i="31"/>
  <c r="L201" i="31" s="1"/>
  <c r="K200" i="31"/>
  <c r="J200" i="31"/>
  <c r="I200" i="31"/>
  <c r="H200" i="31"/>
  <c r="G200" i="31"/>
  <c r="F200" i="31"/>
  <c r="E200" i="31"/>
  <c r="D200" i="31"/>
  <c r="D201" i="31" s="1"/>
  <c r="C200" i="31"/>
  <c r="C201" i="31" s="1"/>
  <c r="B200" i="31"/>
  <c r="B201" i="31" s="1"/>
  <c r="FF199" i="31"/>
  <c r="FE199" i="31"/>
  <c r="FD199" i="31"/>
  <c r="FC199" i="31"/>
  <c r="FB199" i="31"/>
  <c r="FA199" i="31"/>
  <c r="EZ199" i="31"/>
  <c r="EY199" i="31"/>
  <c r="EY201" i="31" s="1"/>
  <c r="EX199" i="31"/>
  <c r="EX201" i="31" s="1"/>
  <c r="EW199" i="31"/>
  <c r="EW201" i="31" s="1"/>
  <c r="EV199" i="31"/>
  <c r="EV201" i="31" s="1"/>
  <c r="EU199" i="31"/>
  <c r="EU201" i="31" s="1"/>
  <c r="ET199" i="31"/>
  <c r="ES199" i="31"/>
  <c r="ER199" i="31"/>
  <c r="EQ199" i="31"/>
  <c r="EP199" i="31"/>
  <c r="EO199" i="31"/>
  <c r="EN199" i="31"/>
  <c r="EM199" i="31"/>
  <c r="EM201" i="31" s="1"/>
  <c r="EL199" i="31"/>
  <c r="EL201" i="31" s="1"/>
  <c r="EK199" i="31"/>
  <c r="EK201" i="31" s="1"/>
  <c r="EJ199" i="31"/>
  <c r="EI199" i="31"/>
  <c r="EH199" i="31"/>
  <c r="EG199" i="31"/>
  <c r="EF199" i="31"/>
  <c r="EE199" i="31"/>
  <c r="ED199" i="31"/>
  <c r="EC199" i="31"/>
  <c r="EB199" i="31"/>
  <c r="EA199" i="31"/>
  <c r="EA201" i="31" s="1"/>
  <c r="DZ199" i="31"/>
  <c r="DZ201" i="31" s="1"/>
  <c r="DY199" i="31"/>
  <c r="DY201" i="31" s="1"/>
  <c r="DX199" i="31"/>
  <c r="DX201" i="31" s="1"/>
  <c r="DW199" i="31"/>
  <c r="DW201" i="31" s="1"/>
  <c r="DV199" i="31"/>
  <c r="DU199" i="31"/>
  <c r="DT199" i="31"/>
  <c r="DS199" i="31"/>
  <c r="DR199" i="31"/>
  <c r="DQ199" i="31"/>
  <c r="DP199" i="31"/>
  <c r="DO199" i="31"/>
  <c r="DO201" i="31" s="1"/>
  <c r="DN199" i="31"/>
  <c r="DN201" i="31" s="1"/>
  <c r="DM199" i="31"/>
  <c r="DM201" i="31" s="1"/>
  <c r="DL199" i="31"/>
  <c r="DL201" i="31" s="1"/>
  <c r="DK199" i="31"/>
  <c r="DK201" i="31" s="1"/>
  <c r="DJ199" i="31"/>
  <c r="DI199" i="31"/>
  <c r="DH199" i="31"/>
  <c r="DG199" i="31"/>
  <c r="DF199" i="31"/>
  <c r="DE199" i="31"/>
  <c r="DD199" i="31"/>
  <c r="DC199" i="31"/>
  <c r="DC201" i="31" s="1"/>
  <c r="DB199" i="31"/>
  <c r="DB201" i="31" s="1"/>
  <c r="DA199" i="31"/>
  <c r="DA201" i="31" s="1"/>
  <c r="CZ199" i="31"/>
  <c r="CY199" i="31"/>
  <c r="CX199" i="31"/>
  <c r="CW199" i="31"/>
  <c r="CV199" i="31"/>
  <c r="CU199" i="31"/>
  <c r="CT199" i="31"/>
  <c r="CS199" i="31"/>
  <c r="CR199" i="31"/>
  <c r="CQ199" i="31"/>
  <c r="CQ201" i="31" s="1"/>
  <c r="CP199" i="31"/>
  <c r="CP201" i="31" s="1"/>
  <c r="CO199" i="31"/>
  <c r="CO201" i="31" s="1"/>
  <c r="CN199" i="31"/>
  <c r="CM199" i="31"/>
  <c r="CL199" i="31"/>
  <c r="CK199" i="31"/>
  <c r="CJ199" i="31"/>
  <c r="CI199" i="31"/>
  <c r="CH199" i="31"/>
  <c r="CG199" i="31"/>
  <c r="CF199" i="31"/>
  <c r="CE199" i="31"/>
  <c r="CE201" i="31" s="1"/>
  <c r="CD199" i="31"/>
  <c r="CD201" i="31" s="1"/>
  <c r="CC199" i="31"/>
  <c r="CC201" i="31" s="1"/>
  <c r="CB199" i="31"/>
  <c r="CB201" i="31" s="1"/>
  <c r="CA199" i="31"/>
  <c r="CA201" i="31" s="1"/>
  <c r="BZ199" i="31"/>
  <c r="BY199" i="31"/>
  <c r="BX199" i="31"/>
  <c r="BW199" i="31"/>
  <c r="BV199" i="31"/>
  <c r="BU199" i="31"/>
  <c r="BT199" i="31"/>
  <c r="BS199" i="31"/>
  <c r="BS201" i="31" s="1"/>
  <c r="BR199" i="31"/>
  <c r="BR201" i="31" s="1"/>
  <c r="BQ199" i="31"/>
  <c r="BQ201" i="31" s="1"/>
  <c r="BP199" i="31"/>
  <c r="BP201" i="31" s="1"/>
  <c r="BO199" i="31"/>
  <c r="BO201" i="31" s="1"/>
  <c r="BN199" i="31"/>
  <c r="BM199" i="31"/>
  <c r="BL199" i="31"/>
  <c r="BK199" i="31"/>
  <c r="BJ199" i="31"/>
  <c r="BI199" i="31"/>
  <c r="BH199" i="31"/>
  <c r="BG199" i="31"/>
  <c r="BG201" i="31" s="1"/>
  <c r="BF199" i="31"/>
  <c r="BF201" i="31" s="1"/>
  <c r="BE199" i="31"/>
  <c r="BE201" i="31" s="1"/>
  <c r="BD199" i="31"/>
  <c r="BC199" i="31"/>
  <c r="BB199" i="31"/>
  <c r="BA199" i="31"/>
  <c r="AZ199" i="31"/>
  <c r="AY199" i="31"/>
  <c r="AX199" i="31"/>
  <c r="AW199" i="31"/>
  <c r="AV199" i="31"/>
  <c r="AU199" i="31"/>
  <c r="AU201" i="31" s="1"/>
  <c r="AT199" i="31"/>
  <c r="AT201" i="31" s="1"/>
  <c r="AS199" i="31"/>
  <c r="AS201" i="31" s="1"/>
  <c r="AR199" i="31"/>
  <c r="AQ199" i="31"/>
  <c r="AP199" i="31"/>
  <c r="AO199" i="31"/>
  <c r="AN199" i="31"/>
  <c r="AM199" i="31"/>
  <c r="AL199" i="31"/>
  <c r="AK199" i="31"/>
  <c r="AJ199" i="31"/>
  <c r="AI199" i="31"/>
  <c r="AI201" i="31" s="1"/>
  <c r="AH199" i="31"/>
  <c r="AH201" i="31" s="1"/>
  <c r="AG199" i="31"/>
  <c r="AF199" i="31"/>
  <c r="AE199" i="31"/>
  <c r="AD199" i="31"/>
  <c r="AC199" i="31"/>
  <c r="AB199" i="31"/>
  <c r="AA199" i="31"/>
  <c r="Z199" i="31"/>
  <c r="Y199" i="31"/>
  <c r="X199" i="31"/>
  <c r="W199" i="31"/>
  <c r="W201" i="31" s="1"/>
  <c r="V199" i="31"/>
  <c r="V201" i="31" s="1"/>
  <c r="U199" i="31"/>
  <c r="U201" i="31" s="1"/>
  <c r="T199" i="31"/>
  <c r="T201" i="31" s="1"/>
  <c r="S199" i="31"/>
  <c r="R199" i="31"/>
  <c r="Q199" i="31"/>
  <c r="P199" i="31"/>
  <c r="O199" i="31"/>
  <c r="N199" i="31"/>
  <c r="M199" i="31"/>
  <c r="L199" i="31"/>
  <c r="K199" i="31"/>
  <c r="K201" i="31" s="1"/>
  <c r="J199" i="31"/>
  <c r="J201" i="31" s="1"/>
  <c r="I199" i="31"/>
  <c r="I201" i="31" s="1"/>
  <c r="H199" i="31"/>
  <c r="G199" i="31"/>
  <c r="F199" i="31"/>
  <c r="E199" i="31"/>
  <c r="D199" i="31"/>
  <c r="C199" i="31"/>
  <c r="B199" i="31"/>
  <c r="FA197" i="31"/>
  <c r="EO197" i="31"/>
  <c r="EN197" i="31"/>
  <c r="EM197" i="31"/>
  <c r="EL197" i="31"/>
  <c r="EH197" i="31"/>
  <c r="CS197" i="31"/>
  <c r="BI197" i="31"/>
  <c r="BH197" i="31"/>
  <c r="AW197" i="31"/>
  <c r="AV197" i="31"/>
  <c r="M197" i="31"/>
  <c r="FF196" i="31"/>
  <c r="FF197" i="31" s="1"/>
  <c r="FE196" i="31"/>
  <c r="FE197" i="31" s="1"/>
  <c r="FD196" i="31"/>
  <c r="FD197" i="31" s="1"/>
  <c r="FC196" i="31"/>
  <c r="FC197" i="31" s="1"/>
  <c r="FB196" i="31"/>
  <c r="FB197" i="31" s="1"/>
  <c r="FA196" i="31"/>
  <c r="EZ196" i="31"/>
  <c r="EY196" i="31"/>
  <c r="EX196" i="31"/>
  <c r="EW196" i="31"/>
  <c r="EV196" i="31"/>
  <c r="EU196" i="31"/>
  <c r="ET196" i="31"/>
  <c r="ET197" i="31" s="1"/>
  <c r="ES196" i="31"/>
  <c r="ES197" i="31" s="1"/>
  <c r="ER196" i="31"/>
  <c r="ER197" i="31" s="1"/>
  <c r="EQ196" i="31"/>
  <c r="EQ197" i="31" s="1"/>
  <c r="EP196" i="31"/>
  <c r="EP197" i="31" s="1"/>
  <c r="EO196" i="31"/>
  <c r="EN196" i="31"/>
  <c r="EM196" i="31"/>
  <c r="EL196" i="31"/>
  <c r="EK196" i="31"/>
  <c r="EJ196" i="31"/>
  <c r="EI196" i="31"/>
  <c r="EH196" i="31"/>
  <c r="EG196" i="31"/>
  <c r="EG197" i="31" s="1"/>
  <c r="EF196" i="31"/>
  <c r="EF197" i="31" s="1"/>
  <c r="EE196" i="31"/>
  <c r="EE197" i="31" s="1"/>
  <c r="ED196" i="31"/>
  <c r="EC196" i="31"/>
  <c r="EB196" i="31"/>
  <c r="EA196" i="31"/>
  <c r="DZ196" i="31"/>
  <c r="DY196" i="31"/>
  <c r="DX196" i="31"/>
  <c r="DW196" i="31"/>
  <c r="DV196" i="31"/>
  <c r="DV197" i="31" s="1"/>
  <c r="DU196" i="31"/>
  <c r="DU197" i="31" s="1"/>
  <c r="DT196" i="31"/>
  <c r="DT197" i="31" s="1"/>
  <c r="DS196" i="31"/>
  <c r="DS197" i="31" s="1"/>
  <c r="DR196" i="31"/>
  <c r="DQ196" i="31"/>
  <c r="DP196" i="31"/>
  <c r="DO196" i="31"/>
  <c r="DN196" i="31"/>
  <c r="DM196" i="31"/>
  <c r="DL196" i="31"/>
  <c r="DK196" i="31"/>
  <c r="DJ196" i="31"/>
  <c r="DJ197" i="31" s="1"/>
  <c r="DI196" i="31"/>
  <c r="DI197" i="31" s="1"/>
  <c r="DH196" i="31"/>
  <c r="DH197" i="31" s="1"/>
  <c r="DG196" i="31"/>
  <c r="DG197" i="31" s="1"/>
  <c r="DF196" i="31"/>
  <c r="DF197" i="31" s="1"/>
  <c r="DE196" i="31"/>
  <c r="DE197" i="31" s="1"/>
  <c r="DD196" i="31"/>
  <c r="DD197" i="31" s="1"/>
  <c r="DC196" i="31"/>
  <c r="DB196" i="31"/>
  <c r="DA196" i="31"/>
  <c r="CZ196" i="31"/>
  <c r="CY196" i="31"/>
  <c r="CX196" i="31"/>
  <c r="CX197" i="31" s="1"/>
  <c r="CW196" i="31"/>
  <c r="CW197" i="31" s="1"/>
  <c r="CV196" i="31"/>
  <c r="CV197" i="31" s="1"/>
  <c r="CU196" i="31"/>
  <c r="CU197" i="31" s="1"/>
  <c r="CT196" i="31"/>
  <c r="CT197" i="31" s="1"/>
  <c r="CS196" i="31"/>
  <c r="CR196" i="31"/>
  <c r="CQ196" i="31"/>
  <c r="CP196" i="31"/>
  <c r="CO196" i="31"/>
  <c r="CN196" i="31"/>
  <c r="CM196" i="31"/>
  <c r="CL196" i="31"/>
  <c r="CL197" i="31" s="1"/>
  <c r="CK196" i="31"/>
  <c r="CK197" i="31" s="1"/>
  <c r="CJ196" i="31"/>
  <c r="CJ197" i="31" s="1"/>
  <c r="CI196" i="31"/>
  <c r="CI197" i="31" s="1"/>
  <c r="CH196" i="31"/>
  <c r="CG196" i="31"/>
  <c r="CF196" i="31"/>
  <c r="CE196" i="31"/>
  <c r="CD196" i="31"/>
  <c r="CC196" i="31"/>
  <c r="CB196" i="31"/>
  <c r="CA196" i="31"/>
  <c r="BZ196" i="31"/>
  <c r="BZ197" i="31" s="1"/>
  <c r="BY196" i="31"/>
  <c r="BY197" i="31" s="1"/>
  <c r="BX196" i="31"/>
  <c r="BX197" i="31" s="1"/>
  <c r="BW196" i="31"/>
  <c r="BW197" i="31" s="1"/>
  <c r="BV196" i="31"/>
  <c r="BU196" i="31"/>
  <c r="BT196" i="31"/>
  <c r="BS196" i="31"/>
  <c r="BR196" i="31"/>
  <c r="BQ196" i="31"/>
  <c r="BP196" i="31"/>
  <c r="BO196" i="31"/>
  <c r="BN196" i="31"/>
  <c r="BN197" i="31" s="1"/>
  <c r="BM196" i="31"/>
  <c r="BM197" i="31" s="1"/>
  <c r="BL196" i="31"/>
  <c r="BL197" i="31" s="1"/>
  <c r="BK196" i="31"/>
  <c r="BK197" i="31" s="1"/>
  <c r="BJ196" i="31"/>
  <c r="BJ197" i="31" s="1"/>
  <c r="BI196" i="31"/>
  <c r="BH196" i="31"/>
  <c r="BG196" i="31"/>
  <c r="BF196" i="31"/>
  <c r="BE196" i="31"/>
  <c r="BD196" i="31"/>
  <c r="BC196" i="31"/>
  <c r="BB196" i="31"/>
  <c r="BB197" i="31" s="1"/>
  <c r="BA196" i="31"/>
  <c r="BA197" i="31" s="1"/>
  <c r="AZ196" i="31"/>
  <c r="AZ197" i="31" s="1"/>
  <c r="AY196" i="31"/>
  <c r="AY197" i="31" s="1"/>
  <c r="AX196" i="31"/>
  <c r="AX197" i="31" s="1"/>
  <c r="AW196" i="31"/>
  <c r="AV196" i="31"/>
  <c r="AU196" i="31"/>
  <c r="AT196" i="31"/>
  <c r="AS196" i="31"/>
  <c r="AR196" i="31"/>
  <c r="AQ196" i="31"/>
  <c r="AP196" i="31"/>
  <c r="AP197" i="31" s="1"/>
  <c r="AO196" i="31"/>
  <c r="AO197" i="31" s="1"/>
  <c r="AN196" i="31"/>
  <c r="AN197" i="31" s="1"/>
  <c r="AM196" i="31"/>
  <c r="AM197" i="31" s="1"/>
  <c r="AL196" i="31"/>
  <c r="AK196" i="31"/>
  <c r="AJ196" i="31"/>
  <c r="AI196" i="31"/>
  <c r="AH196" i="31"/>
  <c r="AG196" i="31"/>
  <c r="AF196" i="31"/>
  <c r="AE196" i="31"/>
  <c r="AD196" i="31"/>
  <c r="AD197" i="31" s="1"/>
  <c r="AC196" i="31"/>
  <c r="AC197" i="31" s="1"/>
  <c r="AB196" i="31"/>
  <c r="AB197" i="31" s="1"/>
  <c r="AA196" i="31"/>
  <c r="AA197" i="31" s="1"/>
  <c r="Z196" i="31"/>
  <c r="Y196" i="31"/>
  <c r="X196" i="31"/>
  <c r="W196" i="31"/>
  <c r="V196" i="31"/>
  <c r="U196" i="31"/>
  <c r="T196" i="31"/>
  <c r="S196" i="31"/>
  <c r="R196" i="31"/>
  <c r="R197" i="31" s="1"/>
  <c r="Q196" i="31"/>
  <c r="Q197" i="31" s="1"/>
  <c r="P196" i="31"/>
  <c r="P197" i="31" s="1"/>
  <c r="O196" i="31"/>
  <c r="O197" i="31" s="1"/>
  <c r="N196" i="31"/>
  <c r="N197" i="31" s="1"/>
  <c r="M196" i="31"/>
  <c r="L196" i="31"/>
  <c r="K196" i="31"/>
  <c r="J196" i="31"/>
  <c r="I196" i="31"/>
  <c r="H196" i="31"/>
  <c r="G196" i="31"/>
  <c r="F196" i="31"/>
  <c r="F197" i="31" s="1"/>
  <c r="E196" i="31"/>
  <c r="E197" i="31" s="1"/>
  <c r="D196" i="31"/>
  <c r="D197" i="31" s="1"/>
  <c r="C196" i="31"/>
  <c r="C197" i="31" s="1"/>
  <c r="B196" i="31"/>
  <c r="B197" i="31" s="1"/>
  <c r="FF195" i="31"/>
  <c r="FE195" i="31"/>
  <c r="FD195" i="31"/>
  <c r="FC195" i="31"/>
  <c r="FB195" i="31"/>
  <c r="FA195" i="31"/>
  <c r="EZ195" i="31"/>
  <c r="EZ197" i="31" s="1"/>
  <c r="EY195" i="31"/>
  <c r="EX195" i="31"/>
  <c r="EW195" i="31"/>
  <c r="EV195" i="31"/>
  <c r="EU195" i="31"/>
  <c r="ET195" i="31"/>
  <c r="ES195" i="31"/>
  <c r="ER195" i="31"/>
  <c r="EQ195" i="31"/>
  <c r="EP195" i="31"/>
  <c r="EO195" i="31"/>
  <c r="EN195" i="31"/>
  <c r="EM195" i="31"/>
  <c r="EL195" i="31"/>
  <c r="EK195" i="31"/>
  <c r="EJ195" i="31"/>
  <c r="EI195" i="31"/>
  <c r="EH195" i="31"/>
  <c r="EG195" i="31"/>
  <c r="EF195" i="31"/>
  <c r="EE195" i="31"/>
  <c r="ED195" i="31"/>
  <c r="EC195" i="31"/>
  <c r="EC197" i="31" s="1"/>
  <c r="EB195" i="31"/>
  <c r="EB197" i="31" s="1"/>
  <c r="EA195" i="31"/>
  <c r="EA197" i="31" s="1"/>
  <c r="DZ195" i="31"/>
  <c r="DZ197" i="31" s="1"/>
  <c r="DY195" i="31"/>
  <c r="DX195" i="31"/>
  <c r="DW195" i="31"/>
  <c r="DV195" i="31"/>
  <c r="DU195" i="31"/>
  <c r="DT195" i="31"/>
  <c r="DS195" i="31"/>
  <c r="DR195" i="31"/>
  <c r="DQ195" i="31"/>
  <c r="DQ197" i="31" s="1"/>
  <c r="DP195" i="31"/>
  <c r="DP197" i="31" s="1"/>
  <c r="DO195" i="31"/>
  <c r="DO197" i="31" s="1"/>
  <c r="DN195" i="31"/>
  <c r="DN197" i="31" s="1"/>
  <c r="DM195" i="31"/>
  <c r="DL195" i="31"/>
  <c r="DK195" i="31"/>
  <c r="DJ195" i="31"/>
  <c r="DI195" i="31"/>
  <c r="DH195" i="31"/>
  <c r="DG195" i="31"/>
  <c r="DF195" i="31"/>
  <c r="DE195" i="31"/>
  <c r="DD195" i="31"/>
  <c r="DC195" i="31"/>
  <c r="DB195" i="31"/>
  <c r="DA195" i="31"/>
  <c r="CZ195" i="31"/>
  <c r="CY195" i="31"/>
  <c r="CX195" i="31"/>
  <c r="CW195" i="31"/>
  <c r="CV195" i="31"/>
  <c r="CU195" i="31"/>
  <c r="CT195" i="31"/>
  <c r="CS195" i="31"/>
  <c r="CR195" i="31"/>
  <c r="CR197" i="31" s="1"/>
  <c r="CQ195" i="31"/>
  <c r="CQ197" i="31" s="1"/>
  <c r="CP195" i="31"/>
  <c r="CP197" i="31" s="1"/>
  <c r="CO195" i="31"/>
  <c r="CN195" i="31"/>
  <c r="CM195" i="31"/>
  <c r="CL195" i="31"/>
  <c r="CK195" i="31"/>
  <c r="CJ195" i="31"/>
  <c r="CI195" i="31"/>
  <c r="CH195" i="31"/>
  <c r="CG195" i="31"/>
  <c r="CG197" i="31" s="1"/>
  <c r="CF195" i="31"/>
  <c r="CF197" i="31" s="1"/>
  <c r="CE195" i="31"/>
  <c r="CE197" i="31" s="1"/>
  <c r="CD195" i="31"/>
  <c r="CD197" i="31" s="1"/>
  <c r="CC195" i="31"/>
  <c r="CB195" i="31"/>
  <c r="CA195" i="31"/>
  <c r="BZ195" i="31"/>
  <c r="BY195" i="31"/>
  <c r="BX195" i="31"/>
  <c r="BW195" i="31"/>
  <c r="BV195" i="31"/>
  <c r="BU195" i="31"/>
  <c r="BU197" i="31" s="1"/>
  <c r="BT195" i="31"/>
  <c r="BT197" i="31" s="1"/>
  <c r="BS195" i="31"/>
  <c r="BS197" i="31" s="1"/>
  <c r="BR195" i="31"/>
  <c r="BR197" i="31" s="1"/>
  <c r="BQ195" i="31"/>
  <c r="BP195" i="31"/>
  <c r="BO195" i="31"/>
  <c r="BN195" i="31"/>
  <c r="BM195" i="31"/>
  <c r="BL195" i="31"/>
  <c r="BK195" i="31"/>
  <c r="BJ195" i="31"/>
  <c r="BI195" i="31"/>
  <c r="BH195" i="31"/>
  <c r="BG195" i="31"/>
  <c r="BF195" i="31"/>
  <c r="BE195" i="31"/>
  <c r="BD195" i="31"/>
  <c r="BC195" i="31"/>
  <c r="BB195" i="31"/>
  <c r="BA195" i="31"/>
  <c r="AZ195" i="31"/>
  <c r="AY195" i="31"/>
  <c r="AX195" i="31"/>
  <c r="AW195" i="31"/>
  <c r="AV195" i="31"/>
  <c r="AU195" i="31"/>
  <c r="AU197" i="31" s="1"/>
  <c r="AT195" i="31"/>
  <c r="AT197" i="31" s="1"/>
  <c r="AS195" i="31"/>
  <c r="AR195" i="31"/>
  <c r="AQ195" i="31"/>
  <c r="AP195" i="31"/>
  <c r="AO195" i="31"/>
  <c r="AN195" i="31"/>
  <c r="AM195" i="31"/>
  <c r="AL195" i="31"/>
  <c r="AK195" i="31"/>
  <c r="AK197" i="31" s="1"/>
  <c r="AJ195" i="31"/>
  <c r="AJ197" i="31" s="1"/>
  <c r="AI195" i="31"/>
  <c r="AI197" i="31" s="1"/>
  <c r="AH195" i="31"/>
  <c r="AH197" i="31" s="1"/>
  <c r="AG195" i="31"/>
  <c r="AF195" i="31"/>
  <c r="AE195" i="31"/>
  <c r="AD195" i="31"/>
  <c r="AC195" i="31"/>
  <c r="AB195" i="31"/>
  <c r="AA195" i="31"/>
  <c r="Z195" i="31"/>
  <c r="Y195" i="31"/>
  <c r="Y197" i="31" s="1"/>
  <c r="X195" i="31"/>
  <c r="X197" i="31" s="1"/>
  <c r="W195" i="31"/>
  <c r="W197" i="31" s="1"/>
  <c r="V195" i="31"/>
  <c r="V197" i="31" s="1"/>
  <c r="U195" i="31"/>
  <c r="T195" i="31"/>
  <c r="S195" i="31"/>
  <c r="R195" i="31"/>
  <c r="Q195" i="31"/>
  <c r="P195" i="31"/>
  <c r="O195" i="31"/>
  <c r="N195" i="31"/>
  <c r="M195" i="31"/>
  <c r="L195" i="31"/>
  <c r="L197" i="31" s="1"/>
  <c r="K195" i="31"/>
  <c r="J195" i="31"/>
  <c r="I195" i="31"/>
  <c r="H195" i="31"/>
  <c r="G195" i="31"/>
  <c r="F195" i="31"/>
  <c r="E195" i="31"/>
  <c r="D195" i="31"/>
  <c r="C195" i="31"/>
  <c r="B195" i="31"/>
  <c r="EC201" i="30"/>
  <c r="EB201" i="30"/>
  <c r="CB201" i="30"/>
  <c r="AW201" i="30"/>
  <c r="AV201" i="30"/>
  <c r="AK201" i="30"/>
  <c r="AJ201" i="30"/>
  <c r="FF200" i="30"/>
  <c r="FE200" i="30"/>
  <c r="FD200" i="30"/>
  <c r="FC200" i="30"/>
  <c r="FB200" i="30"/>
  <c r="FA200" i="30"/>
  <c r="FA201" i="30" s="1"/>
  <c r="EZ200" i="30"/>
  <c r="EZ201" i="30" s="1"/>
  <c r="EY200" i="30"/>
  <c r="EX200" i="30"/>
  <c r="EW200" i="30"/>
  <c r="EV200" i="30"/>
  <c r="EU200" i="30"/>
  <c r="ET200" i="30"/>
  <c r="ES200" i="30"/>
  <c r="ER200" i="30"/>
  <c r="EQ200" i="30"/>
  <c r="EP200" i="30"/>
  <c r="EO200" i="30"/>
  <c r="EO201" i="30" s="1"/>
  <c r="EN200" i="30"/>
  <c r="EN201" i="30" s="1"/>
  <c r="EM200" i="30"/>
  <c r="EM201" i="30" s="1"/>
  <c r="EL200" i="30"/>
  <c r="EL201" i="30" s="1"/>
  <c r="EK200" i="30"/>
  <c r="EK201" i="30" s="1"/>
  <c r="EJ200" i="30"/>
  <c r="EI200" i="30"/>
  <c r="EH200" i="30"/>
  <c r="EG200" i="30"/>
  <c r="EF200" i="30"/>
  <c r="EE200" i="30"/>
  <c r="ED200" i="30"/>
  <c r="EC200" i="30"/>
  <c r="EB200" i="30"/>
  <c r="EA200" i="30"/>
  <c r="DZ200" i="30"/>
  <c r="DY200" i="30"/>
  <c r="DX200" i="30"/>
  <c r="DW200" i="30"/>
  <c r="DV200" i="30"/>
  <c r="DU200" i="30"/>
  <c r="DT200" i="30"/>
  <c r="DS200" i="30"/>
  <c r="DR200" i="30"/>
  <c r="DQ200" i="30"/>
  <c r="DQ201" i="30" s="1"/>
  <c r="DP200" i="30"/>
  <c r="DP201" i="30" s="1"/>
  <c r="DO200" i="30"/>
  <c r="DO201" i="30" s="1"/>
  <c r="DN200" i="30"/>
  <c r="DM200" i="30"/>
  <c r="DL200" i="30"/>
  <c r="DK200" i="30"/>
  <c r="DJ200" i="30"/>
  <c r="DI200" i="30"/>
  <c r="DH200" i="30"/>
  <c r="DG200" i="30"/>
  <c r="DF200" i="30"/>
  <c r="DE200" i="30"/>
  <c r="DE201" i="30" s="1"/>
  <c r="DD200" i="30"/>
  <c r="DD201" i="30" s="1"/>
  <c r="DC200" i="30"/>
  <c r="DB200" i="30"/>
  <c r="DA200" i="30"/>
  <c r="CZ200" i="30"/>
  <c r="CY200" i="30"/>
  <c r="CX200" i="30"/>
  <c r="CW200" i="30"/>
  <c r="CV200" i="30"/>
  <c r="CU200" i="30"/>
  <c r="CT200" i="30"/>
  <c r="CS200" i="30"/>
  <c r="CS201" i="30" s="1"/>
  <c r="CR200" i="30"/>
  <c r="CR201" i="30" s="1"/>
  <c r="CQ200" i="30"/>
  <c r="CP200" i="30"/>
  <c r="CO200" i="30"/>
  <c r="CN200" i="30"/>
  <c r="CM200" i="30"/>
  <c r="CL200" i="30"/>
  <c r="CK200" i="30"/>
  <c r="CJ200" i="30"/>
  <c r="CI200" i="30"/>
  <c r="CH200" i="30"/>
  <c r="CG200" i="30"/>
  <c r="CG201" i="30" s="1"/>
  <c r="CF200" i="30"/>
  <c r="CF201" i="30" s="1"/>
  <c r="CE200" i="30"/>
  <c r="CE201" i="30" s="1"/>
  <c r="CD200" i="30"/>
  <c r="CD201" i="30" s="1"/>
  <c r="CC200" i="30"/>
  <c r="CC201" i="30" s="1"/>
  <c r="CB200" i="30"/>
  <c r="CA200" i="30"/>
  <c r="BZ200" i="30"/>
  <c r="BY200" i="30"/>
  <c r="BX200" i="30"/>
  <c r="BW200" i="30"/>
  <c r="BV200" i="30"/>
  <c r="BU200" i="30"/>
  <c r="BU201" i="30" s="1"/>
  <c r="BT200" i="30"/>
  <c r="BT201" i="30" s="1"/>
  <c r="BS200" i="30"/>
  <c r="BR200" i="30"/>
  <c r="BQ200" i="30"/>
  <c r="BP200" i="30"/>
  <c r="BO200" i="30"/>
  <c r="BN200" i="30"/>
  <c r="BM200" i="30"/>
  <c r="BL200" i="30"/>
  <c r="BK200" i="30"/>
  <c r="BJ200" i="30"/>
  <c r="BI200" i="30"/>
  <c r="BI201" i="30" s="1"/>
  <c r="BH200" i="30"/>
  <c r="BH201" i="30" s="1"/>
  <c r="BG200" i="30"/>
  <c r="BG201" i="30" s="1"/>
  <c r="BF200" i="30"/>
  <c r="BF201" i="30" s="1"/>
  <c r="BE200" i="30"/>
  <c r="BD200" i="30"/>
  <c r="BC200" i="30"/>
  <c r="BB200" i="30"/>
  <c r="BA200" i="30"/>
  <c r="AZ200" i="30"/>
  <c r="AY200" i="30"/>
  <c r="AX200" i="30"/>
  <c r="AW200" i="30"/>
  <c r="AV200" i="30"/>
  <c r="AU200" i="30"/>
  <c r="AT200" i="30"/>
  <c r="AS200" i="30"/>
  <c r="AR200" i="30"/>
  <c r="AQ200" i="30"/>
  <c r="AP200" i="30"/>
  <c r="AO200" i="30"/>
  <c r="AN200" i="30"/>
  <c r="AM200" i="30"/>
  <c r="AL200" i="30"/>
  <c r="AK200" i="30"/>
  <c r="AJ200" i="30"/>
  <c r="AI200" i="30"/>
  <c r="AH200" i="30"/>
  <c r="AG200" i="30"/>
  <c r="AF200" i="30"/>
  <c r="AE200" i="30"/>
  <c r="AD200" i="30"/>
  <c r="AC200" i="30"/>
  <c r="AB200" i="30"/>
  <c r="AA200" i="30"/>
  <c r="Z200" i="30"/>
  <c r="Y200" i="30"/>
  <c r="Y201" i="30" s="1"/>
  <c r="X200" i="30"/>
  <c r="X201" i="30" s="1"/>
  <c r="W200" i="30"/>
  <c r="V200" i="30"/>
  <c r="U200" i="30"/>
  <c r="T200" i="30"/>
  <c r="S200" i="30"/>
  <c r="R200" i="30"/>
  <c r="Q200" i="30"/>
  <c r="P200" i="30"/>
  <c r="O200" i="30"/>
  <c r="N200" i="30"/>
  <c r="M200" i="30"/>
  <c r="M201" i="30" s="1"/>
  <c r="L200" i="30"/>
  <c r="L201" i="30" s="1"/>
  <c r="K200" i="30"/>
  <c r="J200" i="30"/>
  <c r="I200" i="30"/>
  <c r="H200" i="30"/>
  <c r="G200" i="30"/>
  <c r="F200" i="30"/>
  <c r="E200" i="30"/>
  <c r="D200" i="30"/>
  <c r="C200" i="30"/>
  <c r="B200" i="30"/>
  <c r="FF199" i="30"/>
  <c r="FE199" i="30"/>
  <c r="FD199" i="30"/>
  <c r="FC199" i="30"/>
  <c r="FB199" i="30"/>
  <c r="FA199" i="30"/>
  <c r="EZ199" i="30"/>
  <c r="EY199" i="30"/>
  <c r="EX199" i="30"/>
  <c r="EW199" i="30"/>
  <c r="EV199" i="30"/>
  <c r="EU199" i="30"/>
  <c r="ET199" i="30"/>
  <c r="ES199" i="30"/>
  <c r="ER199" i="30"/>
  <c r="EQ199" i="30"/>
  <c r="EP199" i="30"/>
  <c r="EO199" i="30"/>
  <c r="EN199" i="30"/>
  <c r="EM199" i="30"/>
  <c r="EL199" i="30"/>
  <c r="EK199" i="30"/>
  <c r="EJ199" i="30"/>
  <c r="EI199" i="30"/>
  <c r="EH199" i="30"/>
  <c r="EG199" i="30"/>
  <c r="EF199" i="30"/>
  <c r="EE199" i="30"/>
  <c r="ED199" i="30"/>
  <c r="EC199" i="30"/>
  <c r="EB199" i="30"/>
  <c r="EA199" i="30"/>
  <c r="DZ199" i="30"/>
  <c r="DY199" i="30"/>
  <c r="DX199" i="30"/>
  <c r="DW199" i="30"/>
  <c r="DV199" i="30"/>
  <c r="DU199" i="30"/>
  <c r="DT199" i="30"/>
  <c r="DS199" i="30"/>
  <c r="DR199" i="30"/>
  <c r="DQ199" i="30"/>
  <c r="DP199" i="30"/>
  <c r="DO199" i="30"/>
  <c r="DN199" i="30"/>
  <c r="DM199" i="30"/>
  <c r="DL199" i="30"/>
  <c r="DK199" i="30"/>
  <c r="DJ199" i="30"/>
  <c r="DI199" i="30"/>
  <c r="DH199" i="30"/>
  <c r="DG199" i="30"/>
  <c r="DF199" i="30"/>
  <c r="DE199" i="30"/>
  <c r="DD199" i="30"/>
  <c r="DC199" i="30"/>
  <c r="DB199" i="30"/>
  <c r="DA199" i="30"/>
  <c r="CZ199" i="30"/>
  <c r="CY199" i="30"/>
  <c r="CX199" i="30"/>
  <c r="CW199" i="30"/>
  <c r="CV199" i="30"/>
  <c r="CU199" i="30"/>
  <c r="CT199" i="30"/>
  <c r="CS199" i="30"/>
  <c r="CR199" i="30"/>
  <c r="CQ199" i="30"/>
  <c r="CP199" i="30"/>
  <c r="CO199" i="30"/>
  <c r="CN199" i="30"/>
  <c r="CM199" i="30"/>
  <c r="CL199" i="30"/>
  <c r="CK199" i="30"/>
  <c r="CJ199" i="30"/>
  <c r="CI199" i="30"/>
  <c r="CH199" i="30"/>
  <c r="CG199" i="30"/>
  <c r="CF199" i="30"/>
  <c r="CE199" i="30"/>
  <c r="CD199" i="30"/>
  <c r="CC199" i="30"/>
  <c r="CB199" i="30"/>
  <c r="CA199" i="30"/>
  <c r="BZ199" i="30"/>
  <c r="BY199" i="30"/>
  <c r="BX199" i="30"/>
  <c r="BW199" i="30"/>
  <c r="BV199" i="30"/>
  <c r="BU199" i="30"/>
  <c r="BT199" i="30"/>
  <c r="BS199" i="30"/>
  <c r="BR199" i="30"/>
  <c r="BQ199" i="30"/>
  <c r="BP199" i="30"/>
  <c r="BO199" i="30"/>
  <c r="BO201" i="30" s="1"/>
  <c r="BN199" i="30"/>
  <c r="BM199" i="30"/>
  <c r="BL199" i="30"/>
  <c r="BK199" i="30"/>
  <c r="BJ199" i="30"/>
  <c r="BI199" i="30"/>
  <c r="BH199" i="30"/>
  <c r="BG199" i="30"/>
  <c r="BF199" i="30"/>
  <c r="BE199" i="30"/>
  <c r="BD199" i="30"/>
  <c r="BC199" i="30"/>
  <c r="BB199" i="30"/>
  <c r="BA199" i="30"/>
  <c r="AZ199" i="30"/>
  <c r="AY199" i="30"/>
  <c r="AX199" i="30"/>
  <c r="AW199" i="30"/>
  <c r="AV199" i="30"/>
  <c r="AU199" i="30"/>
  <c r="AT199" i="30"/>
  <c r="AS199" i="30"/>
  <c r="AR199" i="30"/>
  <c r="AQ199" i="30"/>
  <c r="AP199" i="30"/>
  <c r="AO199" i="30"/>
  <c r="AN199" i="30"/>
  <c r="AM199" i="30"/>
  <c r="AL199" i="30"/>
  <c r="AK199" i="30"/>
  <c r="AJ199" i="30"/>
  <c r="AI199" i="30"/>
  <c r="AH199" i="30"/>
  <c r="AG199" i="30"/>
  <c r="AF199" i="30"/>
  <c r="AE199" i="30"/>
  <c r="AD199" i="30"/>
  <c r="AC199" i="30"/>
  <c r="AB199" i="30"/>
  <c r="AA199" i="30"/>
  <c r="Z199" i="30"/>
  <c r="Y199" i="30"/>
  <c r="X199" i="30"/>
  <c r="W199" i="30"/>
  <c r="V199" i="30"/>
  <c r="U199" i="30"/>
  <c r="T199" i="30"/>
  <c r="S199" i="30"/>
  <c r="S201" i="30" s="1"/>
  <c r="R199" i="30"/>
  <c r="Q199" i="30"/>
  <c r="P199" i="30"/>
  <c r="O199" i="30"/>
  <c r="N199" i="30"/>
  <c r="M199" i="30"/>
  <c r="L199" i="30"/>
  <c r="K199" i="30"/>
  <c r="J199" i="30"/>
  <c r="I199" i="30"/>
  <c r="H199" i="30"/>
  <c r="G199" i="30"/>
  <c r="G201" i="30" s="1"/>
  <c r="F199" i="30"/>
  <c r="E199" i="30"/>
  <c r="D199" i="30"/>
  <c r="C199" i="30"/>
  <c r="B199" i="30"/>
  <c r="DO197" i="30"/>
  <c r="DH197" i="30"/>
  <c r="DG197" i="30"/>
  <c r="DC197" i="30"/>
  <c r="CF197" i="30"/>
  <c r="CE197" i="30"/>
  <c r="AN197" i="30"/>
  <c r="AM197" i="30"/>
  <c r="AI197" i="30"/>
  <c r="AC197" i="30"/>
  <c r="AB197" i="30"/>
  <c r="FF196" i="30"/>
  <c r="FE196" i="30"/>
  <c r="FD196" i="30"/>
  <c r="FD197" i="30" s="1"/>
  <c r="FC196" i="30"/>
  <c r="FB196" i="30"/>
  <c r="FA196" i="30"/>
  <c r="EZ196" i="30"/>
  <c r="EZ197" i="30" s="1"/>
  <c r="EY196" i="30"/>
  <c r="EY197" i="30" s="1"/>
  <c r="EX196" i="30"/>
  <c r="EX197" i="30" s="1"/>
  <c r="EW196" i="30"/>
  <c r="EV196" i="30"/>
  <c r="EU196" i="30"/>
  <c r="ET196" i="30"/>
  <c r="ES196" i="30"/>
  <c r="ER196" i="30"/>
  <c r="ER197" i="30" s="1"/>
  <c r="EQ196" i="30"/>
  <c r="EQ197" i="30" s="1"/>
  <c r="EP196" i="30"/>
  <c r="EO196" i="30"/>
  <c r="EN196" i="30"/>
  <c r="EN197" i="30" s="1"/>
  <c r="EM196" i="30"/>
  <c r="EL196" i="30"/>
  <c r="EK196" i="30"/>
  <c r="EJ196" i="30"/>
  <c r="EI196" i="30"/>
  <c r="EH196" i="30"/>
  <c r="EG196" i="30"/>
  <c r="EF196" i="30"/>
  <c r="EF197" i="30" s="1"/>
  <c r="EE196" i="30"/>
  <c r="ED196" i="30"/>
  <c r="EC196" i="30"/>
  <c r="EB196" i="30"/>
  <c r="EB197" i="30" s="1"/>
  <c r="EA196" i="30"/>
  <c r="DZ196" i="30"/>
  <c r="DY196" i="30"/>
  <c r="DX196" i="30"/>
  <c r="DW196" i="30"/>
  <c r="DV196" i="30"/>
  <c r="DU196" i="30"/>
  <c r="DT196" i="30"/>
  <c r="DT197" i="30" s="1"/>
  <c r="DS196" i="30"/>
  <c r="DS197" i="30" s="1"/>
  <c r="DR196" i="30"/>
  <c r="DQ196" i="30"/>
  <c r="DP196" i="30"/>
  <c r="DP197" i="30" s="1"/>
  <c r="DO196" i="30"/>
  <c r="DN196" i="30"/>
  <c r="DM196" i="30"/>
  <c r="DL196" i="30"/>
  <c r="DK196" i="30"/>
  <c r="DJ196" i="30"/>
  <c r="DI196" i="30"/>
  <c r="DH196" i="30"/>
  <c r="DG196" i="30"/>
  <c r="DF196" i="30"/>
  <c r="DE196" i="30"/>
  <c r="DD196" i="30"/>
  <c r="DC196" i="30"/>
  <c r="DB196" i="30"/>
  <c r="DA196" i="30"/>
  <c r="CZ196" i="30"/>
  <c r="CY196" i="30"/>
  <c r="CX196" i="30"/>
  <c r="CW196" i="30"/>
  <c r="CV196" i="30"/>
  <c r="CV197" i="30" s="1"/>
  <c r="CU196" i="30"/>
  <c r="CT196" i="30"/>
  <c r="CS196" i="30"/>
  <c r="CR196" i="30"/>
  <c r="CR197" i="30" s="1"/>
  <c r="CQ196" i="30"/>
  <c r="CP196" i="30"/>
  <c r="CO196" i="30"/>
  <c r="CN196" i="30"/>
  <c r="CM196" i="30"/>
  <c r="CL196" i="30"/>
  <c r="CK196" i="30"/>
  <c r="CJ196" i="30"/>
  <c r="CJ197" i="30" s="1"/>
  <c r="CI196" i="30"/>
  <c r="CI197" i="30" s="1"/>
  <c r="CH196" i="30"/>
  <c r="CG196" i="30"/>
  <c r="CF196" i="30"/>
  <c r="CE196" i="30"/>
  <c r="CD196" i="30"/>
  <c r="CC196" i="30"/>
  <c r="CB196" i="30"/>
  <c r="CA196" i="30"/>
  <c r="BZ196" i="30"/>
  <c r="BY196" i="30"/>
  <c r="BY197" i="30" s="1"/>
  <c r="BX196" i="30"/>
  <c r="BX197" i="30" s="1"/>
  <c r="BW196" i="30"/>
  <c r="BW197" i="30" s="1"/>
  <c r="BV196" i="30"/>
  <c r="BU196" i="30"/>
  <c r="BT196" i="30"/>
  <c r="BS196" i="30"/>
  <c r="BR196" i="30"/>
  <c r="BQ196" i="30"/>
  <c r="BP196" i="30"/>
  <c r="BO196" i="30"/>
  <c r="BN196" i="30"/>
  <c r="BM196" i="30"/>
  <c r="BM197" i="30" s="1"/>
  <c r="BL196" i="30"/>
  <c r="BL197" i="30" s="1"/>
  <c r="BK196" i="30"/>
  <c r="BJ196" i="30"/>
  <c r="BI196" i="30"/>
  <c r="BH196" i="30"/>
  <c r="BH197" i="30" s="1"/>
  <c r="BG196" i="30"/>
  <c r="BG197" i="30" s="1"/>
  <c r="BF196" i="30"/>
  <c r="BE196" i="30"/>
  <c r="BD196" i="30"/>
  <c r="BC196" i="30"/>
  <c r="BB196" i="30"/>
  <c r="BA196" i="30"/>
  <c r="AZ196" i="30"/>
  <c r="AZ197" i="30" s="1"/>
  <c r="AY196" i="30"/>
  <c r="AY197" i="30" s="1"/>
  <c r="AX196" i="30"/>
  <c r="AW196" i="30"/>
  <c r="AV196" i="30"/>
  <c r="AV197" i="30" s="1"/>
  <c r="AU196" i="30"/>
  <c r="AT196" i="30"/>
  <c r="AS196" i="30"/>
  <c r="AR196" i="30"/>
  <c r="AQ196" i="30"/>
  <c r="AP196" i="30"/>
  <c r="AO196" i="30"/>
  <c r="AN196" i="30"/>
  <c r="AM196" i="30"/>
  <c r="AL196" i="30"/>
  <c r="AK196" i="30"/>
  <c r="AJ196" i="30"/>
  <c r="AI196" i="30"/>
  <c r="AH196" i="30"/>
  <c r="AG196" i="30"/>
  <c r="AF196" i="30"/>
  <c r="AE196" i="30"/>
  <c r="AD196" i="30"/>
  <c r="AC196" i="30"/>
  <c r="AB196" i="30"/>
  <c r="AA196" i="30"/>
  <c r="Z196" i="30"/>
  <c r="Y196" i="30"/>
  <c r="X196" i="30"/>
  <c r="X197" i="30" s="1"/>
  <c r="W196" i="30"/>
  <c r="V196" i="30"/>
  <c r="U196" i="30"/>
  <c r="T196" i="30"/>
  <c r="S196" i="30"/>
  <c r="R196" i="30"/>
  <c r="Q196" i="30"/>
  <c r="P196" i="30"/>
  <c r="P197" i="30" s="1"/>
  <c r="O196" i="30"/>
  <c r="O197" i="30" s="1"/>
  <c r="N196" i="30"/>
  <c r="M196" i="30"/>
  <c r="L196" i="30"/>
  <c r="L197" i="30" s="1"/>
  <c r="K196" i="30"/>
  <c r="K197" i="30" s="1"/>
  <c r="J196" i="30"/>
  <c r="I196" i="30"/>
  <c r="H196" i="30"/>
  <c r="G196" i="30"/>
  <c r="F196" i="30"/>
  <c r="E196" i="30"/>
  <c r="D196" i="30"/>
  <c r="D197" i="30" s="1"/>
  <c r="C196" i="30"/>
  <c r="C197" i="30" s="1"/>
  <c r="B196" i="30"/>
  <c r="FF195" i="30"/>
  <c r="FE195" i="30"/>
  <c r="FD195" i="30"/>
  <c r="FC195" i="30"/>
  <c r="FB195" i="30"/>
  <c r="FA195" i="30"/>
  <c r="EZ195" i="30"/>
  <c r="EY195" i="30"/>
  <c r="EX195" i="30"/>
  <c r="EW195" i="30"/>
  <c r="EV195" i="30"/>
  <c r="EU195" i="30"/>
  <c r="ET195" i="30"/>
  <c r="ES195" i="30"/>
  <c r="ER195" i="30"/>
  <c r="EQ195" i="30"/>
  <c r="EP195" i="30"/>
  <c r="EO195" i="30"/>
  <c r="EN195" i="30"/>
  <c r="EM195" i="30"/>
  <c r="EM197" i="30" s="1"/>
  <c r="EL195" i="30"/>
  <c r="EK195" i="30"/>
  <c r="EJ195" i="30"/>
  <c r="EI195" i="30"/>
  <c r="EH195" i="30"/>
  <c r="EG195" i="30"/>
  <c r="EF195" i="30"/>
  <c r="EE195" i="30"/>
  <c r="ED195" i="30"/>
  <c r="EC195" i="30"/>
  <c r="EB195" i="30"/>
  <c r="EA195" i="30"/>
  <c r="EA197" i="30" s="1"/>
  <c r="DZ195" i="30"/>
  <c r="DY195" i="30"/>
  <c r="DX195" i="30"/>
  <c r="DW195" i="30"/>
  <c r="DV195" i="30"/>
  <c r="DU195" i="30"/>
  <c r="DT195" i="30"/>
  <c r="DS195" i="30"/>
  <c r="DR195" i="30"/>
  <c r="DQ195" i="30"/>
  <c r="DP195" i="30"/>
  <c r="DO195" i="30"/>
  <c r="DN195" i="30"/>
  <c r="DM195" i="30"/>
  <c r="DL195" i="30"/>
  <c r="DK195" i="30"/>
  <c r="DJ195" i="30"/>
  <c r="DI195" i="30"/>
  <c r="DI197" i="30" s="1"/>
  <c r="DH195" i="30"/>
  <c r="DG195" i="30"/>
  <c r="DF195" i="30"/>
  <c r="DE195" i="30"/>
  <c r="DD195" i="30"/>
  <c r="DC195" i="30"/>
  <c r="DB195" i="30"/>
  <c r="DA195" i="30"/>
  <c r="CZ195" i="30"/>
  <c r="CY195" i="30"/>
  <c r="CX195" i="30"/>
  <c r="CW195" i="30"/>
  <c r="CV195" i="30"/>
  <c r="CU195" i="30"/>
  <c r="CT195" i="30"/>
  <c r="CS195" i="30"/>
  <c r="CR195" i="30"/>
  <c r="CQ195" i="30"/>
  <c r="CQ197" i="30" s="1"/>
  <c r="CP195" i="30"/>
  <c r="CO195" i="30"/>
  <c r="CN195" i="30"/>
  <c r="CM195" i="30"/>
  <c r="CL195" i="30"/>
  <c r="CK195" i="30"/>
  <c r="CJ195" i="30"/>
  <c r="CI195" i="30"/>
  <c r="CH195" i="30"/>
  <c r="CG195" i="30"/>
  <c r="CF195" i="30"/>
  <c r="CE195" i="30"/>
  <c r="CD195" i="30"/>
  <c r="CC195" i="30"/>
  <c r="CB195" i="30"/>
  <c r="CA195" i="30"/>
  <c r="BZ195" i="30"/>
  <c r="BY195" i="30"/>
  <c r="BX195" i="30"/>
  <c r="BW195" i="30"/>
  <c r="BV195" i="30"/>
  <c r="BU195" i="30"/>
  <c r="BT195" i="30"/>
  <c r="BS195" i="30"/>
  <c r="BS197" i="30" s="1"/>
  <c r="BR195" i="30"/>
  <c r="BQ195" i="30"/>
  <c r="BP195" i="30"/>
  <c r="BO195" i="30"/>
  <c r="BN195" i="30"/>
  <c r="BM195" i="30"/>
  <c r="BL195" i="30"/>
  <c r="BK195" i="30"/>
  <c r="BJ195" i="30"/>
  <c r="BI195" i="30"/>
  <c r="BH195" i="30"/>
  <c r="BG195" i="30"/>
  <c r="BF195" i="30"/>
  <c r="BE195" i="30"/>
  <c r="BD195" i="30"/>
  <c r="BC195" i="30"/>
  <c r="BB195" i="30"/>
  <c r="BA195" i="30"/>
  <c r="AZ195" i="30"/>
  <c r="AY195" i="30"/>
  <c r="AX195" i="30"/>
  <c r="AW195" i="30"/>
  <c r="AV195" i="30"/>
  <c r="AU195" i="30"/>
  <c r="AU197" i="30" s="1"/>
  <c r="AT195" i="30"/>
  <c r="AS195" i="30"/>
  <c r="AR195" i="30"/>
  <c r="AQ195" i="30"/>
  <c r="AP195" i="30"/>
  <c r="AO195" i="30"/>
  <c r="AO197" i="30" s="1"/>
  <c r="AN195" i="30"/>
  <c r="AM195" i="30"/>
  <c r="AL195" i="30"/>
  <c r="AK195" i="30"/>
  <c r="AJ195" i="30"/>
  <c r="AI195" i="30"/>
  <c r="AH195" i="30"/>
  <c r="AG195" i="30"/>
  <c r="AF195" i="30"/>
  <c r="AE195" i="30"/>
  <c r="AD195" i="30"/>
  <c r="AC195" i="30"/>
  <c r="AB195" i="30"/>
  <c r="AA195" i="30"/>
  <c r="Z195" i="30"/>
  <c r="Y195" i="30"/>
  <c r="X195" i="30"/>
  <c r="W195" i="30"/>
  <c r="W197" i="30" s="1"/>
  <c r="V195" i="30"/>
  <c r="U195" i="30"/>
  <c r="T195" i="30"/>
  <c r="S195" i="30"/>
  <c r="R195" i="30"/>
  <c r="Q195" i="30"/>
  <c r="P195" i="30"/>
  <c r="O195" i="30"/>
  <c r="N195" i="30"/>
  <c r="M195" i="30"/>
  <c r="L195" i="30"/>
  <c r="K195" i="30"/>
  <c r="J195" i="30"/>
  <c r="I195" i="30"/>
  <c r="H195" i="30"/>
  <c r="G195" i="30"/>
  <c r="F195" i="30"/>
  <c r="E195" i="30"/>
  <c r="D195" i="30"/>
  <c r="C195" i="30"/>
  <c r="B195" i="30"/>
  <c r="DP201" i="29"/>
  <c r="CG201" i="29"/>
  <c r="CB201" i="29"/>
  <c r="BT201" i="29"/>
  <c r="AW201" i="29"/>
  <c r="FF200" i="29"/>
  <c r="FE200" i="29"/>
  <c r="FE201" i="29" s="1"/>
  <c r="FD200" i="29"/>
  <c r="FC200" i="29"/>
  <c r="FB200" i="29"/>
  <c r="FA200" i="29"/>
  <c r="FA201" i="29" s="1"/>
  <c r="EZ200" i="29"/>
  <c r="EZ201" i="29" s="1"/>
  <c r="EY200" i="29"/>
  <c r="EX200" i="29"/>
  <c r="EW200" i="29"/>
  <c r="EV200" i="29"/>
  <c r="EU200" i="29"/>
  <c r="ET200" i="29"/>
  <c r="ES200" i="29"/>
  <c r="ES201" i="29" s="1"/>
  <c r="ER200" i="29"/>
  <c r="EQ200" i="29"/>
  <c r="EP200" i="29"/>
  <c r="EO200" i="29"/>
  <c r="EO201" i="29" s="1"/>
  <c r="EN200" i="29"/>
  <c r="EN201" i="29" s="1"/>
  <c r="EM200" i="29"/>
  <c r="EM201" i="29" s="1"/>
  <c r="EL200" i="29"/>
  <c r="EL201" i="29" s="1"/>
  <c r="EK200" i="29"/>
  <c r="EK201" i="29" s="1"/>
  <c r="EJ200" i="29"/>
  <c r="EI200" i="29"/>
  <c r="EH200" i="29"/>
  <c r="EG200" i="29"/>
  <c r="EG201" i="29" s="1"/>
  <c r="EF200" i="29"/>
  <c r="EE200" i="29"/>
  <c r="ED200" i="29"/>
  <c r="EC200" i="29"/>
  <c r="EC201" i="29" s="1"/>
  <c r="EB200" i="29"/>
  <c r="EB201" i="29" s="1"/>
  <c r="EA200" i="29"/>
  <c r="DZ200" i="29"/>
  <c r="DY200" i="29"/>
  <c r="DX200" i="29"/>
  <c r="DW200" i="29"/>
  <c r="DV200" i="29"/>
  <c r="DU200" i="29"/>
  <c r="DU201" i="29" s="1"/>
  <c r="DT200" i="29"/>
  <c r="DS200" i="29"/>
  <c r="DR200" i="29"/>
  <c r="DQ200" i="29"/>
  <c r="DQ201" i="29" s="1"/>
  <c r="DP200" i="29"/>
  <c r="DO200" i="29"/>
  <c r="DO201" i="29" s="1"/>
  <c r="DN200" i="29"/>
  <c r="DM200" i="29"/>
  <c r="DL200" i="29"/>
  <c r="DK200" i="29"/>
  <c r="DJ200" i="29"/>
  <c r="DI200" i="29"/>
  <c r="DI201" i="29" s="1"/>
  <c r="DH200" i="29"/>
  <c r="DG200" i="29"/>
  <c r="DF200" i="29"/>
  <c r="DE200" i="29"/>
  <c r="DE201" i="29" s="1"/>
  <c r="DD200" i="29"/>
  <c r="DD201" i="29" s="1"/>
  <c r="DC200" i="29"/>
  <c r="DB200" i="29"/>
  <c r="DA200" i="29"/>
  <c r="CZ200" i="29"/>
  <c r="CY200" i="29"/>
  <c r="CX200" i="29"/>
  <c r="CW200" i="29"/>
  <c r="CW201" i="29" s="1"/>
  <c r="CV200" i="29"/>
  <c r="CU200" i="29"/>
  <c r="CT200" i="29"/>
  <c r="CS200" i="29"/>
  <c r="CS201" i="29" s="1"/>
  <c r="CR200" i="29"/>
  <c r="CR201" i="29" s="1"/>
  <c r="CQ200" i="29"/>
  <c r="CP200" i="29"/>
  <c r="CO200" i="29"/>
  <c r="CN200" i="29"/>
  <c r="CM200" i="29"/>
  <c r="CL200" i="29"/>
  <c r="CK200" i="29"/>
  <c r="CK201" i="29" s="1"/>
  <c r="CJ200" i="29"/>
  <c r="CI200" i="29"/>
  <c r="CH200" i="29"/>
  <c r="CG200" i="29"/>
  <c r="CF200" i="29"/>
  <c r="CF201" i="29" s="1"/>
  <c r="CE200" i="29"/>
  <c r="CE201" i="29" s="1"/>
  <c r="CD200" i="29"/>
  <c r="CD201" i="29" s="1"/>
  <c r="CC200" i="29"/>
  <c r="CC201" i="29" s="1"/>
  <c r="CB200" i="29"/>
  <c r="CA200" i="29"/>
  <c r="BZ200" i="29"/>
  <c r="BY200" i="29"/>
  <c r="BY201" i="29" s="1"/>
  <c r="BX200" i="29"/>
  <c r="BW200" i="29"/>
  <c r="BV200" i="29"/>
  <c r="BU200" i="29"/>
  <c r="BU201" i="29" s="1"/>
  <c r="BT200" i="29"/>
  <c r="BS200" i="29"/>
  <c r="BR200" i="29"/>
  <c r="BQ200" i="29"/>
  <c r="BP200" i="29"/>
  <c r="BO200" i="29"/>
  <c r="BN200" i="29"/>
  <c r="BM200" i="29"/>
  <c r="BM201" i="29" s="1"/>
  <c r="BL200" i="29"/>
  <c r="BK200" i="29"/>
  <c r="BJ200" i="29"/>
  <c r="BI200" i="29"/>
  <c r="BI201" i="29" s="1"/>
  <c r="BH200" i="29"/>
  <c r="BH201" i="29" s="1"/>
  <c r="BG200" i="29"/>
  <c r="BG201" i="29" s="1"/>
  <c r="BF200" i="29"/>
  <c r="BE200" i="29"/>
  <c r="BD200" i="29"/>
  <c r="BC200" i="29"/>
  <c r="BB200" i="29"/>
  <c r="BA200" i="29"/>
  <c r="BA201" i="29" s="1"/>
  <c r="AZ200" i="29"/>
  <c r="AY200" i="29"/>
  <c r="AX200" i="29"/>
  <c r="AW200" i="29"/>
  <c r="AV200" i="29"/>
  <c r="AV201" i="29" s="1"/>
  <c r="AU200" i="29"/>
  <c r="AT200" i="29"/>
  <c r="AS200" i="29"/>
  <c r="AR200" i="29"/>
  <c r="AQ200" i="29"/>
  <c r="AP200" i="29"/>
  <c r="AO200" i="29"/>
  <c r="AO201" i="29" s="1"/>
  <c r="AN200" i="29"/>
  <c r="AM200" i="29"/>
  <c r="AL200" i="29"/>
  <c r="AK200" i="29"/>
  <c r="AK201" i="29" s="1"/>
  <c r="AJ200" i="29"/>
  <c r="AJ201" i="29" s="1"/>
  <c r="AI200" i="29"/>
  <c r="AH200" i="29"/>
  <c r="AG200" i="29"/>
  <c r="AF200" i="29"/>
  <c r="AE200" i="29"/>
  <c r="AD200" i="29"/>
  <c r="AC200" i="29"/>
  <c r="AC201" i="29" s="1"/>
  <c r="AB200" i="29"/>
  <c r="AA200" i="29"/>
  <c r="Z200" i="29"/>
  <c r="Y200" i="29"/>
  <c r="Y201" i="29" s="1"/>
  <c r="X200" i="29"/>
  <c r="X201" i="29" s="1"/>
  <c r="W200" i="29"/>
  <c r="V200" i="29"/>
  <c r="U200" i="29"/>
  <c r="T200" i="29"/>
  <c r="S200" i="29"/>
  <c r="R200" i="29"/>
  <c r="Q200" i="29"/>
  <c r="Q201" i="29" s="1"/>
  <c r="P200" i="29"/>
  <c r="O200" i="29"/>
  <c r="N200" i="29"/>
  <c r="M200" i="29"/>
  <c r="M201" i="29" s="1"/>
  <c r="L200" i="29"/>
  <c r="L201" i="29" s="1"/>
  <c r="K200" i="29"/>
  <c r="J200" i="29"/>
  <c r="I200" i="29"/>
  <c r="H200" i="29"/>
  <c r="G200" i="29"/>
  <c r="F200" i="29"/>
  <c r="E200" i="29"/>
  <c r="E201" i="29" s="1"/>
  <c r="D200" i="29"/>
  <c r="C200" i="29"/>
  <c r="B200" i="29"/>
  <c r="FF199" i="29"/>
  <c r="FE199" i="29"/>
  <c r="FD199" i="29"/>
  <c r="FC199" i="29"/>
  <c r="FB199" i="29"/>
  <c r="FA199" i="29"/>
  <c r="EZ199" i="29"/>
  <c r="EY199" i="29"/>
  <c r="EY201" i="29" s="1"/>
  <c r="EX199" i="29"/>
  <c r="EX201" i="29" s="1"/>
  <c r="EW199" i="29"/>
  <c r="EV199" i="29"/>
  <c r="EU199" i="29"/>
  <c r="ET199" i="29"/>
  <c r="ES199" i="29"/>
  <c r="ER199" i="29"/>
  <c r="EQ199" i="29"/>
  <c r="EP199" i="29"/>
  <c r="EO199" i="29"/>
  <c r="EN199" i="29"/>
  <c r="EM199" i="29"/>
  <c r="EL199" i="29"/>
  <c r="EK199" i="29"/>
  <c r="EJ199" i="29"/>
  <c r="EI199" i="29"/>
  <c r="EH199" i="29"/>
  <c r="EG199" i="29"/>
  <c r="EF199" i="29"/>
  <c r="EE199" i="29"/>
  <c r="ED199" i="29"/>
  <c r="EC199" i="29"/>
  <c r="EB199" i="29"/>
  <c r="EA199" i="29"/>
  <c r="EA201" i="29" s="1"/>
  <c r="DZ199" i="29"/>
  <c r="DZ201" i="29" s="1"/>
  <c r="DY199" i="29"/>
  <c r="DX199" i="29"/>
  <c r="DW199" i="29"/>
  <c r="DV199" i="29"/>
  <c r="DU199" i="29"/>
  <c r="DT199" i="29"/>
  <c r="DS199" i="29"/>
  <c r="DR199" i="29"/>
  <c r="DQ199" i="29"/>
  <c r="DP199" i="29"/>
  <c r="DO199" i="29"/>
  <c r="DN199" i="29"/>
  <c r="DN201" i="29" s="1"/>
  <c r="DM199" i="29"/>
  <c r="DL199" i="29"/>
  <c r="DK199" i="29"/>
  <c r="DJ199" i="29"/>
  <c r="DI199" i="29"/>
  <c r="DH199" i="29"/>
  <c r="DG199" i="29"/>
  <c r="DF199" i="29"/>
  <c r="DE199" i="29"/>
  <c r="DD199" i="29"/>
  <c r="DC199" i="29"/>
  <c r="DC201" i="29" s="1"/>
  <c r="DB199" i="29"/>
  <c r="DB201" i="29" s="1"/>
  <c r="DA199" i="29"/>
  <c r="CZ199" i="29"/>
  <c r="CY199" i="29"/>
  <c r="CX199" i="29"/>
  <c r="CW199" i="29"/>
  <c r="CV199" i="29"/>
  <c r="CU199" i="29"/>
  <c r="CT199" i="29"/>
  <c r="CS199" i="29"/>
  <c r="CR199" i="29"/>
  <c r="CQ199" i="29"/>
  <c r="CQ201" i="29" s="1"/>
  <c r="CP199" i="29"/>
  <c r="CP201" i="29" s="1"/>
  <c r="CO199" i="29"/>
  <c r="CN199" i="29"/>
  <c r="CM199" i="29"/>
  <c r="CL199" i="29"/>
  <c r="CK199" i="29"/>
  <c r="CJ199" i="29"/>
  <c r="CI199" i="29"/>
  <c r="CH199" i="29"/>
  <c r="CG199" i="29"/>
  <c r="CF199" i="29"/>
  <c r="CE199" i="29"/>
  <c r="CD199" i="29"/>
  <c r="CC199" i="29"/>
  <c r="CB199" i="29"/>
  <c r="CA199" i="29"/>
  <c r="BZ199" i="29"/>
  <c r="BY199" i="29"/>
  <c r="BX199" i="29"/>
  <c r="BW199" i="29"/>
  <c r="BV199" i="29"/>
  <c r="BU199" i="29"/>
  <c r="BT199" i="29"/>
  <c r="BS199" i="29"/>
  <c r="BS201" i="29" s="1"/>
  <c r="BR199" i="29"/>
  <c r="BR201" i="29" s="1"/>
  <c r="BQ199" i="29"/>
  <c r="BP199" i="29"/>
  <c r="BO199" i="29"/>
  <c r="BN199" i="29"/>
  <c r="BM199" i="29"/>
  <c r="BL199" i="29"/>
  <c r="BK199" i="29"/>
  <c r="BJ199" i="29"/>
  <c r="BI199" i="29"/>
  <c r="BH199" i="29"/>
  <c r="BG199" i="29"/>
  <c r="BF199" i="29"/>
  <c r="BF201" i="29" s="1"/>
  <c r="BE199" i="29"/>
  <c r="BD199" i="29"/>
  <c r="BC199" i="29"/>
  <c r="BB199" i="29"/>
  <c r="BA199" i="29"/>
  <c r="AZ199" i="29"/>
  <c r="AY199" i="29"/>
  <c r="AX199" i="29"/>
  <c r="AW199" i="29"/>
  <c r="AV199" i="29"/>
  <c r="AU199" i="29"/>
  <c r="AU201" i="29" s="1"/>
  <c r="AT199" i="29"/>
  <c r="AT201" i="29" s="1"/>
  <c r="AS199" i="29"/>
  <c r="AR199" i="29"/>
  <c r="AQ199" i="29"/>
  <c r="AP199" i="29"/>
  <c r="AO199" i="29"/>
  <c r="AN199" i="29"/>
  <c r="AM199" i="29"/>
  <c r="AL199" i="29"/>
  <c r="AK199" i="29"/>
  <c r="AJ199" i="29"/>
  <c r="AI199" i="29"/>
  <c r="AI201" i="29" s="1"/>
  <c r="AH199" i="29"/>
  <c r="AH201" i="29" s="1"/>
  <c r="AG199" i="29"/>
  <c r="AF199" i="29"/>
  <c r="AE199" i="29"/>
  <c r="AD199" i="29"/>
  <c r="AC199" i="29"/>
  <c r="AB199" i="29"/>
  <c r="AA199" i="29"/>
  <c r="Z199" i="29"/>
  <c r="Y199" i="29"/>
  <c r="X199" i="29"/>
  <c r="W199" i="29"/>
  <c r="W201" i="29" s="1"/>
  <c r="V199" i="29"/>
  <c r="V201" i="29" s="1"/>
  <c r="U199" i="29"/>
  <c r="T199" i="29"/>
  <c r="S199" i="29"/>
  <c r="R199" i="29"/>
  <c r="Q199" i="29"/>
  <c r="P199" i="29"/>
  <c r="O199" i="29"/>
  <c r="N199" i="29"/>
  <c r="M199" i="29"/>
  <c r="L199" i="29"/>
  <c r="K199" i="29"/>
  <c r="K201" i="29" s="1"/>
  <c r="J199" i="29"/>
  <c r="J201" i="29" s="1"/>
  <c r="I199" i="29"/>
  <c r="H199" i="29"/>
  <c r="G199" i="29"/>
  <c r="F199" i="29"/>
  <c r="E199" i="29"/>
  <c r="D199" i="29"/>
  <c r="C199" i="29"/>
  <c r="B199" i="29"/>
  <c r="EY197" i="29"/>
  <c r="EX197" i="29"/>
  <c r="EF197" i="29"/>
  <c r="CV197" i="29"/>
  <c r="CE197" i="29"/>
  <c r="BL197" i="29"/>
  <c r="AN197" i="29"/>
  <c r="AB197" i="29"/>
  <c r="W197" i="29"/>
  <c r="D197" i="29"/>
  <c r="C197" i="29"/>
  <c r="FF196" i="29"/>
  <c r="FE196" i="29"/>
  <c r="FD196" i="29"/>
  <c r="FD197" i="29" s="1"/>
  <c r="FC196" i="29"/>
  <c r="FB196" i="29"/>
  <c r="FA196" i="29"/>
  <c r="EZ196" i="29"/>
  <c r="EZ197" i="29" s="1"/>
  <c r="EY196" i="29"/>
  <c r="EX196" i="29"/>
  <c r="EW196" i="29"/>
  <c r="EV196" i="29"/>
  <c r="EV197" i="29" s="1"/>
  <c r="EU196" i="29"/>
  <c r="EU197" i="29" s="1"/>
  <c r="ET196" i="29"/>
  <c r="ES196" i="29"/>
  <c r="ER196" i="29"/>
  <c r="ER197" i="29" s="1"/>
  <c r="EQ196" i="29"/>
  <c r="EQ197" i="29" s="1"/>
  <c r="EP196" i="29"/>
  <c r="EO196" i="29"/>
  <c r="EN196" i="29"/>
  <c r="EN197" i="29" s="1"/>
  <c r="EM196" i="29"/>
  <c r="EM197" i="29" s="1"/>
  <c r="EL196" i="29"/>
  <c r="EK196" i="29"/>
  <c r="EJ196" i="29"/>
  <c r="EJ197" i="29" s="1"/>
  <c r="EI196" i="29"/>
  <c r="EI197" i="29" s="1"/>
  <c r="EH196" i="29"/>
  <c r="EG196" i="29"/>
  <c r="EG197" i="29" s="1"/>
  <c r="EF196" i="29"/>
  <c r="EE196" i="29"/>
  <c r="ED196" i="29"/>
  <c r="EC196" i="29"/>
  <c r="EB196" i="29"/>
  <c r="EA196" i="29"/>
  <c r="DZ196" i="29"/>
  <c r="DY196" i="29"/>
  <c r="DX196" i="29"/>
  <c r="DX197" i="29" s="1"/>
  <c r="DW196" i="29"/>
  <c r="DW197" i="29" s="1"/>
  <c r="DV196" i="29"/>
  <c r="DU196" i="29"/>
  <c r="DT196" i="29"/>
  <c r="DT197" i="29" s="1"/>
  <c r="DS196" i="29"/>
  <c r="DS197" i="29" s="1"/>
  <c r="DR196" i="29"/>
  <c r="DQ196" i="29"/>
  <c r="DP196" i="29"/>
  <c r="DP197" i="29" s="1"/>
  <c r="DO196" i="29"/>
  <c r="DN196" i="29"/>
  <c r="DM196" i="29"/>
  <c r="DL196" i="29"/>
  <c r="DL197" i="29" s="1"/>
  <c r="DK196" i="29"/>
  <c r="DK197" i="29" s="1"/>
  <c r="DJ196" i="29"/>
  <c r="DI196" i="29"/>
  <c r="DH196" i="29"/>
  <c r="DH197" i="29" s="1"/>
  <c r="DG196" i="29"/>
  <c r="DG197" i="29" s="1"/>
  <c r="DF196" i="29"/>
  <c r="DE196" i="29"/>
  <c r="DD196" i="29"/>
  <c r="DD197" i="29" s="1"/>
  <c r="DC196" i="29"/>
  <c r="DB196" i="29"/>
  <c r="DA196" i="29"/>
  <c r="CZ196" i="29"/>
  <c r="CZ197" i="29" s="1"/>
  <c r="CY196" i="29"/>
  <c r="CY197" i="29" s="1"/>
  <c r="CX196" i="29"/>
  <c r="CW196" i="29"/>
  <c r="CV196" i="29"/>
  <c r="CU196" i="29"/>
  <c r="CT196" i="29"/>
  <c r="CS196" i="29"/>
  <c r="CR196" i="29"/>
  <c r="CR197" i="29" s="1"/>
  <c r="CQ196" i="29"/>
  <c r="CQ197" i="29" s="1"/>
  <c r="CP196" i="29"/>
  <c r="CO196" i="29"/>
  <c r="CN196" i="29"/>
  <c r="CN197" i="29" s="1"/>
  <c r="CM196" i="29"/>
  <c r="CM197" i="29" s="1"/>
  <c r="CL196" i="29"/>
  <c r="CK196" i="29"/>
  <c r="CJ196" i="29"/>
  <c r="CJ197" i="29" s="1"/>
  <c r="CI196" i="29"/>
  <c r="CI197" i="29" s="1"/>
  <c r="CH196" i="29"/>
  <c r="CG196" i="29"/>
  <c r="CF196" i="29"/>
  <c r="CF197" i="29" s="1"/>
  <c r="CE196" i="29"/>
  <c r="CD196" i="29"/>
  <c r="CC196" i="29"/>
  <c r="CB196" i="29"/>
  <c r="CB197" i="29" s="1"/>
  <c r="CA196" i="29"/>
  <c r="CA197" i="29" s="1"/>
  <c r="BZ196" i="29"/>
  <c r="BY196" i="29"/>
  <c r="BX196" i="29"/>
  <c r="BX197" i="29" s="1"/>
  <c r="BW196" i="29"/>
  <c r="BW197" i="29" s="1"/>
  <c r="BV196" i="29"/>
  <c r="BU196" i="29"/>
  <c r="BT196" i="29"/>
  <c r="BT197" i="29" s="1"/>
  <c r="BS196" i="29"/>
  <c r="BR196" i="29"/>
  <c r="BQ196" i="29"/>
  <c r="BP196" i="29"/>
  <c r="BP197" i="29" s="1"/>
  <c r="BO196" i="29"/>
  <c r="BO197" i="29" s="1"/>
  <c r="BN196" i="29"/>
  <c r="BM196" i="29"/>
  <c r="BL196" i="29"/>
  <c r="BK196" i="29"/>
  <c r="BJ196" i="29"/>
  <c r="BI196" i="29"/>
  <c r="BH196" i="29"/>
  <c r="BH197" i="29" s="1"/>
  <c r="BG196" i="29"/>
  <c r="BG197" i="29" s="1"/>
  <c r="BF196" i="29"/>
  <c r="BE196" i="29"/>
  <c r="BD196" i="29"/>
  <c r="BD197" i="29" s="1"/>
  <c r="BC196" i="29"/>
  <c r="BC197" i="29" s="1"/>
  <c r="BB196" i="29"/>
  <c r="BA196" i="29"/>
  <c r="AZ196" i="29"/>
  <c r="AZ197" i="29" s="1"/>
  <c r="AY196" i="29"/>
  <c r="AY197" i="29" s="1"/>
  <c r="AX196" i="29"/>
  <c r="AW196" i="29"/>
  <c r="AV196" i="29"/>
  <c r="AV197" i="29" s="1"/>
  <c r="AU196" i="29"/>
  <c r="AT196" i="29"/>
  <c r="AS196" i="29"/>
  <c r="AR196" i="29"/>
  <c r="AR197" i="29" s="1"/>
  <c r="AQ196" i="29"/>
  <c r="AQ197" i="29" s="1"/>
  <c r="AP196" i="29"/>
  <c r="AO196" i="29"/>
  <c r="AN196" i="29"/>
  <c r="AM196" i="29"/>
  <c r="AM197" i="29" s="1"/>
  <c r="AL196" i="29"/>
  <c r="AK196" i="29"/>
  <c r="AJ196" i="29"/>
  <c r="AJ197" i="29" s="1"/>
  <c r="AI196" i="29"/>
  <c r="AH196" i="29"/>
  <c r="AG196" i="29"/>
  <c r="AF196" i="29"/>
  <c r="AF197" i="29" s="1"/>
  <c r="AE196" i="29"/>
  <c r="AE197" i="29" s="1"/>
  <c r="AD196" i="29"/>
  <c r="AC196" i="29"/>
  <c r="AC197" i="29" s="1"/>
  <c r="AB196" i="29"/>
  <c r="AA196" i="29"/>
  <c r="Z196" i="29"/>
  <c r="Y196" i="29"/>
  <c r="X196" i="29"/>
  <c r="X197" i="29" s="1"/>
  <c r="W196" i="29"/>
  <c r="V196" i="29"/>
  <c r="U196" i="29"/>
  <c r="T196" i="29"/>
  <c r="T197" i="29" s="1"/>
  <c r="S196" i="29"/>
  <c r="S197" i="29" s="1"/>
  <c r="R196" i="29"/>
  <c r="Q196" i="29"/>
  <c r="P196" i="29"/>
  <c r="P197" i="29" s="1"/>
  <c r="O196" i="29"/>
  <c r="O197" i="29" s="1"/>
  <c r="N196" i="29"/>
  <c r="M196" i="29"/>
  <c r="L196" i="29"/>
  <c r="L197" i="29" s="1"/>
  <c r="K196" i="29"/>
  <c r="K197" i="29" s="1"/>
  <c r="J196" i="29"/>
  <c r="I196" i="29"/>
  <c r="H196" i="29"/>
  <c r="H197" i="29" s="1"/>
  <c r="G196" i="29"/>
  <c r="G197" i="29" s="1"/>
  <c r="F196" i="29"/>
  <c r="E196" i="29"/>
  <c r="E197" i="29" s="1"/>
  <c r="D196" i="29"/>
  <c r="C196" i="29"/>
  <c r="B196" i="29"/>
  <c r="FF195" i="29"/>
  <c r="FE195" i="29"/>
  <c r="FD195" i="29"/>
  <c r="FC195" i="29"/>
  <c r="FB195" i="29"/>
  <c r="FA195" i="29"/>
  <c r="FA197" i="29" s="1"/>
  <c r="EZ195" i="29"/>
  <c r="EY195" i="29"/>
  <c r="EX195" i="29"/>
  <c r="EW195" i="29"/>
  <c r="EV195" i="29"/>
  <c r="EU195" i="29"/>
  <c r="ET195" i="29"/>
  <c r="ES195" i="29"/>
  <c r="ER195" i="29"/>
  <c r="EQ195" i="29"/>
  <c r="EP195" i="29"/>
  <c r="EO195" i="29"/>
  <c r="EO197" i="29" s="1"/>
  <c r="EN195" i="29"/>
  <c r="EM195" i="29"/>
  <c r="EL195" i="29"/>
  <c r="EK195" i="29"/>
  <c r="EJ195" i="29"/>
  <c r="EI195" i="29"/>
  <c r="EH195" i="29"/>
  <c r="EG195" i="29"/>
  <c r="EF195" i="29"/>
  <c r="EE195" i="29"/>
  <c r="ED195" i="29"/>
  <c r="EC195" i="29"/>
  <c r="EC197" i="29" s="1"/>
  <c r="EB195" i="29"/>
  <c r="EA195" i="29"/>
  <c r="EA197" i="29" s="1"/>
  <c r="DZ195" i="29"/>
  <c r="DY195" i="29"/>
  <c r="DX195" i="29"/>
  <c r="DW195" i="29"/>
  <c r="DV195" i="29"/>
  <c r="DU195" i="29"/>
  <c r="DT195" i="29"/>
  <c r="DS195" i="29"/>
  <c r="DR195" i="29"/>
  <c r="DQ195" i="29"/>
  <c r="DQ197" i="29" s="1"/>
  <c r="DP195" i="29"/>
  <c r="DO195" i="29"/>
  <c r="DO197" i="29" s="1"/>
  <c r="DN195" i="29"/>
  <c r="DM195" i="29"/>
  <c r="DL195" i="29"/>
  <c r="DK195" i="29"/>
  <c r="DJ195" i="29"/>
  <c r="DI195" i="29"/>
  <c r="DH195" i="29"/>
  <c r="DG195" i="29"/>
  <c r="DF195" i="29"/>
  <c r="DE195" i="29"/>
  <c r="DE197" i="29" s="1"/>
  <c r="DD195" i="29"/>
  <c r="DC195" i="29"/>
  <c r="DC197" i="29" s="1"/>
  <c r="DB195" i="29"/>
  <c r="DA195" i="29"/>
  <c r="CZ195" i="29"/>
  <c r="CY195" i="29"/>
  <c r="CX195" i="29"/>
  <c r="CW195" i="29"/>
  <c r="CW197" i="29" s="1"/>
  <c r="CV195" i="29"/>
  <c r="CU195" i="29"/>
  <c r="CT195" i="29"/>
  <c r="CS195" i="29"/>
  <c r="CS197" i="29" s="1"/>
  <c r="CR195" i="29"/>
  <c r="CQ195" i="29"/>
  <c r="CP195" i="29"/>
  <c r="CO195" i="29"/>
  <c r="CN195" i="29"/>
  <c r="CM195" i="29"/>
  <c r="CL195" i="29"/>
  <c r="CK195" i="29"/>
  <c r="CJ195" i="29"/>
  <c r="CI195" i="29"/>
  <c r="CH195" i="29"/>
  <c r="CG195" i="29"/>
  <c r="CG197" i="29" s="1"/>
  <c r="CF195" i="29"/>
  <c r="CE195" i="29"/>
  <c r="CD195" i="29"/>
  <c r="CC195" i="29"/>
  <c r="CB195" i="29"/>
  <c r="CA195" i="29"/>
  <c r="BZ195" i="29"/>
  <c r="BY195" i="29"/>
  <c r="BY197" i="29" s="1"/>
  <c r="BX195" i="29"/>
  <c r="BW195" i="29"/>
  <c r="BV195" i="29"/>
  <c r="BU195" i="29"/>
  <c r="BU197" i="29" s="1"/>
  <c r="BT195" i="29"/>
  <c r="BS195" i="29"/>
  <c r="BS197" i="29" s="1"/>
  <c r="BR195" i="29"/>
  <c r="BQ195" i="29"/>
  <c r="BP195" i="29"/>
  <c r="BO195" i="29"/>
  <c r="BN195" i="29"/>
  <c r="BM195" i="29"/>
  <c r="BM197" i="29" s="1"/>
  <c r="BL195" i="29"/>
  <c r="BK195" i="29"/>
  <c r="BJ195" i="29"/>
  <c r="BI195" i="29"/>
  <c r="BI197" i="29" s="1"/>
  <c r="BH195" i="29"/>
  <c r="BG195" i="29"/>
  <c r="BF195" i="29"/>
  <c r="BE195" i="29"/>
  <c r="BD195" i="29"/>
  <c r="BC195" i="29"/>
  <c r="BB195" i="29"/>
  <c r="BA195" i="29"/>
  <c r="AZ195" i="29"/>
  <c r="AY195" i="29"/>
  <c r="AX195" i="29"/>
  <c r="AW195" i="29"/>
  <c r="AW197" i="29" s="1"/>
  <c r="AV195" i="29"/>
  <c r="AU195" i="29"/>
  <c r="AU197" i="29" s="1"/>
  <c r="AT195" i="29"/>
  <c r="AS195" i="29"/>
  <c r="AR195" i="29"/>
  <c r="AQ195" i="29"/>
  <c r="AP195" i="29"/>
  <c r="AO195" i="29"/>
  <c r="AO197" i="29" s="1"/>
  <c r="AN195" i="29"/>
  <c r="AM195" i="29"/>
  <c r="AL195" i="29"/>
  <c r="AK195" i="29"/>
  <c r="AK197" i="29" s="1"/>
  <c r="AJ195" i="29"/>
  <c r="AI195" i="29"/>
  <c r="AI197" i="29" s="1"/>
  <c r="AH195" i="29"/>
  <c r="AG195" i="29"/>
  <c r="AF195" i="29"/>
  <c r="AE195" i="29"/>
  <c r="AD195" i="29"/>
  <c r="AC195" i="29"/>
  <c r="AB195" i="29"/>
  <c r="AA195" i="29"/>
  <c r="Z195" i="29"/>
  <c r="Y195" i="29"/>
  <c r="Y197" i="29" s="1"/>
  <c r="X195" i="29"/>
  <c r="W195" i="29"/>
  <c r="V195" i="29"/>
  <c r="U195" i="29"/>
  <c r="T195" i="29"/>
  <c r="S195" i="29"/>
  <c r="R195" i="29"/>
  <c r="Q195" i="29"/>
  <c r="P195" i="29"/>
  <c r="O195" i="29"/>
  <c r="N195" i="29"/>
  <c r="M195" i="29"/>
  <c r="M197" i="29" s="1"/>
  <c r="L195" i="29"/>
  <c r="K195" i="29"/>
  <c r="J195" i="29"/>
  <c r="I195" i="29"/>
  <c r="H195" i="29"/>
  <c r="G195" i="29"/>
  <c r="F195" i="29"/>
  <c r="E195" i="29"/>
  <c r="D195" i="29"/>
  <c r="C195" i="29"/>
  <c r="B195" i="29"/>
  <c r="B192" i="20"/>
  <c r="C192" i="20"/>
  <c r="D192" i="20"/>
  <c r="E192" i="20"/>
  <c r="F192" i="20"/>
  <c r="G192" i="20"/>
  <c r="H192" i="20"/>
  <c r="I192" i="20"/>
  <c r="J192" i="20"/>
  <c r="K192" i="20"/>
  <c r="L192" i="20"/>
  <c r="M192" i="20"/>
  <c r="N192" i="20"/>
  <c r="O192" i="20"/>
  <c r="P192" i="20"/>
  <c r="Q192" i="20"/>
  <c r="R192" i="20"/>
  <c r="S192" i="20"/>
  <c r="T192" i="20"/>
  <c r="U192" i="20"/>
  <c r="V192" i="20"/>
  <c r="W192" i="20"/>
  <c r="X192" i="20"/>
  <c r="Y192" i="20"/>
  <c r="Z192" i="20"/>
  <c r="AA192" i="20"/>
  <c r="AB192" i="20"/>
  <c r="AC192" i="20"/>
  <c r="AD192" i="20"/>
  <c r="AE192" i="20"/>
  <c r="AF192" i="20"/>
  <c r="AG192" i="20"/>
  <c r="AH192" i="20"/>
  <c r="AI192" i="20"/>
  <c r="AJ192" i="20"/>
  <c r="AK192" i="20"/>
  <c r="AL192" i="20"/>
  <c r="AM192" i="20"/>
  <c r="AN192" i="20"/>
  <c r="AO192" i="20"/>
  <c r="AP192" i="20"/>
  <c r="AQ192" i="20"/>
  <c r="AR192" i="20"/>
  <c r="AS192" i="20"/>
  <c r="AT192" i="20"/>
  <c r="AU192" i="20"/>
  <c r="AV192" i="20"/>
  <c r="AW192" i="20"/>
  <c r="AX192" i="20"/>
  <c r="AY192" i="20"/>
  <c r="AZ192" i="20"/>
  <c r="BA192" i="20"/>
  <c r="BB192" i="20"/>
  <c r="BC192" i="20"/>
  <c r="BD192" i="20"/>
  <c r="BE192" i="20"/>
  <c r="BF192" i="20"/>
  <c r="BG192" i="20"/>
  <c r="BH192" i="20"/>
  <c r="BI192" i="20"/>
  <c r="BJ192" i="20"/>
  <c r="BK192" i="20"/>
  <c r="BL192" i="20"/>
  <c r="BM192" i="20"/>
  <c r="BN192" i="20"/>
  <c r="BO192" i="20"/>
  <c r="BP192" i="20"/>
  <c r="BQ192" i="20"/>
  <c r="BR192" i="20"/>
  <c r="BS192" i="20"/>
  <c r="BT192" i="20"/>
  <c r="BU192" i="20"/>
  <c r="BV192" i="20"/>
  <c r="BW192" i="20"/>
  <c r="BX192" i="20"/>
  <c r="BY192" i="20"/>
  <c r="BZ192" i="20"/>
  <c r="CA192" i="20"/>
  <c r="CB192" i="20"/>
  <c r="CC192" i="20"/>
  <c r="CD192" i="20"/>
  <c r="CE192" i="20"/>
  <c r="CF192" i="20"/>
  <c r="CG192" i="20"/>
  <c r="CH192" i="20"/>
  <c r="CI192" i="20"/>
  <c r="CJ192" i="20"/>
  <c r="CK192" i="20"/>
  <c r="CL192" i="20"/>
  <c r="CM192" i="20"/>
  <c r="CN192" i="20"/>
  <c r="CO192" i="20"/>
  <c r="CP192" i="20"/>
  <c r="CQ192" i="20"/>
  <c r="CR192" i="20"/>
  <c r="CS192" i="20"/>
  <c r="CT192" i="20"/>
  <c r="CU192" i="20"/>
  <c r="CV192" i="20"/>
  <c r="CW192" i="20"/>
  <c r="CX192" i="20"/>
  <c r="CY192" i="20"/>
  <c r="CZ192" i="20"/>
  <c r="DA192" i="20"/>
  <c r="DB192" i="20"/>
  <c r="DC192" i="20"/>
  <c r="DD192" i="20"/>
  <c r="DE192" i="20"/>
  <c r="DF192" i="20"/>
  <c r="DG192" i="20"/>
  <c r="DH192" i="20"/>
  <c r="DI192" i="20"/>
  <c r="DJ192" i="20"/>
  <c r="DK192" i="20"/>
  <c r="DL192" i="20"/>
  <c r="DM192" i="20"/>
  <c r="DN192" i="20"/>
  <c r="DO192" i="20"/>
  <c r="DP192" i="20"/>
  <c r="DQ192" i="20"/>
  <c r="DR192" i="20"/>
  <c r="DS192" i="20"/>
  <c r="DT192" i="20"/>
  <c r="DU192" i="20"/>
  <c r="DV192" i="20"/>
  <c r="DW192" i="20"/>
  <c r="DX192" i="20"/>
  <c r="DY192" i="20"/>
  <c r="DZ192" i="20"/>
  <c r="EA192" i="20"/>
  <c r="EB192" i="20"/>
  <c r="EC192" i="20"/>
  <c r="ED192" i="20"/>
  <c r="EE192" i="20"/>
  <c r="EF192" i="20"/>
  <c r="EG192" i="20"/>
  <c r="EH192" i="20"/>
  <c r="EI192" i="20"/>
  <c r="EJ192" i="20"/>
  <c r="EK192" i="20"/>
  <c r="EL192" i="20"/>
  <c r="EM192" i="20"/>
  <c r="EN192" i="20"/>
  <c r="EO192" i="20"/>
  <c r="EP192" i="20"/>
  <c r="EQ192" i="20"/>
  <c r="ER192" i="20"/>
  <c r="ES192" i="20"/>
  <c r="ET192" i="20"/>
  <c r="EU192" i="20"/>
  <c r="EV192" i="20"/>
  <c r="EW192" i="20"/>
  <c r="EX192" i="20"/>
  <c r="EY192" i="20"/>
  <c r="EZ192" i="20"/>
  <c r="FA192" i="20"/>
  <c r="FB192" i="20"/>
  <c r="FC192" i="20"/>
  <c r="FD192" i="20"/>
  <c r="FE192" i="20"/>
  <c r="FF192" i="20"/>
  <c r="B192" i="19"/>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B191" i="20"/>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X197" i="18" l="1"/>
  <c r="Y197" i="18"/>
  <c r="BK200" i="18"/>
  <c r="BK201" i="18" s="1"/>
  <c r="EB200" i="18"/>
  <c r="EB201" i="18" s="1"/>
  <c r="FD200" i="18"/>
  <c r="FD201" i="18" s="1"/>
  <c r="DD197" i="18"/>
  <c r="EO197" i="18"/>
  <c r="BL200" i="18"/>
  <c r="BL201" i="18" s="1"/>
  <c r="EC200" i="18"/>
  <c r="EC201" i="18" s="1"/>
  <c r="BT197" i="18"/>
  <c r="DE197" i="18"/>
  <c r="C200" i="18"/>
  <c r="C201" i="18" s="1"/>
  <c r="CV200" i="18"/>
  <c r="CV201" i="18" s="1"/>
  <c r="J197" i="18"/>
  <c r="V197" i="18"/>
  <c r="AH197" i="18"/>
  <c r="AT197" i="18"/>
  <c r="BF197" i="18"/>
  <c r="BR197" i="18"/>
  <c r="CD197" i="18"/>
  <c r="CP197" i="18"/>
  <c r="DB197" i="18"/>
  <c r="DN197" i="18"/>
  <c r="DZ197" i="18"/>
  <c r="EL197" i="18"/>
  <c r="EX197" i="18"/>
  <c r="BU197" i="18"/>
  <c r="DF197" i="18"/>
  <c r="EQ197" i="18"/>
  <c r="AM200" i="18"/>
  <c r="AM201" i="18" s="1"/>
  <c r="DG197" i="18"/>
  <c r="FA197" i="18"/>
  <c r="M200" i="18"/>
  <c r="M201" i="18" s="1"/>
  <c r="AN200" i="18"/>
  <c r="AN201" i="18" s="1"/>
  <c r="BH197" i="18"/>
  <c r="L197" i="18"/>
  <c r="AJ197" i="18"/>
  <c r="CR197" i="18"/>
  <c r="DP197" i="18"/>
  <c r="EN197" i="18"/>
  <c r="EZ197" i="18"/>
  <c r="AU197" i="18"/>
  <c r="BW197" i="18"/>
  <c r="DR197" i="18"/>
  <c r="AV200" i="18"/>
  <c r="AV201" i="18" s="1"/>
  <c r="AK197" i="18"/>
  <c r="CG197" i="18"/>
  <c r="CS197" i="18"/>
  <c r="DQ197" i="18"/>
  <c r="CE197" i="18"/>
  <c r="O200" i="18"/>
  <c r="O201" i="18" s="1"/>
  <c r="AW200" i="18"/>
  <c r="AW201" i="18" s="1"/>
  <c r="CF200" i="18"/>
  <c r="CF201" i="18" s="1"/>
  <c r="EA197" i="18"/>
  <c r="P200" i="18"/>
  <c r="P201" i="18" s="1"/>
  <c r="AY201" i="18"/>
  <c r="K201" i="18"/>
  <c r="W201" i="18"/>
  <c r="AI201" i="18"/>
  <c r="AU201" i="18"/>
  <c r="BG201" i="18"/>
  <c r="BS201" i="18"/>
  <c r="CE201" i="18"/>
  <c r="CQ201" i="18"/>
  <c r="DC201" i="18"/>
  <c r="DO201" i="18"/>
  <c r="EA201" i="18"/>
  <c r="EM201" i="18"/>
  <c r="EY201" i="18"/>
  <c r="CI197" i="18"/>
  <c r="DQ197" i="32"/>
  <c r="CG201" i="32"/>
  <c r="DE201" i="32"/>
  <c r="AW200" i="32"/>
  <c r="AW201" i="32" s="1"/>
  <c r="BW200" i="32"/>
  <c r="BW201" i="32" s="1"/>
  <c r="DE200" i="32"/>
  <c r="P197" i="32"/>
  <c r="AB197" i="32"/>
  <c r="AN197" i="32"/>
  <c r="BL197" i="32"/>
  <c r="BX197" i="32"/>
  <c r="CJ197" i="32"/>
  <c r="CV197" i="32"/>
  <c r="DH197" i="32"/>
  <c r="DT197" i="32"/>
  <c r="EF197" i="32"/>
  <c r="ER197" i="32"/>
  <c r="FD197" i="32"/>
  <c r="AK197" i="32"/>
  <c r="AX201" i="32"/>
  <c r="DF201" i="32"/>
  <c r="CG197" i="32"/>
  <c r="DS197" i="32"/>
  <c r="AY200" i="32"/>
  <c r="AY201" i="32" s="1"/>
  <c r="DG200" i="32"/>
  <c r="DG201" i="32" s="1"/>
  <c r="EO200" i="32"/>
  <c r="EO201" i="32" s="1"/>
  <c r="W197" i="32"/>
  <c r="BG197" i="32"/>
  <c r="CQ197" i="32"/>
  <c r="EA197" i="32"/>
  <c r="R197" i="32"/>
  <c r="BB197" i="32"/>
  <c r="CL197" i="32"/>
  <c r="DJ197" i="32"/>
  <c r="DV197" i="32"/>
  <c r="ET197" i="32"/>
  <c r="FF197" i="32"/>
  <c r="EG197" i="32"/>
  <c r="BB200" i="32"/>
  <c r="BB201" i="32" s="1"/>
  <c r="CH201" i="32"/>
  <c r="EP201" i="32"/>
  <c r="G197" i="32"/>
  <c r="S197" i="32"/>
  <c r="AE197" i="32"/>
  <c r="AQ197" i="32"/>
  <c r="BC197" i="32"/>
  <c r="BO197" i="32"/>
  <c r="CA197" i="32"/>
  <c r="CM197" i="32"/>
  <c r="CY197" i="32"/>
  <c r="DK197" i="32"/>
  <c r="DW197" i="32"/>
  <c r="EI197" i="32"/>
  <c r="EU197" i="32"/>
  <c r="B197" i="32"/>
  <c r="CI197" i="32"/>
  <c r="EH197" i="32"/>
  <c r="BC200" i="32"/>
  <c r="BC201" i="32" s="1"/>
  <c r="EQ200" i="32"/>
  <c r="EQ201" i="32" s="1"/>
  <c r="Y197" i="32"/>
  <c r="BI197" i="32"/>
  <c r="CS197" i="32"/>
  <c r="EC197" i="32"/>
  <c r="CW197" i="32"/>
  <c r="EM197" i="32"/>
  <c r="CL200" i="32"/>
  <c r="CL201" i="32" s="1"/>
  <c r="M197" i="32"/>
  <c r="CX197" i="32"/>
  <c r="CM200" i="32"/>
  <c r="CM201" i="32" s="1"/>
  <c r="FA200" i="32"/>
  <c r="FA201" i="32" s="1"/>
  <c r="AA197" i="32"/>
  <c r="BK197" i="32"/>
  <c r="CU197" i="32"/>
  <c r="EE197" i="32"/>
  <c r="N197" i="32"/>
  <c r="BM197" i="32"/>
  <c r="DC197" i="32"/>
  <c r="DV200" i="32"/>
  <c r="DV201" i="32" s="1"/>
  <c r="FB200" i="32"/>
  <c r="FB201" i="32" s="1"/>
  <c r="AI201" i="32"/>
  <c r="CQ201" i="32"/>
  <c r="EY201" i="32"/>
  <c r="AC197" i="32"/>
  <c r="BS197" i="32"/>
  <c r="FF200" i="32"/>
  <c r="FF201" i="32" s="1"/>
  <c r="BU200" i="32"/>
  <c r="BU201" i="32" s="1"/>
  <c r="AI197" i="32"/>
  <c r="BT201" i="32"/>
  <c r="CF201" i="32"/>
  <c r="DD201" i="32"/>
  <c r="G197" i="31"/>
  <c r="S197" i="31"/>
  <c r="AE197" i="31"/>
  <c r="AQ197" i="31"/>
  <c r="BC197" i="31"/>
  <c r="BO197" i="31"/>
  <c r="CA197" i="31"/>
  <c r="CM197" i="31"/>
  <c r="CY197" i="31"/>
  <c r="DK197" i="31"/>
  <c r="DW197" i="31"/>
  <c r="EI197" i="31"/>
  <c r="EU197" i="31"/>
  <c r="E201" i="31"/>
  <c r="Q201" i="31"/>
  <c r="AC201" i="31"/>
  <c r="AO201" i="31"/>
  <c r="BA201" i="31"/>
  <c r="BM201" i="31"/>
  <c r="BY201" i="31"/>
  <c r="CK201" i="31"/>
  <c r="CW201" i="31"/>
  <c r="DI201" i="31"/>
  <c r="DU201" i="31"/>
  <c r="EG201" i="31"/>
  <c r="ES201" i="31"/>
  <c r="FE201" i="31"/>
  <c r="F201" i="31"/>
  <c r="R201" i="31"/>
  <c r="AD201" i="31"/>
  <c r="AP201" i="31"/>
  <c r="BB201" i="31"/>
  <c r="BN201" i="31"/>
  <c r="BZ201" i="31"/>
  <c r="CL201" i="31"/>
  <c r="CX201" i="31"/>
  <c r="DJ201" i="31"/>
  <c r="DV201" i="31"/>
  <c r="EH201" i="31"/>
  <c r="ET201" i="31"/>
  <c r="FF201" i="31"/>
  <c r="Z197" i="31"/>
  <c r="BV197" i="31"/>
  <c r="BT201" i="31"/>
  <c r="EB201" i="31"/>
  <c r="EC201" i="31"/>
  <c r="ED197" i="31"/>
  <c r="AJ201" i="31"/>
  <c r="CF201" i="31"/>
  <c r="DP201" i="31"/>
  <c r="AK201" i="31"/>
  <c r="CG201" i="31"/>
  <c r="FA201" i="31"/>
  <c r="AL197" i="31"/>
  <c r="CH197" i="31"/>
  <c r="DR197" i="31"/>
  <c r="X201" i="31"/>
  <c r="EZ201" i="31"/>
  <c r="Y201" i="31"/>
  <c r="BU201" i="31"/>
  <c r="DQ201" i="31"/>
  <c r="E197" i="30"/>
  <c r="Q197" i="30"/>
  <c r="BA197" i="30"/>
  <c r="CK197" i="30"/>
  <c r="CW197" i="30"/>
  <c r="DU197" i="30"/>
  <c r="EG197" i="30"/>
  <c r="ES197" i="30"/>
  <c r="FE197" i="30"/>
  <c r="F197" i="30"/>
  <c r="R197" i="30"/>
  <c r="AD197" i="30"/>
  <c r="AP197" i="30"/>
  <c r="BB197" i="30"/>
  <c r="BN197" i="30"/>
  <c r="BZ197" i="30"/>
  <c r="CL197" i="30"/>
  <c r="CX197" i="30"/>
  <c r="DJ197" i="30"/>
  <c r="DV197" i="30"/>
  <c r="EH197" i="30"/>
  <c r="ET197" i="30"/>
  <c r="FF197" i="30"/>
  <c r="AJ197" i="30"/>
  <c r="BT197" i="30"/>
  <c r="DD197" i="30"/>
  <c r="G197" i="30"/>
  <c r="S197" i="30"/>
  <c r="AE197" i="30"/>
  <c r="AQ197" i="30"/>
  <c r="BC197" i="30"/>
  <c r="BO197" i="30"/>
  <c r="CA197" i="30"/>
  <c r="CM197" i="30"/>
  <c r="CY197" i="30"/>
  <c r="DK197" i="30"/>
  <c r="DW197" i="30"/>
  <c r="EI197" i="30"/>
  <c r="EU197" i="30"/>
  <c r="CY201" i="30"/>
  <c r="DW201" i="30"/>
  <c r="EU201" i="30"/>
  <c r="N201" i="30"/>
  <c r="AL201" i="30"/>
  <c r="BJ201" i="30"/>
  <c r="CT201" i="30"/>
  <c r="DR201" i="30"/>
  <c r="EP201" i="30"/>
  <c r="AK197" i="30"/>
  <c r="BU197" i="30"/>
  <c r="DQ197" i="30"/>
  <c r="FA197" i="30"/>
  <c r="AR197" i="30"/>
  <c r="CN197" i="30"/>
  <c r="DL197" i="30"/>
  <c r="H201" i="30"/>
  <c r="BD201" i="30"/>
  <c r="CN201" i="30"/>
  <c r="DX201" i="30"/>
  <c r="O201" i="30"/>
  <c r="AY201" i="30"/>
  <c r="CI201" i="30"/>
  <c r="EE201" i="30"/>
  <c r="B197" i="30"/>
  <c r="N197" i="30"/>
  <c r="Z197" i="30"/>
  <c r="AL197" i="30"/>
  <c r="AX197" i="30"/>
  <c r="BJ197" i="30"/>
  <c r="BV197" i="30"/>
  <c r="CH197" i="30"/>
  <c r="CT197" i="30"/>
  <c r="DF197" i="30"/>
  <c r="DR197" i="30"/>
  <c r="ED197" i="30"/>
  <c r="EP197" i="30"/>
  <c r="FB197" i="30"/>
  <c r="I197" i="30"/>
  <c r="U197" i="30"/>
  <c r="AG197" i="30"/>
  <c r="AS197" i="30"/>
  <c r="BE197" i="30"/>
  <c r="BQ197" i="30"/>
  <c r="CC197" i="30"/>
  <c r="CO197" i="30"/>
  <c r="DA197" i="30"/>
  <c r="DM197" i="30"/>
  <c r="DY197" i="30"/>
  <c r="EK197" i="30"/>
  <c r="EW197" i="30"/>
  <c r="I201" i="30"/>
  <c r="U201" i="30"/>
  <c r="AG201" i="30"/>
  <c r="AS201" i="30"/>
  <c r="BE201" i="30"/>
  <c r="BQ201" i="30"/>
  <c r="CO201" i="30"/>
  <c r="DA201" i="30"/>
  <c r="DM201" i="30"/>
  <c r="DY201" i="30"/>
  <c r="EW201" i="30"/>
  <c r="D201" i="30"/>
  <c r="P201" i="30"/>
  <c r="AB201" i="30"/>
  <c r="AN201" i="30"/>
  <c r="AZ201" i="30"/>
  <c r="BL201" i="30"/>
  <c r="BX201" i="30"/>
  <c r="CJ201" i="30"/>
  <c r="CV201" i="30"/>
  <c r="DH201" i="30"/>
  <c r="DT201" i="30"/>
  <c r="EF201" i="30"/>
  <c r="ER201" i="30"/>
  <c r="FD201" i="30"/>
  <c r="AE201" i="30"/>
  <c r="CM201" i="30"/>
  <c r="CH201" i="30"/>
  <c r="Y197" i="30"/>
  <c r="AW197" i="30"/>
  <c r="CG197" i="30"/>
  <c r="CS197" i="30"/>
  <c r="EC197" i="30"/>
  <c r="H197" i="30"/>
  <c r="AF197" i="30"/>
  <c r="BD197" i="30"/>
  <c r="BP197" i="30"/>
  <c r="CZ197" i="30"/>
  <c r="EJ197" i="30"/>
  <c r="EV197" i="30"/>
  <c r="AF201" i="30"/>
  <c r="AR201" i="30"/>
  <c r="DL201" i="30"/>
  <c r="EJ201" i="30"/>
  <c r="C201" i="30"/>
  <c r="AM201" i="30"/>
  <c r="BW201" i="30"/>
  <c r="EQ201" i="30"/>
  <c r="AA197" i="30"/>
  <c r="BK197" i="30"/>
  <c r="CU197" i="30"/>
  <c r="EE197" i="30"/>
  <c r="FC197" i="30"/>
  <c r="J197" i="30"/>
  <c r="V197" i="30"/>
  <c r="AH197" i="30"/>
  <c r="AT197" i="30"/>
  <c r="BF197" i="30"/>
  <c r="BR197" i="30"/>
  <c r="CD197" i="30"/>
  <c r="CP197" i="30"/>
  <c r="DB197" i="30"/>
  <c r="DN197" i="30"/>
  <c r="DZ197" i="30"/>
  <c r="EL197" i="30"/>
  <c r="J201" i="30"/>
  <c r="V201" i="30"/>
  <c r="AH201" i="30"/>
  <c r="AT201" i="30"/>
  <c r="BR201" i="30"/>
  <c r="CP201" i="30"/>
  <c r="DB201" i="30"/>
  <c r="DN201" i="30"/>
  <c r="DZ201" i="30"/>
  <c r="EX201" i="30"/>
  <c r="E201" i="30"/>
  <c r="Q201" i="30"/>
  <c r="AC201" i="30"/>
  <c r="AO201" i="30"/>
  <c r="BA201" i="30"/>
  <c r="BM201" i="30"/>
  <c r="BY201" i="30"/>
  <c r="CK201" i="30"/>
  <c r="CW201" i="30"/>
  <c r="DI201" i="30"/>
  <c r="DU201" i="30"/>
  <c r="EG201" i="30"/>
  <c r="ES201" i="30"/>
  <c r="FE201" i="30"/>
  <c r="AQ201" i="30"/>
  <c r="BC201" i="30"/>
  <c r="CA201" i="30"/>
  <c r="DK201" i="30"/>
  <c r="EI201" i="30"/>
  <c r="B201" i="30"/>
  <c r="Z201" i="30"/>
  <c r="AX201" i="30"/>
  <c r="BV201" i="30"/>
  <c r="DF201" i="30"/>
  <c r="ED201" i="30"/>
  <c r="FB201" i="30"/>
  <c r="M197" i="30"/>
  <c r="BI197" i="30"/>
  <c r="DE197" i="30"/>
  <c r="EO197" i="30"/>
  <c r="T197" i="30"/>
  <c r="CB197" i="30"/>
  <c r="DX197" i="30"/>
  <c r="T201" i="30"/>
  <c r="BP201" i="30"/>
  <c r="CZ201" i="30"/>
  <c r="EV201" i="30"/>
  <c r="AA201" i="30"/>
  <c r="BK201" i="30"/>
  <c r="CU201" i="30"/>
  <c r="DG201" i="30"/>
  <c r="DS201" i="30"/>
  <c r="FC201" i="30"/>
  <c r="K201" i="30"/>
  <c r="W201" i="30"/>
  <c r="AI201" i="30"/>
  <c r="AU201" i="30"/>
  <c r="BS201" i="30"/>
  <c r="CQ201" i="30"/>
  <c r="DC201" i="30"/>
  <c r="EA201" i="30"/>
  <c r="EY201" i="30"/>
  <c r="F201" i="30"/>
  <c r="R201" i="30"/>
  <c r="AD201" i="30"/>
  <c r="AP201" i="30"/>
  <c r="BB201" i="30"/>
  <c r="BN201" i="30"/>
  <c r="BZ201" i="30"/>
  <c r="CL201" i="30"/>
  <c r="CX201" i="30"/>
  <c r="DJ201" i="30"/>
  <c r="DV201" i="30"/>
  <c r="EH201" i="30"/>
  <c r="ET201" i="30"/>
  <c r="FF201" i="30"/>
  <c r="F201" i="29"/>
  <c r="R201" i="29"/>
  <c r="AD201" i="29"/>
  <c r="AP201" i="29"/>
  <c r="BB201" i="29"/>
  <c r="BN201" i="29"/>
  <c r="BZ201" i="29"/>
  <c r="CL201" i="29"/>
  <c r="CX201" i="29"/>
  <c r="DJ201" i="29"/>
  <c r="DV201" i="29"/>
  <c r="EH201" i="29"/>
  <c r="ET201" i="29"/>
  <c r="FF201" i="29"/>
  <c r="Q197" i="29"/>
  <c r="BA197" i="29"/>
  <c r="CK197" i="29"/>
  <c r="DI197" i="29"/>
  <c r="DU197" i="29"/>
  <c r="ES197" i="29"/>
  <c r="FE197" i="29"/>
  <c r="F197" i="29"/>
  <c r="R197" i="29"/>
  <c r="AD197" i="29"/>
  <c r="AP197" i="29"/>
  <c r="BB197" i="29"/>
  <c r="BN197" i="29"/>
  <c r="BZ197" i="29"/>
  <c r="CL197" i="29"/>
  <c r="CX197" i="29"/>
  <c r="DJ197" i="29"/>
  <c r="DV197" i="29"/>
  <c r="EH197" i="29"/>
  <c r="ET197" i="29"/>
  <c r="FF197" i="29"/>
  <c r="Z197" i="29"/>
  <c r="BV197" i="29"/>
  <c r="DR197" i="29"/>
  <c r="I197" i="29"/>
  <c r="AS197" i="29"/>
  <c r="CC197" i="29"/>
  <c r="DM197" i="29"/>
  <c r="EK197" i="29"/>
  <c r="G201" i="29"/>
  <c r="S201" i="29"/>
  <c r="AE201" i="29"/>
  <c r="AQ201" i="29"/>
  <c r="BC201" i="29"/>
  <c r="BO201" i="29"/>
  <c r="CA201" i="29"/>
  <c r="CM201" i="29"/>
  <c r="CY201" i="29"/>
  <c r="DK201" i="29"/>
  <c r="DW201" i="29"/>
  <c r="EI201" i="29"/>
  <c r="EU201" i="29"/>
  <c r="B201" i="29"/>
  <c r="Z201" i="29"/>
  <c r="AX201" i="29"/>
  <c r="BJ201" i="29"/>
  <c r="BV201" i="29"/>
  <c r="CH201" i="29"/>
  <c r="CT201" i="29"/>
  <c r="DF201" i="29"/>
  <c r="DR201" i="29"/>
  <c r="ED201" i="29"/>
  <c r="EP201" i="29"/>
  <c r="FB201" i="29"/>
  <c r="N201" i="29"/>
  <c r="AA197" i="29"/>
  <c r="BK197" i="29"/>
  <c r="CU197" i="29"/>
  <c r="EE197" i="29"/>
  <c r="FC197" i="29"/>
  <c r="J197" i="29"/>
  <c r="V197" i="29"/>
  <c r="AH197" i="29"/>
  <c r="AT197" i="29"/>
  <c r="BF197" i="29"/>
  <c r="BR197" i="29"/>
  <c r="CD197" i="29"/>
  <c r="CP197" i="29"/>
  <c r="DB197" i="29"/>
  <c r="DN197" i="29"/>
  <c r="DZ197" i="29"/>
  <c r="EL197" i="29"/>
  <c r="H201" i="29"/>
  <c r="T201" i="29"/>
  <c r="AF201" i="29"/>
  <c r="AR201" i="29"/>
  <c r="BD201" i="29"/>
  <c r="BP201" i="29"/>
  <c r="CN201" i="29"/>
  <c r="CZ201" i="29"/>
  <c r="DL201" i="29"/>
  <c r="DX201" i="29"/>
  <c r="EJ201" i="29"/>
  <c r="EV201" i="29"/>
  <c r="C201" i="29"/>
  <c r="O201" i="29"/>
  <c r="AA201" i="29"/>
  <c r="AM201" i="29"/>
  <c r="AY201" i="29"/>
  <c r="BK201" i="29"/>
  <c r="BW201" i="29"/>
  <c r="CI201" i="29"/>
  <c r="CU201" i="29"/>
  <c r="DG201" i="29"/>
  <c r="DS201" i="29"/>
  <c r="EE201" i="29"/>
  <c r="EQ201" i="29"/>
  <c r="FC201" i="29"/>
  <c r="EB197" i="29"/>
  <c r="B197" i="29"/>
  <c r="N197" i="29"/>
  <c r="AL197" i="29"/>
  <c r="AX197" i="29"/>
  <c r="BJ197" i="29"/>
  <c r="CH197" i="29"/>
  <c r="CT197" i="29"/>
  <c r="DF197" i="29"/>
  <c r="ED197" i="29"/>
  <c r="EP197" i="29"/>
  <c r="FB197" i="29"/>
  <c r="U197" i="29"/>
  <c r="AG197" i="29"/>
  <c r="BE197" i="29"/>
  <c r="BQ197" i="29"/>
  <c r="CO197" i="29"/>
  <c r="DA197" i="29"/>
  <c r="DY197" i="29"/>
  <c r="EW197" i="29"/>
  <c r="AL201" i="29"/>
  <c r="I201" i="29"/>
  <c r="U201" i="29"/>
  <c r="AG201" i="29"/>
  <c r="AS201" i="29"/>
  <c r="BE201" i="29"/>
  <c r="BQ201" i="29"/>
  <c r="CO201" i="29"/>
  <c r="DA201" i="29"/>
  <c r="DM201" i="29"/>
  <c r="DY201" i="29"/>
  <c r="EW201" i="29"/>
  <c r="D201" i="29"/>
  <c r="P201" i="29"/>
  <c r="AB201" i="29"/>
  <c r="AN201" i="29"/>
  <c r="AZ201" i="29"/>
  <c r="BL201" i="29"/>
  <c r="BX201" i="29"/>
  <c r="CJ201" i="29"/>
  <c r="CV201" i="29"/>
  <c r="DH201" i="29"/>
  <c r="DT201" i="29"/>
  <c r="EF201" i="29"/>
  <c r="ER201" i="29"/>
  <c r="FD201" i="29"/>
  <c r="E197" i="18"/>
  <c r="E200" i="18"/>
  <c r="E201" i="18" s="1"/>
  <c r="Q197" i="18"/>
  <c r="Q200" i="18"/>
  <c r="Q201" i="18" s="1"/>
  <c r="AC197" i="18"/>
  <c r="AC200" i="18"/>
  <c r="AC201" i="18" s="1"/>
  <c r="AO197" i="18"/>
  <c r="AO200" i="18"/>
  <c r="AO201" i="18" s="1"/>
  <c r="BA197" i="18"/>
  <c r="BA200" i="18"/>
  <c r="BA201" i="18" s="1"/>
  <c r="BM197" i="18"/>
  <c r="BM200" i="18"/>
  <c r="BM201" i="18" s="1"/>
  <c r="BY197" i="18"/>
  <c r="BY200" i="18"/>
  <c r="BY201" i="18" s="1"/>
  <c r="CK197" i="18"/>
  <c r="CK200" i="18"/>
  <c r="CK201" i="18" s="1"/>
  <c r="CW197" i="18"/>
  <c r="CW200" i="18"/>
  <c r="CW201" i="18" s="1"/>
  <c r="DI197" i="18"/>
  <c r="DI200" i="18"/>
  <c r="DI201" i="18" s="1"/>
  <c r="DU197" i="18"/>
  <c r="DU200" i="18"/>
  <c r="DU201" i="18" s="1"/>
  <c r="EG197" i="18"/>
  <c r="EG200" i="18"/>
  <c r="EG201" i="18" s="1"/>
  <c r="ES197" i="18"/>
  <c r="ES200" i="18"/>
  <c r="ES201" i="18" s="1"/>
  <c r="FE197" i="18"/>
  <c r="FE200" i="18"/>
  <c r="FE201" i="18" s="1"/>
  <c r="EF200" i="18"/>
  <c r="EF201" i="18" s="1"/>
  <c r="F197" i="18"/>
  <c r="F200" i="18"/>
  <c r="F201" i="18" s="1"/>
  <c r="AD197" i="18"/>
  <c r="AD200" i="18"/>
  <c r="AD201" i="18" s="1"/>
  <c r="BB197" i="18"/>
  <c r="BB200" i="18"/>
  <c r="BB201" i="18" s="1"/>
  <c r="BZ197" i="18"/>
  <c r="BZ200" i="18"/>
  <c r="BZ201" i="18" s="1"/>
  <c r="CX197" i="18"/>
  <c r="CX200" i="18"/>
  <c r="CX201" i="18" s="1"/>
  <c r="DJ197" i="18"/>
  <c r="DJ200" i="18"/>
  <c r="DJ201" i="18" s="1"/>
  <c r="EH197" i="18"/>
  <c r="EH200" i="18"/>
  <c r="EH201" i="18" s="1"/>
  <c r="FF197" i="18"/>
  <c r="FF200" i="18"/>
  <c r="FF201" i="18" s="1"/>
  <c r="AZ200" i="18"/>
  <c r="AZ201" i="18" s="1"/>
  <c r="S197" i="18"/>
  <c r="S200" i="18"/>
  <c r="S201" i="18" s="1"/>
  <c r="AQ197" i="18"/>
  <c r="AQ200" i="18"/>
  <c r="AQ201" i="18" s="1"/>
  <c r="BO197" i="18"/>
  <c r="BO200" i="18"/>
  <c r="BO201" i="18" s="1"/>
  <c r="CM197" i="18"/>
  <c r="CM200" i="18"/>
  <c r="CM201" i="18" s="1"/>
  <c r="DK197" i="18"/>
  <c r="DK200" i="18"/>
  <c r="DK201" i="18" s="1"/>
  <c r="EI197" i="18"/>
  <c r="EI200" i="18"/>
  <c r="EI201" i="18" s="1"/>
  <c r="T197" i="18"/>
  <c r="T200" i="18"/>
  <c r="T201" i="18" s="1"/>
  <c r="AR197" i="18"/>
  <c r="AR200" i="18"/>
  <c r="AR201" i="18" s="1"/>
  <c r="CB200" i="18"/>
  <c r="CB201" i="18" s="1"/>
  <c r="CB197" i="18"/>
  <c r="CZ200" i="18"/>
  <c r="CZ201" i="18" s="1"/>
  <c r="CZ197" i="18"/>
  <c r="DX200" i="18"/>
  <c r="DX201" i="18" s="1"/>
  <c r="DX197" i="18"/>
  <c r="EV200" i="18"/>
  <c r="EV201" i="18" s="1"/>
  <c r="EV197" i="18"/>
  <c r="I197" i="18"/>
  <c r="U197" i="18"/>
  <c r="AG197" i="18"/>
  <c r="AS197" i="18"/>
  <c r="BE197" i="18"/>
  <c r="BQ197" i="18"/>
  <c r="CC197" i="18"/>
  <c r="CO197" i="18"/>
  <c r="DA197" i="18"/>
  <c r="DM197" i="18"/>
  <c r="DY197" i="18"/>
  <c r="EK197" i="18"/>
  <c r="EW197" i="18"/>
  <c r="CJ200" i="18"/>
  <c r="CJ201" i="18" s="1"/>
  <c r="BX200" i="18"/>
  <c r="BX201" i="18" s="1"/>
  <c r="R197" i="18"/>
  <c r="R200" i="18"/>
  <c r="R201" i="18" s="1"/>
  <c r="AP197" i="18"/>
  <c r="AP200" i="18"/>
  <c r="AP201" i="18" s="1"/>
  <c r="BN197" i="18"/>
  <c r="BN200" i="18"/>
  <c r="BN201" i="18" s="1"/>
  <c r="CL197" i="18"/>
  <c r="CL200" i="18"/>
  <c r="CL201" i="18" s="1"/>
  <c r="DV197" i="18"/>
  <c r="DV200" i="18"/>
  <c r="DV201" i="18" s="1"/>
  <c r="ET197" i="18"/>
  <c r="ET200" i="18"/>
  <c r="ET201" i="18" s="1"/>
  <c r="G200" i="18"/>
  <c r="G201" i="18" s="1"/>
  <c r="G197" i="18"/>
  <c r="AE197" i="18"/>
  <c r="AE200" i="18"/>
  <c r="AE201" i="18" s="1"/>
  <c r="BC197" i="18"/>
  <c r="BC200" i="18"/>
  <c r="BC201" i="18" s="1"/>
  <c r="CA197" i="18"/>
  <c r="CA200" i="18"/>
  <c r="CA201" i="18" s="1"/>
  <c r="CY197" i="18"/>
  <c r="CY200" i="18"/>
  <c r="CY201" i="18" s="1"/>
  <c r="DW197" i="18"/>
  <c r="DW200" i="18"/>
  <c r="DW201" i="18" s="1"/>
  <c r="EU197" i="18"/>
  <c r="EU200" i="18"/>
  <c r="EU201" i="18" s="1"/>
  <c r="DH200" i="18"/>
  <c r="DH201" i="18" s="1"/>
  <c r="H200" i="18"/>
  <c r="H201" i="18" s="1"/>
  <c r="H197" i="18"/>
  <c r="AF200" i="18"/>
  <c r="AF201" i="18" s="1"/>
  <c r="AF197" i="18"/>
  <c r="BD200" i="18"/>
  <c r="BD201" i="18" s="1"/>
  <c r="BD197" i="18"/>
  <c r="BP197" i="18"/>
  <c r="BP200" i="18"/>
  <c r="BP201" i="18" s="1"/>
  <c r="CN197" i="18"/>
  <c r="CN200" i="18"/>
  <c r="CN201" i="18" s="1"/>
  <c r="DL197" i="18"/>
  <c r="DL200" i="18"/>
  <c r="DL201" i="18" s="1"/>
  <c r="EJ197" i="18"/>
  <c r="EJ200" i="18"/>
  <c r="EJ201" i="18" s="1"/>
  <c r="AB200" i="18"/>
  <c r="AB201" i="18" s="1"/>
  <c r="D200" i="18"/>
  <c r="D201" i="18" s="1"/>
  <c r="ER200" i="18"/>
  <c r="ER201" i="18" s="1"/>
  <c r="I200" i="18"/>
  <c r="I201" i="18" s="1"/>
  <c r="U200" i="18"/>
  <c r="U201" i="18" s="1"/>
  <c r="AG200" i="18"/>
  <c r="AG201" i="18" s="1"/>
  <c r="AS200" i="18"/>
  <c r="AS201" i="18" s="1"/>
  <c r="BE200" i="18"/>
  <c r="BE201" i="18" s="1"/>
  <c r="BQ200" i="18"/>
  <c r="BQ201" i="18" s="1"/>
  <c r="CC200" i="18"/>
  <c r="CC201" i="18" s="1"/>
  <c r="CO200" i="18"/>
  <c r="CO201" i="18" s="1"/>
  <c r="DA200" i="18"/>
  <c r="DA201" i="18" s="1"/>
  <c r="DM200" i="18"/>
  <c r="DM201" i="18" s="1"/>
  <c r="DY200" i="18"/>
  <c r="DY201" i="18" s="1"/>
  <c r="EK200" i="18"/>
  <c r="EK201" i="18" s="1"/>
  <c r="EW200" i="18"/>
  <c r="EW201" i="18" s="1"/>
  <c r="AN200" i="32"/>
  <c r="AN201" i="32" s="1"/>
  <c r="BX200" i="32"/>
  <c r="BX201" i="32" s="1"/>
  <c r="DH200" i="32"/>
  <c r="DH201" i="32" s="1"/>
  <c r="ER200" i="32"/>
  <c r="ER201" i="32" s="1"/>
  <c r="AZ197" i="32"/>
  <c r="E200" i="32"/>
  <c r="E201" i="32" s="1"/>
  <c r="AO200" i="32"/>
  <c r="AO201" i="32" s="1"/>
  <c r="BY200" i="32"/>
  <c r="BY201" i="32" s="1"/>
  <c r="DI200" i="32"/>
  <c r="DI201" i="32" s="1"/>
  <c r="ES200" i="32"/>
  <c r="ES201" i="32" s="1"/>
  <c r="Q197" i="32"/>
  <c r="BA197" i="32"/>
  <c r="DJ200" i="32"/>
  <c r="DJ201" i="32" s="1"/>
  <c r="ET200" i="32"/>
  <c r="ET201" i="32" s="1"/>
  <c r="AQ200" i="32"/>
  <c r="AQ201" i="32" s="1"/>
  <c r="DK200" i="32"/>
  <c r="DK201" i="32" s="1"/>
  <c r="EU200" i="32"/>
  <c r="EU201" i="32" s="1"/>
  <c r="T197" i="32"/>
  <c r="T200" i="32"/>
  <c r="T201" i="32" s="1"/>
  <c r="AR197" i="32"/>
  <c r="AR200" i="32"/>
  <c r="AR201" i="32" s="1"/>
  <c r="BP197" i="32"/>
  <c r="BP200" i="32"/>
  <c r="BP201" i="32" s="1"/>
  <c r="CN197" i="32"/>
  <c r="CN200" i="32"/>
  <c r="CN201" i="32" s="1"/>
  <c r="DL197" i="32"/>
  <c r="DL200" i="32"/>
  <c r="DL201" i="32" s="1"/>
  <c r="EJ197" i="32"/>
  <c r="EJ200" i="32"/>
  <c r="EJ201" i="32" s="1"/>
  <c r="EV200" i="32"/>
  <c r="EV201" i="32" s="1"/>
  <c r="EV197" i="32"/>
  <c r="U200" i="32"/>
  <c r="U201" i="32" s="1"/>
  <c r="U197" i="32"/>
  <c r="AS200" i="32"/>
  <c r="AS201" i="32" s="1"/>
  <c r="AS197" i="32"/>
  <c r="BQ200" i="32"/>
  <c r="BQ201" i="32" s="1"/>
  <c r="BQ197" i="32"/>
  <c r="CO200" i="32"/>
  <c r="CO201" i="32" s="1"/>
  <c r="CO197" i="32"/>
  <c r="DM200" i="32"/>
  <c r="DM201" i="32" s="1"/>
  <c r="DM197" i="32"/>
  <c r="EK200" i="32"/>
  <c r="EK201" i="32" s="1"/>
  <c r="EK197" i="32"/>
  <c r="D197" i="32"/>
  <c r="J197" i="32"/>
  <c r="J200" i="32"/>
  <c r="J201" i="32" s="1"/>
  <c r="AH197" i="32"/>
  <c r="AH200" i="32"/>
  <c r="AH201" i="32" s="1"/>
  <c r="BF197" i="32"/>
  <c r="BF200" i="32"/>
  <c r="BF201" i="32" s="1"/>
  <c r="BR197" i="32"/>
  <c r="BR200" i="32"/>
  <c r="BR201" i="32" s="1"/>
  <c r="CP197" i="32"/>
  <c r="CP200" i="32"/>
  <c r="CP201" i="32" s="1"/>
  <c r="DN197" i="32"/>
  <c r="DN200" i="32"/>
  <c r="DN201" i="32" s="1"/>
  <c r="EL197" i="32"/>
  <c r="EL200" i="32"/>
  <c r="EL201" i="32" s="1"/>
  <c r="F197" i="32"/>
  <c r="AP197" i="32"/>
  <c r="BZ197" i="32"/>
  <c r="AE200" i="32"/>
  <c r="AE201" i="32" s="1"/>
  <c r="K197" i="32"/>
  <c r="AU197" i="32"/>
  <c r="CE197" i="32"/>
  <c r="DO197" i="32"/>
  <c r="EY197" i="32"/>
  <c r="P200" i="32"/>
  <c r="P201" i="32" s="1"/>
  <c r="CJ200" i="32"/>
  <c r="CJ201" i="32" s="1"/>
  <c r="DT200" i="32"/>
  <c r="DT201" i="32" s="1"/>
  <c r="FD200" i="32"/>
  <c r="FD201" i="32" s="1"/>
  <c r="CK197" i="32"/>
  <c r="DU197" i="32"/>
  <c r="FE197" i="32"/>
  <c r="G200" i="32"/>
  <c r="G201" i="32" s="1"/>
  <c r="CA200" i="32"/>
  <c r="CA201" i="32" s="1"/>
  <c r="H197" i="32"/>
  <c r="H200" i="32"/>
  <c r="H201" i="32" s="1"/>
  <c r="AF197" i="32"/>
  <c r="AF200" i="32"/>
  <c r="AF201" i="32" s="1"/>
  <c r="BD197" i="32"/>
  <c r="BD200" i="32"/>
  <c r="BD201" i="32" s="1"/>
  <c r="CB197" i="32"/>
  <c r="CB200" i="32"/>
  <c r="CB201" i="32" s="1"/>
  <c r="CZ197" i="32"/>
  <c r="CZ200" i="32"/>
  <c r="CZ201" i="32" s="1"/>
  <c r="DX197" i="32"/>
  <c r="DX200" i="32"/>
  <c r="DX201" i="32" s="1"/>
  <c r="AB200" i="32"/>
  <c r="AB201" i="32" s="1"/>
  <c r="BL200" i="32"/>
  <c r="BL201" i="32" s="1"/>
  <c r="CV200" i="32"/>
  <c r="CV201" i="32" s="1"/>
  <c r="EF200" i="32"/>
  <c r="EF201" i="32" s="1"/>
  <c r="I197" i="32"/>
  <c r="I200" i="32"/>
  <c r="I201" i="32" s="1"/>
  <c r="AG197" i="32"/>
  <c r="AG200" i="32"/>
  <c r="AG201" i="32" s="1"/>
  <c r="BE197" i="32"/>
  <c r="BE200" i="32"/>
  <c r="BE201" i="32" s="1"/>
  <c r="CC197" i="32"/>
  <c r="CC200" i="32"/>
  <c r="CC201" i="32" s="1"/>
  <c r="DA197" i="32"/>
  <c r="DA200" i="32"/>
  <c r="DA201" i="32" s="1"/>
  <c r="DY197" i="32"/>
  <c r="DY200" i="32"/>
  <c r="DY201" i="32" s="1"/>
  <c r="EW197" i="32"/>
  <c r="EW200" i="32"/>
  <c r="EW201" i="32" s="1"/>
  <c r="V197" i="32"/>
  <c r="V200" i="32"/>
  <c r="V201" i="32" s="1"/>
  <c r="AT197" i="32"/>
  <c r="AT200" i="32"/>
  <c r="AT201" i="32" s="1"/>
  <c r="CD197" i="32"/>
  <c r="CD200" i="32"/>
  <c r="CD201" i="32" s="1"/>
  <c r="DB197" i="32"/>
  <c r="DB200" i="32"/>
  <c r="DB201" i="32" s="1"/>
  <c r="DZ197" i="32"/>
  <c r="DZ200" i="32"/>
  <c r="DZ201" i="32" s="1"/>
  <c r="EX197" i="32"/>
  <c r="EX200" i="32"/>
  <c r="EX201" i="32" s="1"/>
  <c r="BO200" i="32"/>
  <c r="BO201" i="32" s="1"/>
  <c r="CY200" i="32"/>
  <c r="CY201" i="32" s="1"/>
  <c r="EI200" i="32"/>
  <c r="EI201" i="32" s="1"/>
  <c r="J197" i="31"/>
  <c r="BF197" i="31"/>
  <c r="DB197" i="31"/>
  <c r="EX197" i="31"/>
  <c r="K197" i="31"/>
  <c r="BG197" i="31"/>
  <c r="DC197" i="31"/>
  <c r="EY197" i="31"/>
  <c r="G201" i="31"/>
  <c r="AQ201" i="31"/>
  <c r="BC201" i="31"/>
  <c r="CM201" i="31"/>
  <c r="CY201" i="31"/>
  <c r="EI201" i="31"/>
  <c r="H201" i="31"/>
  <c r="AR201" i="31"/>
  <c r="BD201" i="31"/>
  <c r="CN201" i="31"/>
  <c r="CZ201" i="31"/>
  <c r="EJ201" i="31"/>
  <c r="H197" i="31"/>
  <c r="T197" i="31"/>
  <c r="AF197" i="31"/>
  <c r="AR197" i="31"/>
  <c r="BD197" i="31"/>
  <c r="BP197" i="31"/>
  <c r="CB197" i="31"/>
  <c r="CN197" i="31"/>
  <c r="CZ197" i="31"/>
  <c r="DL197" i="31"/>
  <c r="DX197" i="31"/>
  <c r="EJ197" i="31"/>
  <c r="EV197" i="31"/>
  <c r="I197" i="31"/>
  <c r="U197" i="31"/>
  <c r="AG197" i="31"/>
  <c r="AS197" i="31"/>
  <c r="BE197" i="31"/>
  <c r="BQ197" i="31"/>
  <c r="CC197" i="31"/>
  <c r="CO197" i="31"/>
  <c r="DA197" i="31"/>
  <c r="DM197" i="31"/>
  <c r="DY197" i="31"/>
  <c r="EK197" i="31"/>
  <c r="EW197" i="31"/>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<sst xmlns="http://schemas.openxmlformats.org/spreadsheetml/2006/main" count="1497" uniqueCount="106">
  <si>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</si>
  <si>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</si>
  <si>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</si>
  <si>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</si>
  <si>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</si>
  <si>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</si>
  <si>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</si>
  <si>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</si>
  <si>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</si>
  <si>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</si>
  <si>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</si>
  <si>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</si>
  <si>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</si>
  <si>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</si>
  <si>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</si>
  <si>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</si>
  <si>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</si>
  <si>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</si>
  <si>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</si>
  <si>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</si>
  <si>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</si>
  <si>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</si>
  <si>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</si>
  <si>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</si>
  <si>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</si>
  <si>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</si>
  <si>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</si>
  <si>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</si>
  <si>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</si>
  <si>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</si>
  <si>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</si>
  <si>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</si>
  <si>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</si>
  <si>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</si>
  <si>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</si>
  <si>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</si>
  <si>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</si>
  <si>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</si>
  <si>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</si>
  <si>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</si>
  <si>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</si>
  <si>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</si>
  <si>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</si>
  <si>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</si>
  <si>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</si>
  <si>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</si>
  <si>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</si>
  <si>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</si>
  <si>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</si>
  <si>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</si>
  <si>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</si>
  <si>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</si>
  <si>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</si>
  <si>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</si>
  <si>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</si>
  <si>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</si>
  <si>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</si>
  <si>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</si>
  <si>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</si>
  <si>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</si>
  <si>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</si>
  <si>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</si>
  <si>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</si>
  <si>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</si>
  <si>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</si>
  <si>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</si>
  <si>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</si>
  <si>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</si>
  <si>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</si>
  <si>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</si>
  <si>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</si>
  <si>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</si>
  <si>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</si>
  <si>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</si>
  <si>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</si>
  <si>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</si>
  <si>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</si>
  <si>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</si>
  <si>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</si>
  <si>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</si>
  <si>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</si>
  <si>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</si>
  <si>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</si>
  <si>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</si>
  <si>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</si>
  <si>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</si>
  <si>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</si>
  <si>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</si>
  <si>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</si>
  <si>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</si>
  <si>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</si>
  <si>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</si>
  <si>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</si>
  <si>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</si>
  <si>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</si>
  <si>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</si>
  <si>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</si>
  <si>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</si>
  <si>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</si>
  <si>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 mayo de 2025 fue del 99% de la actividad edificadora a nivel nacional.</t>
  </si>
  <si>
    <t>Actualización: Agosto-2025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</si>
  <si>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julio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</si>
  <si>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ago 23 - jul 24</t>
  </si>
  <si>
    <t>ago 24 - jul 25</t>
  </si>
  <si>
    <t>Año corrido jul24</t>
  </si>
  <si>
    <t>Año corrido jul25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</si>
</sst>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7" fillId="4" borderId="1" xfId="5" applyFont="1" applyFill="1" applyBorder="1" applyAlignment="1">
      <alignment horizontal="center" vertical="center"/>
    </xf>
    <xf numFmtId="0" fontId="18" fillId="2"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383967" y="0"/>
          <a:ext cx="1165348"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558592" y="0"/>
          <a:ext cx="1165348"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421939</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84029" y="0"/>
          <a:ext cx="1165348"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429877</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288717" y="0"/>
          <a:ext cx="1165348"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10" zoomScale="85" zoomScaleNormal="85" workbookViewId="0">
      <selection activeCell="B27" sqref="B27:D27"/>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100</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9" t="s">
        <v>54</v>
      </c>
      <c r="C25" s="99"/>
      <c r="D25" s="99"/>
      <c r="E25" s="54"/>
      <c r="F25" s="54"/>
      <c r="G25" s="54"/>
      <c r="H25" s="54"/>
      <c r="I25" s="54"/>
      <c r="J25" s="54"/>
      <c r="K25" s="54"/>
    </row>
    <row r="26" spans="2:11" ht="121.15" customHeight="1" x14ac:dyDescent="0.35">
      <c r="B26" s="100" t="s">
        <v>101</v>
      </c>
      <c r="C26" s="100"/>
      <c r="D26" s="100"/>
      <c r="E26" s="54"/>
      <c r="F26" s="54"/>
      <c r="G26" s="54"/>
      <c r="H26" s="54"/>
      <c r="I26" s="54"/>
      <c r="J26" s="54"/>
      <c r="K26" s="54"/>
    </row>
    <row r="27" spans="2:11" ht="15" customHeight="1" x14ac:dyDescent="0.35">
      <c r="B27" s="101" t="s">
        <v>93</v>
      </c>
      <c r="C27" s="101"/>
      <c r="D27" s="101"/>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9" t="s">
        <v>52</v>
      </c>
      <c r="C49" s="99"/>
      <c r="D49" s="99"/>
    </row>
    <row r="50" spans="2:4" ht="179.5" customHeight="1" x14ac:dyDescent="0.35">
      <c r="B50" s="102" t="s">
        <v>99</v>
      </c>
      <c r="C50" s="102"/>
      <c r="D50" s="102"/>
    </row>
    <row r="51" spans="2:4" ht="15" customHeight="1" x14ac:dyDescent="0.35">
      <c r="B51" s="62"/>
      <c r="C51" s="62"/>
      <c r="D51" s="62"/>
    </row>
    <row r="52" spans="2:4" ht="15" customHeight="1" x14ac:dyDescent="0.35">
      <c r="B52" s="98" t="s">
        <v>88</v>
      </c>
      <c r="C52" s="98"/>
      <c r="D52" s="98"/>
    </row>
    <row r="53" spans="2:4" x14ac:dyDescent="0.35">
      <c r="B53" s="95" t="s">
        <v>72</v>
      </c>
      <c r="C53" s="95"/>
      <c r="D53" s="75" t="s">
        <v>71</v>
      </c>
    </row>
    <row r="54" spans="2:4" ht="26" x14ac:dyDescent="0.35">
      <c r="B54" s="96" t="s">
        <v>48</v>
      </c>
      <c r="C54" s="96"/>
      <c r="D54" s="76" t="s">
        <v>73</v>
      </c>
    </row>
    <row r="55" spans="2:4" ht="26" x14ac:dyDescent="0.35">
      <c r="B55" s="93" t="s">
        <v>74</v>
      </c>
      <c r="C55" s="93"/>
      <c r="D55" s="77" t="s">
        <v>75</v>
      </c>
    </row>
    <row r="56" spans="2:4" x14ac:dyDescent="0.35">
      <c r="B56" s="93" t="s">
        <v>49</v>
      </c>
      <c r="C56" s="93"/>
      <c r="D56" s="77" t="s">
        <v>76</v>
      </c>
    </row>
    <row r="57" spans="2:4" x14ac:dyDescent="0.35">
      <c r="B57" s="93" t="s">
        <v>50</v>
      </c>
      <c r="C57" s="93"/>
      <c r="D57" s="77" t="s">
        <v>77</v>
      </c>
    </row>
    <row r="58" spans="2:4" x14ac:dyDescent="0.35">
      <c r="B58" s="93" t="s">
        <v>78</v>
      </c>
      <c r="C58" s="93"/>
      <c r="D58" s="77" t="s">
        <v>79</v>
      </c>
    </row>
    <row r="59" spans="2:4" ht="15" customHeight="1" x14ac:dyDescent="0.35">
      <c r="B59" s="93" t="s">
        <v>51</v>
      </c>
      <c r="C59" s="93"/>
      <c r="D59" s="77" t="s">
        <v>80</v>
      </c>
    </row>
    <row r="60" spans="2:4" x14ac:dyDescent="0.35">
      <c r="B60" s="94"/>
      <c r="C60" s="94"/>
      <c r="D60" s="78"/>
    </row>
    <row r="61" spans="2:4" x14ac:dyDescent="0.35">
      <c r="B61" s="97" t="s">
        <v>96</v>
      </c>
      <c r="C61" s="97"/>
      <c r="D61" s="97"/>
    </row>
    <row r="62" spans="2:4" x14ac:dyDescent="0.35">
      <c r="B62" s="91" t="s">
        <v>72</v>
      </c>
      <c r="C62" s="91"/>
      <c r="D62" s="79" t="s">
        <v>71</v>
      </c>
    </row>
    <row r="63" spans="2:4" x14ac:dyDescent="0.35">
      <c r="B63" s="92" t="s">
        <v>97</v>
      </c>
      <c r="C63" s="92"/>
      <c r="D63" s="80" t="s">
        <v>98</v>
      </c>
    </row>
    <row r="64" spans="2:4" x14ac:dyDescent="0.35">
      <c r="B64" s="69"/>
      <c r="C64" s="69"/>
      <c r="D64" s="69"/>
    </row>
    <row r="65" spans="2:4" x14ac:dyDescent="0.35">
      <c r="B65" s="69"/>
      <c r="C65" s="69"/>
      <c r="D65" s="69"/>
    </row>
  </sheetData>
  <sheetProtection selectLockedCells="1" selectUnlockedCells="1"/>
  <mergeCells count="17">
    <mergeCell ref="B52:D52"/>
    <mergeCell ref="B25:D25"/>
    <mergeCell ref="B26:D26"/>
    <mergeCell ref="B27:D27"/>
    <mergeCell ref="B49:D49"/>
    <mergeCell ref="B50:D50"/>
    <mergeCell ref="B62:C62"/>
    <mergeCell ref="B63:C63"/>
    <mergeCell ref="B59:C59"/>
    <mergeCell ref="B60:C60"/>
    <mergeCell ref="B53:C53"/>
    <mergeCell ref="B54:C54"/>
    <mergeCell ref="B55:C55"/>
    <mergeCell ref="B56:C56"/>
    <mergeCell ref="B57:C57"/>
    <mergeCell ref="B58:C58"/>
    <mergeCell ref="B61:D61"/>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2"/>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3"/>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170</v>
      </c>
      <c r="AF102" s="7">
        <v>98</v>
      </c>
      <c r="AG102" s="7">
        <v>0</v>
      </c>
      <c r="AH102" s="7">
        <v>170</v>
      </c>
      <c r="AI102" s="7">
        <v>98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4050</v>
      </c>
      <c r="EN102" s="7">
        <v>2273</v>
      </c>
      <c r="EO102" s="7">
        <v>1385</v>
      </c>
      <c r="EP102" s="7">
        <v>4552</v>
      </c>
      <c r="EQ102" s="7">
        <v>3658</v>
      </c>
      <c r="ER102" s="7">
        <v>8210</v>
      </c>
      <c r="ES102" s="7">
        <v>502</v>
      </c>
      <c r="ET102" s="7">
        <v>4327</v>
      </c>
      <c r="EU102" s="7">
        <v>3070</v>
      </c>
      <c r="EV102" s="7">
        <v>1690</v>
      </c>
      <c r="EW102" s="7">
        <v>4829</v>
      </c>
      <c r="EX102" s="7">
        <v>4760</v>
      </c>
      <c r="EY102" s="7">
        <v>9589</v>
      </c>
      <c r="EZ102" s="7">
        <v>502</v>
      </c>
      <c r="FA102" s="7">
        <v>4327</v>
      </c>
      <c r="FB102" s="7">
        <v>3070</v>
      </c>
      <c r="FC102" s="7">
        <v>1690</v>
      </c>
      <c r="FD102" s="7">
        <v>4829</v>
      </c>
      <c r="FE102" s="7">
        <v>4760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170</v>
      </c>
      <c r="AF105" s="7">
        <v>89</v>
      </c>
      <c r="AG105" s="7">
        <v>16</v>
      </c>
      <c r="AH105" s="7">
        <v>170</v>
      </c>
      <c r="AI105" s="7">
        <v>105</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8964</v>
      </c>
      <c r="EN105" s="7">
        <v>3816</v>
      </c>
      <c r="EO105" s="7">
        <v>829</v>
      </c>
      <c r="EP105" s="7">
        <v>10024</v>
      </c>
      <c r="EQ105" s="7">
        <v>4645</v>
      </c>
      <c r="ER105" s="7">
        <v>14669</v>
      </c>
      <c r="ES105" s="7">
        <v>1060</v>
      </c>
      <c r="ET105" s="7">
        <v>9336</v>
      </c>
      <c r="EU105" s="7">
        <v>4082</v>
      </c>
      <c r="EV105" s="7">
        <v>921</v>
      </c>
      <c r="EW105" s="7">
        <v>10396</v>
      </c>
      <c r="EX105" s="7">
        <v>5003</v>
      </c>
      <c r="EY105" s="7">
        <v>15399</v>
      </c>
      <c r="EZ105" s="7">
        <v>1060</v>
      </c>
      <c r="FA105" s="7">
        <v>9440</v>
      </c>
      <c r="FB105" s="7">
        <v>4082</v>
      </c>
      <c r="FC105" s="7">
        <v>921</v>
      </c>
      <c r="FD105" s="7">
        <v>10500</v>
      </c>
      <c r="FE105" s="7">
        <v>5003</v>
      </c>
      <c r="FF105" s="7">
        <v>15503</v>
      </c>
      <c r="FG105" s="73"/>
      <c r="FI105" s="73"/>
      <c r="FJ105" s="73"/>
      <c r="FK105" s="73"/>
      <c r="FL105" s="73"/>
      <c r="FM105" s="73"/>
      <c r="FN105" s="73"/>
      <c r="FO105" s="73"/>
    </row>
    <row r="106" spans="1:171" x14ac:dyDescent="0.25">
      <c r="A106" s="36">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3"/>
      <c r="FI106" s="73"/>
      <c r="FJ106" s="73"/>
      <c r="FK106" s="73"/>
      <c r="FL106" s="73"/>
      <c r="FM106" s="73"/>
      <c r="FN106" s="73"/>
      <c r="FO106" s="73"/>
    </row>
    <row r="107" spans="1:171" x14ac:dyDescent="0.25">
      <c r="A107" s="36">
        <v>43221</v>
      </c>
      <c r="B107" s="7">
        <v>0</v>
      </c>
      <c r="C107" s="7">
        <v>1034</v>
      </c>
      <c r="D107" s="7">
        <v>671</v>
      </c>
      <c r="E107" s="7">
        <v>363</v>
      </c>
      <c r="F107" s="7">
        <v>1034</v>
      </c>
      <c r="G107" s="7">
        <v>1034</v>
      </c>
      <c r="H107" s="7">
        <v>2068</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5714</v>
      </c>
      <c r="EG107" s="7">
        <v>2103</v>
      </c>
      <c r="EH107" s="7">
        <v>1331</v>
      </c>
      <c r="EI107" s="7">
        <v>6894</v>
      </c>
      <c r="EJ107" s="7">
        <v>3434</v>
      </c>
      <c r="EK107" s="7">
        <v>10328</v>
      </c>
      <c r="EL107" s="7">
        <v>1200</v>
      </c>
      <c r="EM107" s="7">
        <v>8349</v>
      </c>
      <c r="EN107" s="7">
        <v>2822</v>
      </c>
      <c r="EO107" s="7">
        <v>1454</v>
      </c>
      <c r="EP107" s="7">
        <v>9549</v>
      </c>
      <c r="EQ107" s="7">
        <v>4276</v>
      </c>
      <c r="ER107" s="7">
        <v>13825</v>
      </c>
      <c r="ES107" s="7">
        <v>1303</v>
      </c>
      <c r="ET107" s="7">
        <v>8784</v>
      </c>
      <c r="EU107" s="7">
        <v>3414</v>
      </c>
      <c r="EV107" s="7">
        <v>1541</v>
      </c>
      <c r="EW107" s="7">
        <v>10087</v>
      </c>
      <c r="EX107" s="7">
        <v>4955</v>
      </c>
      <c r="EY107" s="7">
        <v>15042</v>
      </c>
      <c r="EZ107" s="7">
        <v>1303</v>
      </c>
      <c r="FA107" s="7">
        <v>8793</v>
      </c>
      <c r="FB107" s="7">
        <v>3416</v>
      </c>
      <c r="FC107" s="7">
        <v>1541</v>
      </c>
      <c r="FD107" s="7">
        <v>10096</v>
      </c>
      <c r="FE107" s="7">
        <v>4957</v>
      </c>
      <c r="FF107" s="7">
        <v>15053</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129</v>
      </c>
      <c r="AF109" s="7">
        <v>99</v>
      </c>
      <c r="AG109" s="7">
        <v>0</v>
      </c>
      <c r="AH109" s="7">
        <v>129</v>
      </c>
      <c r="AI109" s="7">
        <v>99</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5532</v>
      </c>
      <c r="EN109" s="7">
        <v>2510</v>
      </c>
      <c r="EO109" s="7">
        <v>1093</v>
      </c>
      <c r="EP109" s="7">
        <v>5954</v>
      </c>
      <c r="EQ109" s="7">
        <v>3603</v>
      </c>
      <c r="ER109" s="7">
        <v>9557</v>
      </c>
      <c r="ES109" s="7">
        <v>422</v>
      </c>
      <c r="ET109" s="7">
        <v>5842</v>
      </c>
      <c r="EU109" s="7">
        <v>2771</v>
      </c>
      <c r="EV109" s="7">
        <v>1186</v>
      </c>
      <c r="EW109" s="7">
        <v>6264</v>
      </c>
      <c r="EX109" s="7">
        <v>3957</v>
      </c>
      <c r="EY109" s="7">
        <v>10221</v>
      </c>
      <c r="EZ109" s="7">
        <v>422</v>
      </c>
      <c r="FA109" s="7">
        <v>5842</v>
      </c>
      <c r="FB109" s="7">
        <v>2771</v>
      </c>
      <c r="FC109" s="7">
        <v>1186</v>
      </c>
      <c r="FD109" s="7">
        <v>6264</v>
      </c>
      <c r="FE109" s="7">
        <v>3957</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1398</v>
      </c>
      <c r="EI111" s="7">
        <v>4834</v>
      </c>
      <c r="EJ111" s="7">
        <v>4989</v>
      </c>
      <c r="EK111" s="7">
        <v>9823</v>
      </c>
      <c r="EL111" s="7">
        <v>156</v>
      </c>
      <c r="EM111" s="7">
        <v>6646</v>
      </c>
      <c r="EN111" s="7">
        <v>4616</v>
      </c>
      <c r="EO111" s="7">
        <v>1499</v>
      </c>
      <c r="EP111" s="7">
        <v>6802</v>
      </c>
      <c r="EQ111" s="7">
        <v>6115</v>
      </c>
      <c r="ER111" s="7">
        <v>12917</v>
      </c>
      <c r="ES111" s="7">
        <v>156</v>
      </c>
      <c r="ET111" s="7">
        <v>6903</v>
      </c>
      <c r="EU111" s="7">
        <v>4818</v>
      </c>
      <c r="EV111" s="7">
        <v>1515</v>
      </c>
      <c r="EW111" s="7">
        <v>7059</v>
      </c>
      <c r="EX111" s="7">
        <v>6333</v>
      </c>
      <c r="EY111" s="7">
        <v>13392</v>
      </c>
      <c r="EZ111" s="7">
        <v>156</v>
      </c>
      <c r="FA111" s="7">
        <v>7385</v>
      </c>
      <c r="FB111" s="7">
        <v>4965</v>
      </c>
      <c r="FC111" s="7">
        <v>1530</v>
      </c>
      <c r="FD111" s="7">
        <v>7541</v>
      </c>
      <c r="FE111" s="7">
        <v>6495</v>
      </c>
      <c r="FF111" s="7">
        <v>14036</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11220</v>
      </c>
      <c r="EN113" s="7">
        <v>3411</v>
      </c>
      <c r="EO113" s="7">
        <v>1818</v>
      </c>
      <c r="EP113" s="7">
        <v>11439</v>
      </c>
      <c r="EQ113" s="7">
        <v>5229</v>
      </c>
      <c r="ER113" s="7">
        <v>16668</v>
      </c>
      <c r="ES113" s="7">
        <v>685</v>
      </c>
      <c r="ET113" s="7">
        <v>12288</v>
      </c>
      <c r="EU113" s="7">
        <v>3840</v>
      </c>
      <c r="EV113" s="7">
        <v>1818</v>
      </c>
      <c r="EW113" s="7">
        <v>12973</v>
      </c>
      <c r="EX113" s="7">
        <v>5658</v>
      </c>
      <c r="EY113" s="7">
        <v>18631</v>
      </c>
      <c r="EZ113" s="7">
        <v>685</v>
      </c>
      <c r="FA113" s="7">
        <v>12288</v>
      </c>
      <c r="FB113" s="7">
        <v>3878</v>
      </c>
      <c r="FC113" s="7">
        <v>1818</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3"/>
      <c r="FI116" s="73"/>
      <c r="FJ116" s="73"/>
      <c r="FK116" s="73"/>
      <c r="FL116" s="73"/>
      <c r="FM116" s="73"/>
      <c r="FN116" s="73"/>
      <c r="FO116" s="73"/>
    </row>
    <row r="117" spans="1:171" x14ac:dyDescent="0.25">
      <c r="A117" s="36">
        <v>43525</v>
      </c>
      <c r="B117" s="7">
        <v>30</v>
      </c>
      <c r="C117" s="7">
        <v>1924</v>
      </c>
      <c r="D117" s="7">
        <v>1684</v>
      </c>
      <c r="E117" s="7">
        <v>1146</v>
      </c>
      <c r="F117" s="7">
        <v>1954</v>
      </c>
      <c r="G117" s="7">
        <v>2830</v>
      </c>
      <c r="H117" s="7">
        <v>4784</v>
      </c>
      <c r="I117" s="7">
        <v>340</v>
      </c>
      <c r="J117" s="7">
        <v>341</v>
      </c>
      <c r="K117" s="7">
        <v>262</v>
      </c>
      <c r="L117" s="7">
        <v>0</v>
      </c>
      <c r="M117" s="7">
        <v>681</v>
      </c>
      <c r="N117" s="7">
        <v>262</v>
      </c>
      <c r="O117" s="7">
        <v>943</v>
      </c>
      <c r="P117" s="7">
        <v>0</v>
      </c>
      <c r="Q117" s="7">
        <v>2695</v>
      </c>
      <c r="R117" s="7">
        <v>1743</v>
      </c>
      <c r="S117" s="7">
        <v>1022</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4383</v>
      </c>
      <c r="EH117" s="7">
        <v>2285</v>
      </c>
      <c r="EI117" s="7">
        <v>7325</v>
      </c>
      <c r="EJ117" s="7">
        <v>6668</v>
      </c>
      <c r="EK117" s="7">
        <v>13993</v>
      </c>
      <c r="EL117" s="7">
        <v>670</v>
      </c>
      <c r="EM117" s="7">
        <v>8054</v>
      </c>
      <c r="EN117" s="7">
        <v>5576</v>
      </c>
      <c r="EO117" s="7">
        <v>2395</v>
      </c>
      <c r="EP117" s="7">
        <v>8724</v>
      </c>
      <c r="EQ117" s="7">
        <v>7971</v>
      </c>
      <c r="ER117" s="7">
        <v>16695</v>
      </c>
      <c r="ES117" s="7">
        <v>754</v>
      </c>
      <c r="ET117" s="7">
        <v>8675</v>
      </c>
      <c r="EU117" s="7">
        <v>5711</v>
      </c>
      <c r="EV117" s="7">
        <v>2481</v>
      </c>
      <c r="EW117" s="7">
        <v>9429</v>
      </c>
      <c r="EX117" s="7">
        <v>8192</v>
      </c>
      <c r="EY117" s="7">
        <v>17621</v>
      </c>
      <c r="EZ117" s="7">
        <v>754</v>
      </c>
      <c r="FA117" s="7">
        <v>8761</v>
      </c>
      <c r="FB117" s="7">
        <v>5711</v>
      </c>
      <c r="FC117" s="7">
        <v>2481</v>
      </c>
      <c r="FD117" s="7">
        <v>9515</v>
      </c>
      <c r="FE117" s="7">
        <v>8192</v>
      </c>
      <c r="FF117" s="7">
        <v>17707</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1196</v>
      </c>
      <c r="S118" s="7">
        <v>283</v>
      </c>
      <c r="T118" s="7">
        <v>4585</v>
      </c>
      <c r="U118" s="7">
        <v>1479</v>
      </c>
      <c r="V118" s="7">
        <v>6064</v>
      </c>
      <c r="W118" s="7">
        <v>0</v>
      </c>
      <c r="X118" s="7">
        <v>154</v>
      </c>
      <c r="Y118" s="7">
        <v>17</v>
      </c>
      <c r="Z118" s="7">
        <v>140</v>
      </c>
      <c r="AA118" s="7">
        <v>154</v>
      </c>
      <c r="AB118" s="7">
        <v>157</v>
      </c>
      <c r="AC118" s="7">
        <v>311</v>
      </c>
      <c r="AD118" s="7">
        <v>0</v>
      </c>
      <c r="AE118" s="7">
        <v>10</v>
      </c>
      <c r="AF118" s="7">
        <v>50</v>
      </c>
      <c r="AG118" s="7">
        <v>0</v>
      </c>
      <c r="AH118" s="7">
        <v>10</v>
      </c>
      <c r="AI118" s="7">
        <v>50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2589</v>
      </c>
      <c r="EH118" s="7">
        <v>840</v>
      </c>
      <c r="EI118" s="7">
        <v>6810</v>
      </c>
      <c r="EJ118" s="7">
        <v>3429</v>
      </c>
      <c r="EK118" s="7">
        <v>10239</v>
      </c>
      <c r="EL118" s="7">
        <v>2087</v>
      </c>
      <c r="EM118" s="7">
        <v>7871</v>
      </c>
      <c r="EN118" s="7">
        <v>3238</v>
      </c>
      <c r="EO118" s="7">
        <v>1045</v>
      </c>
      <c r="EP118" s="7">
        <v>9958</v>
      </c>
      <c r="EQ118" s="7">
        <v>4283</v>
      </c>
      <c r="ER118" s="7">
        <v>14241</v>
      </c>
      <c r="ES118" s="7">
        <v>2102</v>
      </c>
      <c r="ET118" s="7">
        <v>8437</v>
      </c>
      <c r="EU118" s="7">
        <v>3650</v>
      </c>
      <c r="EV118" s="7">
        <v>1330</v>
      </c>
      <c r="EW118" s="7">
        <v>10539</v>
      </c>
      <c r="EX118" s="7">
        <v>4980</v>
      </c>
      <c r="EY118" s="7">
        <v>15519</v>
      </c>
      <c r="EZ118" s="7">
        <v>2102</v>
      </c>
      <c r="FA118" s="7">
        <v>8517</v>
      </c>
      <c r="FB118" s="7">
        <v>3650</v>
      </c>
      <c r="FC118" s="7">
        <v>1330</v>
      </c>
      <c r="FD118" s="7">
        <v>10619</v>
      </c>
      <c r="FE118" s="7">
        <v>4980</v>
      </c>
      <c r="FF118" s="7">
        <v>15599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1665</v>
      </c>
      <c r="S121" s="7">
        <v>562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2746</v>
      </c>
      <c r="EH121" s="7">
        <v>1435</v>
      </c>
      <c r="EI121" s="7">
        <v>7100</v>
      </c>
      <c r="EJ121" s="7">
        <v>4181</v>
      </c>
      <c r="EK121" s="7">
        <v>11281</v>
      </c>
      <c r="EL121" s="7">
        <v>1206</v>
      </c>
      <c r="EM121" s="7">
        <v>7721</v>
      </c>
      <c r="EN121" s="7">
        <v>3145</v>
      </c>
      <c r="EO121" s="7">
        <v>1652</v>
      </c>
      <c r="EP121" s="7">
        <v>8927</v>
      </c>
      <c r="EQ121" s="7">
        <v>4797</v>
      </c>
      <c r="ER121" s="7">
        <v>13724</v>
      </c>
      <c r="ES121" s="7">
        <v>1206</v>
      </c>
      <c r="ET121" s="7">
        <v>8358</v>
      </c>
      <c r="EU121" s="7">
        <v>3468</v>
      </c>
      <c r="EV121" s="7">
        <v>1702</v>
      </c>
      <c r="EW121" s="7">
        <v>9564</v>
      </c>
      <c r="EX121" s="7">
        <v>5170</v>
      </c>
      <c r="EY121" s="7">
        <v>14734</v>
      </c>
      <c r="EZ121" s="7">
        <v>1206</v>
      </c>
      <c r="FA121" s="7">
        <v>8491</v>
      </c>
      <c r="FB121" s="7">
        <v>3496</v>
      </c>
      <c r="FC121" s="7">
        <v>1702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585</v>
      </c>
      <c r="T122" s="26">
        <v>3187</v>
      </c>
      <c r="U122" s="26">
        <v>1818</v>
      </c>
      <c r="V122" s="26">
        <v>5005</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1560</v>
      </c>
      <c r="EI122" s="26">
        <v>8403</v>
      </c>
      <c r="EJ122" s="26">
        <v>4211</v>
      </c>
      <c r="EK122" s="26">
        <v>12614</v>
      </c>
      <c r="EL122" s="26">
        <v>1314</v>
      </c>
      <c r="EM122" s="26">
        <v>8154</v>
      </c>
      <c r="EN122" s="26">
        <v>3221</v>
      </c>
      <c r="EO122" s="26">
        <v>1673</v>
      </c>
      <c r="EP122" s="26">
        <v>9468</v>
      </c>
      <c r="EQ122" s="26">
        <v>4894</v>
      </c>
      <c r="ER122" s="26">
        <v>14362</v>
      </c>
      <c r="ES122" s="26">
        <v>1634</v>
      </c>
      <c r="ET122" s="26">
        <v>8262</v>
      </c>
      <c r="EU122" s="26">
        <v>3621</v>
      </c>
      <c r="EV122" s="26">
        <v>1792</v>
      </c>
      <c r="EW122" s="26">
        <v>9896</v>
      </c>
      <c r="EX122" s="26">
        <v>5413</v>
      </c>
      <c r="EY122" s="26">
        <v>15309</v>
      </c>
      <c r="EZ122" s="26">
        <v>1634</v>
      </c>
      <c r="FA122" s="26">
        <v>8365</v>
      </c>
      <c r="FB122" s="26">
        <v>3621</v>
      </c>
      <c r="FC122" s="26">
        <v>1792</v>
      </c>
      <c r="FD122" s="26">
        <v>9999</v>
      </c>
      <c r="FE122" s="26">
        <v>5413</v>
      </c>
      <c r="FF122" s="26">
        <v>15412</v>
      </c>
      <c r="FG122" s="73"/>
      <c r="FI122" s="73"/>
      <c r="FJ122" s="73"/>
      <c r="FK122" s="73"/>
      <c r="FL122" s="73"/>
      <c r="FM122" s="73"/>
      <c r="FN122" s="73"/>
      <c r="FO122" s="73"/>
    </row>
    <row r="123" spans="1:171" x14ac:dyDescent="0.25">
      <c r="A123" s="36">
        <v>43709</v>
      </c>
      <c r="B123" s="31">
        <v>0</v>
      </c>
      <c r="C123" s="31">
        <v>1580</v>
      </c>
      <c r="D123" s="31">
        <v>1102</v>
      </c>
      <c r="E123" s="31">
        <v>1290</v>
      </c>
      <c r="F123" s="31">
        <v>1580</v>
      </c>
      <c r="G123" s="31">
        <v>2392</v>
      </c>
      <c r="H123" s="31">
        <v>3972</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646</v>
      </c>
      <c r="BH123" s="31">
        <v>0</v>
      </c>
      <c r="BI123" s="31">
        <v>0</v>
      </c>
      <c r="BJ123" s="31">
        <v>646</v>
      </c>
      <c r="BK123" s="31">
        <v>0</v>
      </c>
      <c r="BL123" s="31">
        <v>646</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2492</v>
      </c>
      <c r="EH123" s="31">
        <v>1950</v>
      </c>
      <c r="EI123" s="31">
        <v>8305</v>
      </c>
      <c r="EJ123" s="31">
        <v>4442</v>
      </c>
      <c r="EK123" s="31">
        <v>12747</v>
      </c>
      <c r="EL123" s="31">
        <v>1523</v>
      </c>
      <c r="EM123" s="31">
        <v>9708</v>
      </c>
      <c r="EN123" s="31">
        <v>3819</v>
      </c>
      <c r="EO123" s="31">
        <v>2044</v>
      </c>
      <c r="EP123" s="31">
        <v>11231</v>
      </c>
      <c r="EQ123" s="31">
        <v>5863</v>
      </c>
      <c r="ER123" s="31">
        <v>17094</v>
      </c>
      <c r="ES123" s="31">
        <v>1523</v>
      </c>
      <c r="ET123" s="31">
        <v>10300</v>
      </c>
      <c r="EU123" s="31">
        <v>3839</v>
      </c>
      <c r="EV123" s="31">
        <v>2065</v>
      </c>
      <c r="EW123" s="31">
        <v>11823</v>
      </c>
      <c r="EX123" s="31">
        <v>5904</v>
      </c>
      <c r="EY123" s="31">
        <v>17727</v>
      </c>
      <c r="EZ123" s="31">
        <v>1523</v>
      </c>
      <c r="FA123" s="31">
        <v>10508</v>
      </c>
      <c r="FB123" s="31">
        <v>3839</v>
      </c>
      <c r="FC123" s="31">
        <v>2065</v>
      </c>
      <c r="FD123" s="31">
        <v>12031</v>
      </c>
      <c r="FE123" s="31">
        <v>5904</v>
      </c>
      <c r="FF123" s="31">
        <v>17935</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3775</v>
      </c>
      <c r="R124" s="31">
        <v>1364</v>
      </c>
      <c r="S124" s="31">
        <v>673</v>
      </c>
      <c r="T124" s="31">
        <v>3777</v>
      </c>
      <c r="U124" s="31">
        <v>2037</v>
      </c>
      <c r="V124" s="31">
        <v>5814</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7959</v>
      </c>
      <c r="EG124" s="31">
        <v>1561</v>
      </c>
      <c r="EH124" s="31">
        <v>1101</v>
      </c>
      <c r="EI124" s="31">
        <v>8351</v>
      </c>
      <c r="EJ124" s="31">
        <v>2662</v>
      </c>
      <c r="EK124" s="31">
        <v>11013</v>
      </c>
      <c r="EL124" s="31">
        <v>711</v>
      </c>
      <c r="EM124" s="31">
        <v>10414</v>
      </c>
      <c r="EN124" s="31">
        <v>1797</v>
      </c>
      <c r="EO124" s="31">
        <v>1234</v>
      </c>
      <c r="EP124" s="31">
        <v>11125</v>
      </c>
      <c r="EQ124" s="31">
        <v>3031</v>
      </c>
      <c r="ER124" s="31">
        <v>14156</v>
      </c>
      <c r="ES124" s="31">
        <v>831</v>
      </c>
      <c r="ET124" s="31">
        <v>10986</v>
      </c>
      <c r="EU124" s="31">
        <v>2177</v>
      </c>
      <c r="EV124" s="31">
        <v>1287</v>
      </c>
      <c r="EW124" s="31">
        <v>11817</v>
      </c>
      <c r="EX124" s="31">
        <v>3464</v>
      </c>
      <c r="EY124" s="31">
        <v>15281</v>
      </c>
      <c r="EZ124" s="31">
        <v>831</v>
      </c>
      <c r="FA124" s="31">
        <v>11089</v>
      </c>
      <c r="FB124" s="31">
        <v>2177</v>
      </c>
      <c r="FC124" s="31">
        <v>1287</v>
      </c>
      <c r="FD124" s="31">
        <v>11920</v>
      </c>
      <c r="FE124" s="31">
        <v>3464</v>
      </c>
      <c r="FF124" s="31">
        <v>15384</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2478</v>
      </c>
      <c r="Q125" s="31">
        <v>4560</v>
      </c>
      <c r="R125" s="31">
        <v>1519</v>
      </c>
      <c r="S125" s="31">
        <v>999</v>
      </c>
      <c r="T125" s="31">
        <v>7038</v>
      </c>
      <c r="U125" s="31">
        <v>2518</v>
      </c>
      <c r="V125" s="31">
        <v>9556</v>
      </c>
      <c r="W125" s="31">
        <v>0</v>
      </c>
      <c r="X125" s="31">
        <v>620</v>
      </c>
      <c r="Y125" s="31">
        <v>235</v>
      </c>
      <c r="Z125" s="31">
        <v>12</v>
      </c>
      <c r="AA125" s="31">
        <v>620</v>
      </c>
      <c r="AB125" s="31">
        <v>247</v>
      </c>
      <c r="AC125" s="31">
        <v>867</v>
      </c>
      <c r="AD125" s="31">
        <v>0</v>
      </c>
      <c r="AE125" s="31">
        <v>98</v>
      </c>
      <c r="AF125" s="31">
        <v>98</v>
      </c>
      <c r="AG125" s="31">
        <v>0</v>
      </c>
      <c r="AH125" s="31">
        <v>98</v>
      </c>
      <c r="AI125" s="31">
        <v>98</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3938</v>
      </c>
      <c r="EF125" s="31">
        <v>6032</v>
      </c>
      <c r="EG125" s="31">
        <v>2532</v>
      </c>
      <c r="EH125" s="31">
        <v>1307</v>
      </c>
      <c r="EI125" s="31">
        <v>9970</v>
      </c>
      <c r="EJ125" s="31">
        <v>3839</v>
      </c>
      <c r="EK125" s="31">
        <v>13809</v>
      </c>
      <c r="EL125" s="31">
        <v>4712</v>
      </c>
      <c r="EM125" s="31">
        <v>8080</v>
      </c>
      <c r="EN125" s="31">
        <v>3227</v>
      </c>
      <c r="EO125" s="31">
        <v>1404</v>
      </c>
      <c r="EP125" s="31">
        <v>12792</v>
      </c>
      <c r="EQ125" s="31">
        <v>4631</v>
      </c>
      <c r="ER125" s="31">
        <v>17423</v>
      </c>
      <c r="ES125" s="31">
        <v>4712</v>
      </c>
      <c r="ET125" s="31">
        <v>8416</v>
      </c>
      <c r="EU125" s="31">
        <v>3527</v>
      </c>
      <c r="EV125" s="31">
        <v>1463</v>
      </c>
      <c r="EW125" s="31">
        <v>13128</v>
      </c>
      <c r="EX125" s="31">
        <v>4990</v>
      </c>
      <c r="EY125" s="31">
        <v>18118</v>
      </c>
      <c r="EZ125" s="31">
        <v>4712</v>
      </c>
      <c r="FA125" s="31">
        <v>8480</v>
      </c>
      <c r="FB125" s="31">
        <v>3736</v>
      </c>
      <c r="FC125" s="31">
        <v>1463</v>
      </c>
      <c r="FD125" s="31">
        <v>13192</v>
      </c>
      <c r="FE125" s="31">
        <v>5199</v>
      </c>
      <c r="FF125" s="31">
        <v>18391</v>
      </c>
      <c r="FG125" s="73"/>
      <c r="FI125" s="73"/>
      <c r="FJ125" s="73"/>
      <c r="FK125" s="73"/>
      <c r="FL125" s="73"/>
      <c r="FM125" s="73"/>
      <c r="FN125" s="73"/>
      <c r="FO125" s="73"/>
    </row>
    <row r="126" spans="1:171" x14ac:dyDescent="0.25">
      <c r="A126" s="36">
        <v>43800</v>
      </c>
      <c r="B126" s="31">
        <v>0</v>
      </c>
      <c r="C126" s="31">
        <v>1217</v>
      </c>
      <c r="D126" s="31">
        <v>398</v>
      </c>
      <c r="E126" s="31">
        <v>479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182</v>
      </c>
      <c r="BH126" s="31">
        <v>109</v>
      </c>
      <c r="BI126" s="31">
        <v>51</v>
      </c>
      <c r="BJ126" s="31">
        <v>182</v>
      </c>
      <c r="BK126" s="31">
        <v>160</v>
      </c>
      <c r="BL126" s="31">
        <v>342</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356</v>
      </c>
      <c r="DM126" s="31">
        <v>209</v>
      </c>
      <c r="DN126" s="31">
        <v>664</v>
      </c>
      <c r="DO126" s="31">
        <v>565</v>
      </c>
      <c r="DP126" s="31">
        <v>1229</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1994</v>
      </c>
      <c r="EH126" s="31">
        <v>1321</v>
      </c>
      <c r="EI126" s="31">
        <v>15329</v>
      </c>
      <c r="EJ126" s="31">
        <v>3315</v>
      </c>
      <c r="EK126" s="31">
        <v>18644</v>
      </c>
      <c r="EL126" s="31">
        <v>2243</v>
      </c>
      <c r="EM126" s="31">
        <v>14986</v>
      </c>
      <c r="EN126" s="31">
        <v>2600</v>
      </c>
      <c r="EO126" s="31">
        <v>1516</v>
      </c>
      <c r="EP126" s="31">
        <v>17229</v>
      </c>
      <c r="EQ126" s="31">
        <v>4116</v>
      </c>
      <c r="ER126" s="31">
        <v>21345</v>
      </c>
      <c r="ES126" s="31">
        <v>2683</v>
      </c>
      <c r="ET126" s="31">
        <v>15596</v>
      </c>
      <c r="EU126" s="31">
        <v>3166</v>
      </c>
      <c r="EV126" s="31">
        <v>1770</v>
      </c>
      <c r="EW126" s="31">
        <v>18279</v>
      </c>
      <c r="EX126" s="31">
        <v>4936</v>
      </c>
      <c r="EY126" s="31">
        <v>23215</v>
      </c>
      <c r="EZ126" s="31">
        <v>2683</v>
      </c>
      <c r="FA126" s="31">
        <v>15596</v>
      </c>
      <c r="FB126" s="31">
        <v>3230</v>
      </c>
      <c r="FC126" s="31">
        <v>1774</v>
      </c>
      <c r="FD126" s="31">
        <v>18279</v>
      </c>
      <c r="FE126" s="31">
        <v>5004</v>
      </c>
      <c r="FF126" s="31">
        <v>23283</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631</v>
      </c>
      <c r="S127" s="31">
        <v>403</v>
      </c>
      <c r="T127" s="31">
        <v>3925</v>
      </c>
      <c r="U127" s="31">
        <v>1034</v>
      </c>
      <c r="V127" s="31">
        <v>4959</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675</v>
      </c>
      <c r="BH127" s="31">
        <v>67</v>
      </c>
      <c r="BI127" s="31">
        <v>0</v>
      </c>
      <c r="BJ127" s="31">
        <v>675</v>
      </c>
      <c r="BK127" s="31">
        <v>67</v>
      </c>
      <c r="BL127" s="31">
        <v>742</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1313</v>
      </c>
      <c r="EH127" s="31">
        <v>750</v>
      </c>
      <c r="EI127" s="31">
        <v>8509</v>
      </c>
      <c r="EJ127" s="31">
        <v>2063</v>
      </c>
      <c r="EK127" s="31">
        <v>10572</v>
      </c>
      <c r="EL127" s="31">
        <v>1856</v>
      </c>
      <c r="EM127" s="31">
        <v>8862</v>
      </c>
      <c r="EN127" s="31">
        <v>1981</v>
      </c>
      <c r="EO127" s="31">
        <v>813</v>
      </c>
      <c r="EP127" s="31">
        <v>10718</v>
      </c>
      <c r="EQ127" s="31">
        <v>2794</v>
      </c>
      <c r="ER127" s="31">
        <v>13512</v>
      </c>
      <c r="ES127" s="31">
        <v>1856</v>
      </c>
      <c r="ET127" s="31">
        <v>10063</v>
      </c>
      <c r="EU127" s="31">
        <v>2680</v>
      </c>
      <c r="EV127" s="31">
        <v>835</v>
      </c>
      <c r="EW127" s="31">
        <v>11919</v>
      </c>
      <c r="EX127" s="31">
        <v>3515</v>
      </c>
      <c r="EY127" s="31">
        <v>15434</v>
      </c>
      <c r="EZ127" s="31">
        <v>1856</v>
      </c>
      <c r="FA127" s="31">
        <v>10298</v>
      </c>
      <c r="FB127" s="31">
        <v>2688</v>
      </c>
      <c r="FC127" s="31">
        <v>835</v>
      </c>
      <c r="FD127" s="31">
        <v>12154</v>
      </c>
      <c r="FE127" s="31">
        <v>3523</v>
      </c>
      <c r="FF127" s="31">
        <v>15677</v>
      </c>
      <c r="FG127" s="73"/>
      <c r="FI127" s="73"/>
      <c r="FJ127" s="73"/>
      <c r="FK127" s="73"/>
      <c r="FL127" s="73"/>
      <c r="FM127" s="73"/>
      <c r="FN127" s="73"/>
      <c r="FO127" s="73"/>
    </row>
    <row r="128" spans="1:171" x14ac:dyDescent="0.25">
      <c r="A128" s="36">
        <v>43862</v>
      </c>
      <c r="B128" s="31">
        <v>0</v>
      </c>
      <c r="C128" s="31">
        <v>1242</v>
      </c>
      <c r="D128" s="31">
        <v>601</v>
      </c>
      <c r="E128" s="31">
        <v>1299</v>
      </c>
      <c r="F128" s="31">
        <v>1242</v>
      </c>
      <c r="G128" s="31">
        <v>1900</v>
      </c>
      <c r="H128" s="31">
        <v>3142</v>
      </c>
      <c r="I128" s="31">
        <v>433</v>
      </c>
      <c r="J128" s="31">
        <v>433</v>
      </c>
      <c r="K128" s="31">
        <v>44</v>
      </c>
      <c r="L128" s="31">
        <v>0</v>
      </c>
      <c r="M128" s="31">
        <v>866</v>
      </c>
      <c r="N128" s="31">
        <v>44</v>
      </c>
      <c r="O128" s="31">
        <v>910</v>
      </c>
      <c r="P128" s="31">
        <v>239</v>
      </c>
      <c r="Q128" s="31">
        <v>2945</v>
      </c>
      <c r="R128" s="31">
        <v>1163</v>
      </c>
      <c r="S128" s="31">
        <v>1294</v>
      </c>
      <c r="T128" s="31">
        <v>3184</v>
      </c>
      <c r="U128" s="31">
        <v>2457</v>
      </c>
      <c r="V128" s="31">
        <v>5641</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1968</v>
      </c>
      <c r="EH128" s="31">
        <v>2811</v>
      </c>
      <c r="EI128" s="31">
        <v>7151</v>
      </c>
      <c r="EJ128" s="31">
        <v>4779</v>
      </c>
      <c r="EK128" s="31">
        <v>11930</v>
      </c>
      <c r="EL128" s="31">
        <v>1017</v>
      </c>
      <c r="EM128" s="31">
        <v>8211</v>
      </c>
      <c r="EN128" s="31">
        <v>2522</v>
      </c>
      <c r="EO128" s="31">
        <v>3019</v>
      </c>
      <c r="EP128" s="31">
        <v>9228</v>
      </c>
      <c r="EQ128" s="31">
        <v>5541</v>
      </c>
      <c r="ER128" s="31">
        <v>14769</v>
      </c>
      <c r="ES128" s="31">
        <v>1017</v>
      </c>
      <c r="ET128" s="31">
        <v>8308</v>
      </c>
      <c r="EU128" s="31">
        <v>2826</v>
      </c>
      <c r="EV128" s="31">
        <v>3032</v>
      </c>
      <c r="EW128" s="31">
        <v>9325</v>
      </c>
      <c r="EX128" s="31">
        <v>5858</v>
      </c>
      <c r="EY128" s="31">
        <v>15183</v>
      </c>
      <c r="EZ128" s="31">
        <v>1017</v>
      </c>
      <c r="FA128" s="31">
        <v>8372</v>
      </c>
      <c r="FB128" s="31">
        <v>2826</v>
      </c>
      <c r="FC128" s="31">
        <v>3032</v>
      </c>
      <c r="FD128" s="31">
        <v>9389</v>
      </c>
      <c r="FE128" s="31">
        <v>5858</v>
      </c>
      <c r="FF128" s="31">
        <v>15247</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805</v>
      </c>
      <c r="S129" s="31">
        <v>608</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1950</v>
      </c>
      <c r="EH129" s="31">
        <v>1216</v>
      </c>
      <c r="EI129" s="31">
        <v>4929</v>
      </c>
      <c r="EJ129" s="31">
        <v>3166</v>
      </c>
      <c r="EK129" s="31">
        <v>8095</v>
      </c>
      <c r="EL129" s="31">
        <v>712</v>
      </c>
      <c r="EM129" s="31">
        <v>4911</v>
      </c>
      <c r="EN129" s="31">
        <v>2266</v>
      </c>
      <c r="EO129" s="31">
        <v>1269</v>
      </c>
      <c r="EP129" s="31">
        <v>5623</v>
      </c>
      <c r="EQ129" s="31">
        <v>3535</v>
      </c>
      <c r="ER129" s="31">
        <v>9158</v>
      </c>
      <c r="ES129" s="31">
        <v>916</v>
      </c>
      <c r="ET129" s="31">
        <v>4955</v>
      </c>
      <c r="EU129" s="31">
        <v>2368</v>
      </c>
      <c r="EV129" s="31">
        <v>1282</v>
      </c>
      <c r="EW129" s="31">
        <v>5871</v>
      </c>
      <c r="EX129" s="31">
        <v>3650</v>
      </c>
      <c r="EY129" s="31">
        <v>9521</v>
      </c>
      <c r="EZ129" s="31">
        <v>921</v>
      </c>
      <c r="FA129" s="31">
        <v>5163</v>
      </c>
      <c r="FB129" s="31">
        <v>2378</v>
      </c>
      <c r="FC129" s="31">
        <v>1282</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2115</v>
      </c>
      <c r="R131" s="31">
        <v>325</v>
      </c>
      <c r="S131" s="31">
        <v>74</v>
      </c>
      <c r="T131" s="31">
        <v>2115</v>
      </c>
      <c r="U131" s="31">
        <v>399</v>
      </c>
      <c r="V131" s="31">
        <v>2514</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5437</v>
      </c>
      <c r="EG131" s="31">
        <v>1382</v>
      </c>
      <c r="EH131" s="31">
        <v>471</v>
      </c>
      <c r="EI131" s="31">
        <v>5473</v>
      </c>
      <c r="EJ131" s="31">
        <v>1853</v>
      </c>
      <c r="EK131" s="31">
        <v>7326</v>
      </c>
      <c r="EL131" s="31">
        <v>188</v>
      </c>
      <c r="EM131" s="31">
        <v>6787</v>
      </c>
      <c r="EN131" s="31">
        <v>1486</v>
      </c>
      <c r="EO131" s="31">
        <v>471</v>
      </c>
      <c r="EP131" s="31">
        <v>6975</v>
      </c>
      <c r="EQ131" s="31">
        <v>1957</v>
      </c>
      <c r="ER131" s="31">
        <v>8932</v>
      </c>
      <c r="ES131" s="31">
        <v>268</v>
      </c>
      <c r="ET131" s="31">
        <v>7610</v>
      </c>
      <c r="EU131" s="31">
        <v>1578</v>
      </c>
      <c r="EV131" s="31">
        <v>496</v>
      </c>
      <c r="EW131" s="31">
        <v>7878</v>
      </c>
      <c r="EX131" s="31">
        <v>2074</v>
      </c>
      <c r="EY131" s="31">
        <v>9952</v>
      </c>
      <c r="EZ131" s="31">
        <v>268</v>
      </c>
      <c r="FA131" s="31">
        <v>7694</v>
      </c>
      <c r="FB131" s="31">
        <v>1578</v>
      </c>
      <c r="FC131" s="31">
        <v>496</v>
      </c>
      <c r="FD131" s="31">
        <v>7962</v>
      </c>
      <c r="FE131" s="31">
        <v>2074</v>
      </c>
      <c r="FF131" s="31">
        <v>10036</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228</v>
      </c>
      <c r="AN132" s="31">
        <v>33</v>
      </c>
      <c r="AO132" s="31">
        <v>114</v>
      </c>
      <c r="AP132" s="31">
        <v>261</v>
      </c>
      <c r="AQ132" s="31">
        <v>375</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1861</v>
      </c>
      <c r="EO132" s="31">
        <v>426</v>
      </c>
      <c r="EP132" s="31">
        <v>9180</v>
      </c>
      <c r="EQ132" s="31">
        <v>2287</v>
      </c>
      <c r="ER132" s="31">
        <v>11467</v>
      </c>
      <c r="ES132" s="31">
        <v>206</v>
      </c>
      <c r="ET132" s="31">
        <v>9729</v>
      </c>
      <c r="EU132" s="31">
        <v>2036</v>
      </c>
      <c r="EV132" s="31">
        <v>462</v>
      </c>
      <c r="EW132" s="31">
        <v>9935</v>
      </c>
      <c r="EX132" s="31">
        <v>2498</v>
      </c>
      <c r="EY132" s="31">
        <v>12433</v>
      </c>
      <c r="EZ132" s="31">
        <v>406</v>
      </c>
      <c r="FA132" s="31">
        <v>10209</v>
      </c>
      <c r="FB132" s="31">
        <v>2043</v>
      </c>
      <c r="FC132" s="31">
        <v>462</v>
      </c>
      <c r="FD132" s="31">
        <v>10615</v>
      </c>
      <c r="FE132" s="31">
        <v>2505</v>
      </c>
      <c r="FF132" s="31">
        <v>13120</v>
      </c>
      <c r="FG132" s="73"/>
      <c r="FI132" s="73"/>
      <c r="FJ132" s="73"/>
      <c r="FK132" s="73"/>
      <c r="FL132" s="73"/>
      <c r="FM132" s="73"/>
      <c r="FN132" s="73"/>
      <c r="FO132" s="73"/>
    </row>
    <row r="133" spans="1:171" x14ac:dyDescent="0.25">
      <c r="A133" s="36">
        <v>44013</v>
      </c>
      <c r="B133" s="31">
        <v>0</v>
      </c>
      <c r="C133" s="31">
        <v>168</v>
      </c>
      <c r="D133" s="31">
        <v>275</v>
      </c>
      <c r="E133" s="31">
        <v>192</v>
      </c>
      <c r="F133" s="31">
        <v>168</v>
      </c>
      <c r="G133" s="31">
        <v>467</v>
      </c>
      <c r="H133" s="31">
        <v>635</v>
      </c>
      <c r="I133" s="31">
        <v>682</v>
      </c>
      <c r="J133" s="31">
        <v>162</v>
      </c>
      <c r="K133" s="31">
        <v>83</v>
      </c>
      <c r="L133" s="31">
        <v>139</v>
      </c>
      <c r="M133" s="31">
        <v>844</v>
      </c>
      <c r="N133" s="31">
        <v>222</v>
      </c>
      <c r="O133" s="31">
        <v>1066</v>
      </c>
      <c r="P133" s="31">
        <v>316</v>
      </c>
      <c r="Q133" s="31">
        <v>4971</v>
      </c>
      <c r="R133" s="31">
        <v>879</v>
      </c>
      <c r="S133" s="31">
        <v>248</v>
      </c>
      <c r="T133" s="31">
        <v>5287</v>
      </c>
      <c r="U133" s="31">
        <v>1127</v>
      </c>
      <c r="V133" s="31">
        <v>6414</v>
      </c>
      <c r="W133" s="31">
        <v>0</v>
      </c>
      <c r="X133" s="31">
        <v>220</v>
      </c>
      <c r="Y133" s="31">
        <v>64</v>
      </c>
      <c r="Z133" s="31">
        <v>388</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174</v>
      </c>
      <c r="AO133" s="31">
        <v>152</v>
      </c>
      <c r="AP133" s="31">
        <v>435</v>
      </c>
      <c r="AQ133" s="31">
        <v>587</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11165</v>
      </c>
      <c r="EG133" s="31">
        <v>1627</v>
      </c>
      <c r="EH133" s="31">
        <v>690</v>
      </c>
      <c r="EI133" s="31">
        <v>12881</v>
      </c>
      <c r="EJ133" s="31">
        <v>2317</v>
      </c>
      <c r="EK133" s="31">
        <v>15198</v>
      </c>
      <c r="EL133" s="31">
        <v>2464</v>
      </c>
      <c r="EM133" s="31">
        <v>12794</v>
      </c>
      <c r="EN133" s="31">
        <v>2118</v>
      </c>
      <c r="EO133" s="31">
        <v>1300</v>
      </c>
      <c r="EP133" s="31">
        <v>15258</v>
      </c>
      <c r="EQ133" s="31">
        <v>3418</v>
      </c>
      <c r="ER133" s="31">
        <v>18676</v>
      </c>
      <c r="ES133" s="31">
        <v>2524</v>
      </c>
      <c r="ET133" s="31">
        <v>12967</v>
      </c>
      <c r="EU133" s="31">
        <v>2211</v>
      </c>
      <c r="EV133" s="31">
        <v>1300</v>
      </c>
      <c r="EW133" s="31">
        <v>15491</v>
      </c>
      <c r="EX133" s="31">
        <v>3511</v>
      </c>
      <c r="EY133" s="31">
        <v>19002</v>
      </c>
      <c r="EZ133" s="31">
        <v>2524</v>
      </c>
      <c r="FA133" s="31">
        <v>13257</v>
      </c>
      <c r="FB133" s="31">
        <v>2211</v>
      </c>
      <c r="FC133" s="31">
        <v>1300</v>
      </c>
      <c r="FD133" s="31">
        <v>15781</v>
      </c>
      <c r="FE133" s="31">
        <v>3511</v>
      </c>
      <c r="FF133" s="31">
        <v>19292</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247</v>
      </c>
      <c r="CK134" s="31">
        <v>320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2385</v>
      </c>
      <c r="EH134" s="31">
        <v>950</v>
      </c>
      <c r="EI134" s="31">
        <v>10254</v>
      </c>
      <c r="EJ134" s="31">
        <v>3335</v>
      </c>
      <c r="EK134" s="31">
        <v>13589</v>
      </c>
      <c r="EL134" s="31">
        <v>1738</v>
      </c>
      <c r="EM134" s="31">
        <v>11250</v>
      </c>
      <c r="EN134" s="31">
        <v>2665</v>
      </c>
      <c r="EO134" s="31">
        <v>1338</v>
      </c>
      <c r="EP134" s="31">
        <v>12988</v>
      </c>
      <c r="EQ134" s="31">
        <v>4003</v>
      </c>
      <c r="ER134" s="31">
        <v>16991</v>
      </c>
      <c r="ES134" s="31">
        <v>2048</v>
      </c>
      <c r="ET134" s="31">
        <v>11625</v>
      </c>
      <c r="EU134" s="31">
        <v>3069</v>
      </c>
      <c r="EV134" s="31">
        <v>1450</v>
      </c>
      <c r="EW134" s="31">
        <v>13673</v>
      </c>
      <c r="EX134" s="31">
        <v>4519</v>
      </c>
      <c r="EY134" s="31">
        <v>18192</v>
      </c>
      <c r="EZ134" s="31">
        <v>2048</v>
      </c>
      <c r="FA134" s="31">
        <v>11769</v>
      </c>
      <c r="FB134" s="31">
        <v>3115</v>
      </c>
      <c r="FC134" s="31">
        <v>1480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903</v>
      </c>
      <c r="Q135" s="31">
        <v>8165</v>
      </c>
      <c r="R135" s="31">
        <v>897</v>
      </c>
      <c r="S135" s="31">
        <v>865</v>
      </c>
      <c r="T135" s="31">
        <v>9068</v>
      </c>
      <c r="U135" s="31">
        <v>1762</v>
      </c>
      <c r="V135" s="31">
        <v>10830</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2756</v>
      </c>
      <c r="EF135" s="31">
        <v>16276</v>
      </c>
      <c r="EG135" s="31">
        <v>2543</v>
      </c>
      <c r="EH135" s="31">
        <v>1603</v>
      </c>
      <c r="EI135" s="31">
        <v>19032</v>
      </c>
      <c r="EJ135" s="31">
        <v>4146</v>
      </c>
      <c r="EK135" s="31">
        <v>23178</v>
      </c>
      <c r="EL135" s="31">
        <v>3466</v>
      </c>
      <c r="EM135" s="31">
        <v>18241</v>
      </c>
      <c r="EN135" s="31">
        <v>3382</v>
      </c>
      <c r="EO135" s="31">
        <v>2030</v>
      </c>
      <c r="EP135" s="31">
        <v>21707</v>
      </c>
      <c r="EQ135" s="31">
        <v>5412</v>
      </c>
      <c r="ER135" s="31">
        <v>27119</v>
      </c>
      <c r="ES135" s="31">
        <v>3606</v>
      </c>
      <c r="ET135" s="31">
        <v>19340</v>
      </c>
      <c r="EU135" s="31">
        <v>3398</v>
      </c>
      <c r="EV135" s="31">
        <v>2054</v>
      </c>
      <c r="EW135" s="31">
        <v>22946</v>
      </c>
      <c r="EX135" s="31">
        <v>5452</v>
      </c>
      <c r="EY135" s="31">
        <v>28398</v>
      </c>
      <c r="EZ135" s="31">
        <v>3606</v>
      </c>
      <c r="FA135" s="31">
        <v>19638</v>
      </c>
      <c r="FB135" s="31">
        <v>3420</v>
      </c>
      <c r="FC135" s="31">
        <v>2054</v>
      </c>
      <c r="FD135" s="31">
        <v>23244</v>
      </c>
      <c r="FE135" s="31">
        <v>5474</v>
      </c>
      <c r="FF135" s="31">
        <v>28718</v>
      </c>
      <c r="FG135" s="73"/>
      <c r="FI135" s="73"/>
      <c r="FJ135" s="73"/>
      <c r="FK135" s="73"/>
      <c r="FL135" s="73"/>
      <c r="FM135" s="73"/>
      <c r="FN135" s="73"/>
      <c r="FO135" s="73"/>
    </row>
    <row r="136" spans="1:171" x14ac:dyDescent="0.25">
      <c r="A136" s="36">
        <v>44105</v>
      </c>
      <c r="B136" s="31">
        <v>50</v>
      </c>
      <c r="C136" s="31">
        <v>2664</v>
      </c>
      <c r="D136" s="31">
        <v>458</v>
      </c>
      <c r="E136" s="31">
        <v>152</v>
      </c>
      <c r="F136" s="31">
        <v>2714</v>
      </c>
      <c r="G136" s="31">
        <v>610</v>
      </c>
      <c r="H136" s="31">
        <v>3324</v>
      </c>
      <c r="I136" s="31">
        <v>240</v>
      </c>
      <c r="J136" s="31">
        <v>1501</v>
      </c>
      <c r="K136" s="31">
        <v>259</v>
      </c>
      <c r="L136" s="31">
        <v>32</v>
      </c>
      <c r="M136" s="31">
        <v>1741</v>
      </c>
      <c r="N136" s="31">
        <v>291</v>
      </c>
      <c r="O136" s="31">
        <v>2032</v>
      </c>
      <c r="P136" s="31">
        <v>789</v>
      </c>
      <c r="Q136" s="31">
        <v>5563</v>
      </c>
      <c r="R136" s="31">
        <v>1913</v>
      </c>
      <c r="S136" s="31">
        <v>1348</v>
      </c>
      <c r="T136" s="31">
        <v>6352</v>
      </c>
      <c r="U136" s="31">
        <v>3261</v>
      </c>
      <c r="V136" s="31">
        <v>9613</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431</v>
      </c>
      <c r="BV136" s="31">
        <v>66</v>
      </c>
      <c r="BW136" s="31">
        <v>170</v>
      </c>
      <c r="BX136" s="31">
        <v>431</v>
      </c>
      <c r="BY136" s="31">
        <v>236</v>
      </c>
      <c r="BZ136" s="31">
        <v>667</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11773</v>
      </c>
      <c r="EG136" s="31">
        <v>2875</v>
      </c>
      <c r="EH136" s="31">
        <v>2119</v>
      </c>
      <c r="EI136" s="31">
        <v>13212</v>
      </c>
      <c r="EJ136" s="31">
        <v>4994</v>
      </c>
      <c r="EK136" s="31">
        <v>18206</v>
      </c>
      <c r="EL136" s="31">
        <v>1913</v>
      </c>
      <c r="EM136" s="31">
        <v>14162</v>
      </c>
      <c r="EN136" s="31">
        <v>3552</v>
      </c>
      <c r="EO136" s="31">
        <v>2380</v>
      </c>
      <c r="EP136" s="31">
        <v>16075</v>
      </c>
      <c r="EQ136" s="31">
        <v>5932</v>
      </c>
      <c r="ER136" s="31">
        <v>22007</v>
      </c>
      <c r="ES136" s="31">
        <v>1914</v>
      </c>
      <c r="ET136" s="31">
        <v>14870</v>
      </c>
      <c r="EU136" s="31">
        <v>3696</v>
      </c>
      <c r="EV136" s="31">
        <v>2412</v>
      </c>
      <c r="EW136" s="31">
        <v>16784</v>
      </c>
      <c r="EX136" s="31">
        <v>6108</v>
      </c>
      <c r="EY136" s="31">
        <v>22892</v>
      </c>
      <c r="EZ136" s="31">
        <v>1914</v>
      </c>
      <c r="FA136" s="31">
        <v>15511</v>
      </c>
      <c r="FB136" s="31">
        <v>3696</v>
      </c>
      <c r="FC136" s="31">
        <v>2412</v>
      </c>
      <c r="FD136" s="31">
        <v>17425</v>
      </c>
      <c r="FE136" s="31">
        <v>6108</v>
      </c>
      <c r="FF136" s="31">
        <v>23533</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2837</v>
      </c>
      <c r="S137" s="31">
        <v>1501</v>
      </c>
      <c r="T137" s="31">
        <v>9639</v>
      </c>
      <c r="U137" s="31">
        <v>4338</v>
      </c>
      <c r="V137" s="31">
        <v>13977</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3558</v>
      </c>
      <c r="EH137" s="31">
        <v>2263</v>
      </c>
      <c r="EI137" s="31">
        <v>12914</v>
      </c>
      <c r="EJ137" s="31">
        <v>5821</v>
      </c>
      <c r="EK137" s="31">
        <v>18735</v>
      </c>
      <c r="EL137" s="31">
        <v>1015</v>
      </c>
      <c r="EM137" s="31">
        <v>13870</v>
      </c>
      <c r="EN137" s="31">
        <v>4651</v>
      </c>
      <c r="EO137" s="31">
        <v>2556</v>
      </c>
      <c r="EP137" s="31">
        <v>14885</v>
      </c>
      <c r="EQ137" s="31">
        <v>7207</v>
      </c>
      <c r="ER137" s="31">
        <v>22092</v>
      </c>
      <c r="ES137" s="31">
        <v>1055</v>
      </c>
      <c r="ET137" s="31">
        <v>14186</v>
      </c>
      <c r="EU137" s="31">
        <v>5350</v>
      </c>
      <c r="EV137" s="31">
        <v>2728</v>
      </c>
      <c r="EW137" s="31">
        <v>15241</v>
      </c>
      <c r="EX137" s="31">
        <v>8078</v>
      </c>
      <c r="EY137" s="31">
        <v>23319</v>
      </c>
      <c r="EZ137" s="31">
        <v>1055</v>
      </c>
      <c r="FA137" s="31">
        <v>14246</v>
      </c>
      <c r="FB137" s="31">
        <v>5374</v>
      </c>
      <c r="FC137" s="31">
        <v>2728</v>
      </c>
      <c r="FD137" s="31">
        <v>15301</v>
      </c>
      <c r="FE137" s="31">
        <v>8102</v>
      </c>
      <c r="FF137" s="31">
        <v>23403</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241</v>
      </c>
      <c r="J138" s="31">
        <v>1033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278</v>
      </c>
      <c r="BX138" s="31">
        <v>179</v>
      </c>
      <c r="BY138" s="31">
        <v>467</v>
      </c>
      <c r="BZ138" s="31">
        <v>646</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1143</v>
      </c>
      <c r="EF138" s="31">
        <v>9331</v>
      </c>
      <c r="EG138" s="31">
        <v>2187</v>
      </c>
      <c r="EH138" s="31">
        <v>1627</v>
      </c>
      <c r="EI138" s="31">
        <v>10474</v>
      </c>
      <c r="EJ138" s="31">
        <v>3814</v>
      </c>
      <c r="EK138" s="31">
        <v>14288</v>
      </c>
      <c r="EL138" s="31">
        <v>1844</v>
      </c>
      <c r="EM138" s="31">
        <v>12068</v>
      </c>
      <c r="EN138" s="31">
        <v>2356</v>
      </c>
      <c r="EO138" s="31">
        <v>2145</v>
      </c>
      <c r="EP138" s="31">
        <v>13912</v>
      </c>
      <c r="EQ138" s="31">
        <v>4501</v>
      </c>
      <c r="ER138" s="31">
        <v>18413</v>
      </c>
      <c r="ES138" s="31">
        <v>2122</v>
      </c>
      <c r="ET138" s="31">
        <v>12482</v>
      </c>
      <c r="EU138" s="31">
        <v>2574</v>
      </c>
      <c r="EV138" s="31">
        <v>2269</v>
      </c>
      <c r="EW138" s="31">
        <v>14604</v>
      </c>
      <c r="EX138" s="31">
        <v>4843</v>
      </c>
      <c r="EY138" s="31">
        <v>19447</v>
      </c>
      <c r="EZ138" s="31">
        <v>2122</v>
      </c>
      <c r="FA138" s="31">
        <v>12562</v>
      </c>
      <c r="FB138" s="31">
        <v>2574</v>
      </c>
      <c r="FC138" s="31">
        <v>2269</v>
      </c>
      <c r="FD138" s="31">
        <v>14684</v>
      </c>
      <c r="FE138" s="31">
        <v>4843</v>
      </c>
      <c r="FF138" s="31">
        <v>19527</v>
      </c>
      <c r="FG138" s="73"/>
      <c r="FI138" s="73"/>
      <c r="FJ138" s="73"/>
      <c r="FK138" s="73"/>
      <c r="FL138" s="73"/>
      <c r="FM138" s="73"/>
      <c r="FN138" s="73"/>
      <c r="FO138" s="73"/>
    </row>
    <row r="139" spans="1:171" x14ac:dyDescent="0.25">
      <c r="A139" s="36">
        <v>44197</v>
      </c>
      <c r="B139" s="31">
        <v>0</v>
      </c>
      <c r="C139" s="31">
        <v>849</v>
      </c>
      <c r="D139" s="31">
        <v>596</v>
      </c>
      <c r="E139" s="31">
        <v>292</v>
      </c>
      <c r="F139" s="31">
        <v>849</v>
      </c>
      <c r="G139" s="31">
        <v>888</v>
      </c>
      <c r="H139" s="31">
        <v>1737</v>
      </c>
      <c r="I139" s="31">
        <v>3</v>
      </c>
      <c r="J139" s="31">
        <v>303</v>
      </c>
      <c r="K139" s="31">
        <v>62</v>
      </c>
      <c r="L139" s="31">
        <v>72</v>
      </c>
      <c r="M139" s="31">
        <v>306</v>
      </c>
      <c r="N139" s="31">
        <v>134</v>
      </c>
      <c r="O139" s="31">
        <v>440</v>
      </c>
      <c r="P139" s="31">
        <v>60</v>
      </c>
      <c r="Q139" s="31">
        <v>6553</v>
      </c>
      <c r="R139" s="31">
        <v>984</v>
      </c>
      <c r="S139" s="31">
        <v>393</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22</v>
      </c>
      <c r="BI139" s="31">
        <v>76</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346</v>
      </c>
      <c r="CX139" s="31">
        <v>48</v>
      </c>
      <c r="CY139" s="31">
        <v>19</v>
      </c>
      <c r="CZ139" s="31">
        <v>346</v>
      </c>
      <c r="DA139" s="31">
        <v>67</v>
      </c>
      <c r="DB139" s="31">
        <v>413</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10152</v>
      </c>
      <c r="EG139" s="31">
        <v>1693</v>
      </c>
      <c r="EH139" s="31">
        <v>757</v>
      </c>
      <c r="EI139" s="31">
        <v>10215</v>
      </c>
      <c r="EJ139" s="31">
        <v>2450</v>
      </c>
      <c r="EK139" s="31">
        <v>12665</v>
      </c>
      <c r="EL139" s="31">
        <v>631</v>
      </c>
      <c r="EM139" s="31">
        <v>12224</v>
      </c>
      <c r="EN139" s="31">
        <v>2019</v>
      </c>
      <c r="EO139" s="31">
        <v>1051</v>
      </c>
      <c r="EP139" s="31">
        <v>12855</v>
      </c>
      <c r="EQ139" s="31">
        <v>3070</v>
      </c>
      <c r="ER139" s="31">
        <v>15925</v>
      </c>
      <c r="ES139" s="31">
        <v>752</v>
      </c>
      <c r="ET139" s="31">
        <v>12930</v>
      </c>
      <c r="EU139" s="31">
        <v>2457</v>
      </c>
      <c r="EV139" s="31">
        <v>1189</v>
      </c>
      <c r="EW139" s="31">
        <v>13682</v>
      </c>
      <c r="EX139" s="31">
        <v>3646</v>
      </c>
      <c r="EY139" s="31">
        <v>17328</v>
      </c>
      <c r="EZ139" s="31">
        <v>752</v>
      </c>
      <c r="FA139" s="31">
        <v>12965</v>
      </c>
      <c r="FB139" s="31">
        <v>2513</v>
      </c>
      <c r="FC139" s="31">
        <v>1189</v>
      </c>
      <c r="FD139" s="31">
        <v>13717</v>
      </c>
      <c r="FE139" s="31">
        <v>3702</v>
      </c>
      <c r="FF139" s="31">
        <v>17419</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240</v>
      </c>
      <c r="J140" s="31">
        <v>1409</v>
      </c>
      <c r="K140" s="31">
        <v>206</v>
      </c>
      <c r="L140" s="31">
        <v>168</v>
      </c>
      <c r="M140" s="31">
        <v>1649</v>
      </c>
      <c r="N140" s="31">
        <v>374</v>
      </c>
      <c r="O140" s="31">
        <v>2023</v>
      </c>
      <c r="P140" s="31">
        <v>101</v>
      </c>
      <c r="Q140" s="31">
        <v>5082</v>
      </c>
      <c r="R140" s="31">
        <v>1093</v>
      </c>
      <c r="S140" s="31">
        <v>344</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124</v>
      </c>
      <c r="AN140" s="31">
        <v>0</v>
      </c>
      <c r="AO140" s="31">
        <v>239</v>
      </c>
      <c r="AP140" s="31">
        <v>124</v>
      </c>
      <c r="AQ140" s="31">
        <v>363</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222</v>
      </c>
      <c r="BH140" s="31">
        <v>111</v>
      </c>
      <c r="BI140" s="31">
        <v>3</v>
      </c>
      <c r="BJ140" s="31">
        <v>222</v>
      </c>
      <c r="BK140" s="31">
        <v>114</v>
      </c>
      <c r="BL140" s="31">
        <v>336</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310</v>
      </c>
      <c r="CX140" s="31">
        <v>114</v>
      </c>
      <c r="CY140" s="31">
        <v>0</v>
      </c>
      <c r="CZ140" s="31">
        <v>310</v>
      </c>
      <c r="DA140" s="31">
        <v>114</v>
      </c>
      <c r="DB140" s="31">
        <v>424</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421</v>
      </c>
      <c r="EF140" s="31">
        <v>8251</v>
      </c>
      <c r="EG140" s="31">
        <v>2359</v>
      </c>
      <c r="EH140" s="31">
        <v>1175</v>
      </c>
      <c r="EI140" s="31">
        <v>8672</v>
      </c>
      <c r="EJ140" s="31">
        <v>3534</v>
      </c>
      <c r="EK140" s="31">
        <v>12206</v>
      </c>
      <c r="EL140" s="31">
        <v>861</v>
      </c>
      <c r="EM140" s="31">
        <v>9971</v>
      </c>
      <c r="EN140" s="31">
        <v>2929</v>
      </c>
      <c r="EO140" s="31">
        <v>1232</v>
      </c>
      <c r="EP140" s="31">
        <v>10832</v>
      </c>
      <c r="EQ140" s="31">
        <v>4161</v>
      </c>
      <c r="ER140" s="31">
        <v>14993</v>
      </c>
      <c r="ES140" s="31">
        <v>941</v>
      </c>
      <c r="ET140" s="31">
        <v>10768</v>
      </c>
      <c r="EU140" s="31">
        <v>3105</v>
      </c>
      <c r="EV140" s="31">
        <v>1295</v>
      </c>
      <c r="EW140" s="31">
        <v>11709</v>
      </c>
      <c r="EX140" s="31">
        <v>4400</v>
      </c>
      <c r="EY140" s="31">
        <v>16109</v>
      </c>
      <c r="EZ140" s="31">
        <v>941</v>
      </c>
      <c r="FA140" s="31">
        <v>10768</v>
      </c>
      <c r="FB140" s="31">
        <v>3105</v>
      </c>
      <c r="FC140" s="31">
        <v>1295</v>
      </c>
      <c r="FD140" s="31">
        <v>11709</v>
      </c>
      <c r="FE140" s="31">
        <v>4400</v>
      </c>
      <c r="FF140" s="31">
        <v>16109</v>
      </c>
      <c r="FG140" s="73"/>
      <c r="FI140" s="73"/>
      <c r="FJ140" s="73"/>
      <c r="FK140" s="73"/>
      <c r="FL140" s="73"/>
      <c r="FM140" s="73"/>
      <c r="FN140" s="73"/>
      <c r="FO140" s="73"/>
    </row>
    <row r="141" spans="1:171" x14ac:dyDescent="0.25">
      <c r="A141" s="36">
        <v>44256</v>
      </c>
      <c r="B141" s="31">
        <v>0</v>
      </c>
      <c r="C141" s="31">
        <v>1359</v>
      </c>
      <c r="D141" s="31">
        <v>379</v>
      </c>
      <c r="E141" s="31">
        <v>472</v>
      </c>
      <c r="F141" s="31">
        <v>1359</v>
      </c>
      <c r="G141" s="31">
        <v>851</v>
      </c>
      <c r="H141" s="31">
        <v>2210</v>
      </c>
      <c r="I141" s="31">
        <v>120</v>
      </c>
      <c r="J141" s="31">
        <v>3372</v>
      </c>
      <c r="K141" s="31">
        <v>89</v>
      </c>
      <c r="L141" s="31">
        <v>248</v>
      </c>
      <c r="M141" s="31">
        <v>3492</v>
      </c>
      <c r="N141" s="31">
        <v>337</v>
      </c>
      <c r="O141" s="31">
        <v>3829</v>
      </c>
      <c r="P141" s="31">
        <v>0</v>
      </c>
      <c r="Q141" s="31">
        <v>5692</v>
      </c>
      <c r="R141" s="31">
        <v>1255</v>
      </c>
      <c r="S141" s="31">
        <v>745</v>
      </c>
      <c r="T141" s="31">
        <v>5692</v>
      </c>
      <c r="U141" s="31">
        <v>2000</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400</v>
      </c>
      <c r="EF141" s="31">
        <v>13015</v>
      </c>
      <c r="EG141" s="31">
        <v>2115</v>
      </c>
      <c r="EH141" s="31">
        <v>1758</v>
      </c>
      <c r="EI141" s="31">
        <v>13415</v>
      </c>
      <c r="EJ141" s="31">
        <v>3873</v>
      </c>
      <c r="EK141" s="31">
        <v>17288</v>
      </c>
      <c r="EL141" s="31">
        <v>751</v>
      </c>
      <c r="EM141" s="31">
        <v>15159</v>
      </c>
      <c r="EN141" s="31">
        <v>2701</v>
      </c>
      <c r="EO141" s="31">
        <v>2108</v>
      </c>
      <c r="EP141" s="31">
        <v>15910</v>
      </c>
      <c r="EQ141" s="31">
        <v>4809</v>
      </c>
      <c r="ER141" s="31">
        <v>20719</v>
      </c>
      <c r="ES141" s="31">
        <v>892</v>
      </c>
      <c r="ET141" s="31">
        <v>15836</v>
      </c>
      <c r="EU141" s="31">
        <v>2902</v>
      </c>
      <c r="EV141" s="31">
        <v>2172</v>
      </c>
      <c r="EW141" s="31">
        <v>16728</v>
      </c>
      <c r="EX141" s="31">
        <v>5074</v>
      </c>
      <c r="EY141" s="31">
        <v>21802</v>
      </c>
      <c r="EZ141" s="31">
        <v>892</v>
      </c>
      <c r="FA141" s="31">
        <v>15915</v>
      </c>
      <c r="FB141" s="31">
        <v>2942</v>
      </c>
      <c r="FC141" s="31">
        <v>2172</v>
      </c>
      <c r="FD141" s="31">
        <v>16807</v>
      </c>
      <c r="FE141" s="31">
        <v>5114</v>
      </c>
      <c r="FF141" s="31">
        <v>21921</v>
      </c>
      <c r="FG141" s="73"/>
      <c r="FI141" s="73"/>
      <c r="FJ141" s="73"/>
      <c r="FK141" s="73"/>
      <c r="FL141" s="73"/>
      <c r="FM141" s="73"/>
      <c r="FN141" s="73"/>
      <c r="FO141" s="73"/>
    </row>
    <row r="142" spans="1:171" x14ac:dyDescent="0.25">
      <c r="A142" s="36">
        <v>44287</v>
      </c>
      <c r="B142" s="31">
        <v>64</v>
      </c>
      <c r="C142" s="31">
        <v>1728</v>
      </c>
      <c r="D142" s="31">
        <v>236</v>
      </c>
      <c r="E142" s="31">
        <v>723</v>
      </c>
      <c r="F142" s="31">
        <v>1792</v>
      </c>
      <c r="G142" s="31">
        <v>959</v>
      </c>
      <c r="H142" s="31">
        <v>2751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849</v>
      </c>
      <c r="CI142" s="31">
        <v>3711</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1168</v>
      </c>
      <c r="EF142" s="31">
        <v>9934</v>
      </c>
      <c r="EG142" s="31">
        <v>2250</v>
      </c>
      <c r="EH142" s="31">
        <v>1146</v>
      </c>
      <c r="EI142" s="31">
        <v>11102</v>
      </c>
      <c r="EJ142" s="31">
        <v>3396</v>
      </c>
      <c r="EK142" s="31">
        <v>14498</v>
      </c>
      <c r="EL142" s="31">
        <v>1293</v>
      </c>
      <c r="EM142" s="31">
        <v>11894</v>
      </c>
      <c r="EN142" s="31">
        <v>2570</v>
      </c>
      <c r="EO142" s="31">
        <v>1237</v>
      </c>
      <c r="EP142" s="31">
        <v>13187</v>
      </c>
      <c r="EQ142" s="31">
        <v>3807</v>
      </c>
      <c r="ER142" s="31">
        <v>16994</v>
      </c>
      <c r="ES142" s="31">
        <v>1524</v>
      </c>
      <c r="ET142" s="31">
        <v>12480</v>
      </c>
      <c r="EU142" s="31">
        <v>2904</v>
      </c>
      <c r="EV142" s="31">
        <v>1242</v>
      </c>
      <c r="EW142" s="31">
        <v>14004</v>
      </c>
      <c r="EX142" s="31">
        <v>4146</v>
      </c>
      <c r="EY142" s="31">
        <v>18150</v>
      </c>
      <c r="EZ142" s="31">
        <v>1524</v>
      </c>
      <c r="FA142" s="31">
        <v>12540</v>
      </c>
      <c r="FB142" s="31">
        <v>2904</v>
      </c>
      <c r="FC142" s="31">
        <v>1242</v>
      </c>
      <c r="FD142" s="31">
        <v>14064</v>
      </c>
      <c r="FE142" s="31">
        <v>4146</v>
      </c>
      <c r="FF142" s="31">
        <v>18210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6</v>
      </c>
      <c r="Q143" s="31">
        <v>3648</v>
      </c>
      <c r="R143" s="31">
        <v>1724</v>
      </c>
      <c r="S143" s="31">
        <v>292</v>
      </c>
      <c r="T143" s="31">
        <v>3654</v>
      </c>
      <c r="U143" s="31">
        <v>2016</v>
      </c>
      <c r="V143" s="31">
        <v>5670</v>
      </c>
      <c r="W143" s="31">
        <v>0</v>
      </c>
      <c r="X143" s="31">
        <v>422</v>
      </c>
      <c r="Y143" s="31">
        <v>215</v>
      </c>
      <c r="Z143" s="31">
        <v>456</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283</v>
      </c>
      <c r="EF143" s="31">
        <v>7190</v>
      </c>
      <c r="EG143" s="31">
        <v>3022</v>
      </c>
      <c r="EH143" s="31">
        <v>621</v>
      </c>
      <c r="EI143" s="31">
        <v>7473</v>
      </c>
      <c r="EJ143" s="31">
        <v>3643</v>
      </c>
      <c r="EK143" s="31">
        <v>11116</v>
      </c>
      <c r="EL143" s="31">
        <v>1105</v>
      </c>
      <c r="EM143" s="31">
        <v>8563</v>
      </c>
      <c r="EN143" s="31">
        <v>3350</v>
      </c>
      <c r="EO143" s="31">
        <v>1191</v>
      </c>
      <c r="EP143" s="31">
        <v>9668</v>
      </c>
      <c r="EQ143" s="31">
        <v>4541</v>
      </c>
      <c r="ER143" s="31">
        <v>14209</v>
      </c>
      <c r="ES143" s="31">
        <v>1125</v>
      </c>
      <c r="ET143" s="31">
        <v>9590</v>
      </c>
      <c r="EU143" s="31">
        <v>3888</v>
      </c>
      <c r="EV143" s="31">
        <v>1309</v>
      </c>
      <c r="EW143" s="31">
        <v>10715</v>
      </c>
      <c r="EX143" s="31">
        <v>5197</v>
      </c>
      <c r="EY143" s="31">
        <v>15912</v>
      </c>
      <c r="EZ143" s="31">
        <v>1125</v>
      </c>
      <c r="FA143" s="31">
        <v>9590</v>
      </c>
      <c r="FB143" s="31">
        <v>3925</v>
      </c>
      <c r="FC143" s="31">
        <v>1309</v>
      </c>
      <c r="FD143" s="31">
        <v>10715</v>
      </c>
      <c r="FE143" s="31">
        <v>5234</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143</v>
      </c>
      <c r="DN144" s="31">
        <v>192</v>
      </c>
      <c r="DO144" s="31">
        <v>343</v>
      </c>
      <c r="DP144" s="31">
        <v>535</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1887</v>
      </c>
      <c r="EW144" s="31">
        <v>10494</v>
      </c>
      <c r="EX144" s="31">
        <v>4811</v>
      </c>
      <c r="EY144" s="31">
        <v>15305</v>
      </c>
      <c r="EZ144" s="31">
        <v>383</v>
      </c>
      <c r="FA144" s="31">
        <v>10429</v>
      </c>
      <c r="FB144" s="31">
        <v>3031</v>
      </c>
      <c r="FC144" s="31">
        <v>1897</v>
      </c>
      <c r="FD144" s="31">
        <v>10812</v>
      </c>
      <c r="FE144" s="31">
        <v>4928</v>
      </c>
      <c r="FF144" s="31">
        <v>15740</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415</v>
      </c>
      <c r="L145" s="31">
        <v>368</v>
      </c>
      <c r="M145" s="31">
        <v>2213</v>
      </c>
      <c r="N145" s="31">
        <v>783</v>
      </c>
      <c r="O145" s="31">
        <v>2996</v>
      </c>
      <c r="P145" s="31">
        <v>375</v>
      </c>
      <c r="Q145" s="31">
        <v>5156</v>
      </c>
      <c r="R145" s="31">
        <v>1252</v>
      </c>
      <c r="S145" s="31">
        <v>857</v>
      </c>
      <c r="T145" s="31">
        <v>5531</v>
      </c>
      <c r="U145" s="31">
        <v>2109</v>
      </c>
      <c r="V145" s="31">
        <v>7640</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107</v>
      </c>
      <c r="AN145" s="31">
        <v>0</v>
      </c>
      <c r="AO145" s="31">
        <v>74</v>
      </c>
      <c r="AP145" s="31">
        <v>107</v>
      </c>
      <c r="AQ145" s="31">
        <v>181</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2787</v>
      </c>
      <c r="EH145" s="31">
        <v>1671</v>
      </c>
      <c r="EI145" s="31">
        <v>12042</v>
      </c>
      <c r="EJ145" s="31">
        <v>4458</v>
      </c>
      <c r="EK145" s="31">
        <v>16500</v>
      </c>
      <c r="EL145" s="31">
        <v>736</v>
      </c>
      <c r="EM145" s="31">
        <v>13813</v>
      </c>
      <c r="EN145" s="31">
        <v>3509</v>
      </c>
      <c r="EO145" s="31">
        <v>2018</v>
      </c>
      <c r="EP145" s="31">
        <v>14549</v>
      </c>
      <c r="EQ145" s="31">
        <v>5527</v>
      </c>
      <c r="ER145" s="31">
        <v>20076</v>
      </c>
      <c r="ES145" s="31">
        <v>736</v>
      </c>
      <c r="ET145" s="31">
        <v>14419</v>
      </c>
      <c r="EU145" s="31">
        <v>3669</v>
      </c>
      <c r="EV145" s="31">
        <v>2055</v>
      </c>
      <c r="EW145" s="31">
        <v>15155</v>
      </c>
      <c r="EX145" s="31">
        <v>5724</v>
      </c>
      <c r="EY145" s="31">
        <v>20879</v>
      </c>
      <c r="EZ145" s="31">
        <v>736</v>
      </c>
      <c r="FA145" s="31">
        <v>14499</v>
      </c>
      <c r="FB145" s="31">
        <v>3680</v>
      </c>
      <c r="FC145" s="31">
        <v>2055</v>
      </c>
      <c r="FD145" s="31">
        <v>15235</v>
      </c>
      <c r="FE145" s="31">
        <v>5735</v>
      </c>
      <c r="FF145" s="31">
        <v>20970</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3042</v>
      </c>
      <c r="R146" s="31">
        <v>1581</v>
      </c>
      <c r="S146" s="31">
        <v>979</v>
      </c>
      <c r="T146" s="31">
        <v>3202</v>
      </c>
      <c r="U146" s="31">
        <v>2560</v>
      </c>
      <c r="V146" s="31">
        <v>5762</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50</v>
      </c>
      <c r="AN146" s="31">
        <v>125</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6562</v>
      </c>
      <c r="EG146" s="31">
        <v>2570</v>
      </c>
      <c r="EH146" s="31">
        <v>1514</v>
      </c>
      <c r="EI146" s="31">
        <v>8788</v>
      </c>
      <c r="EJ146" s="31">
        <v>4084</v>
      </c>
      <c r="EK146" s="31">
        <v>12872</v>
      </c>
      <c r="EL146" s="31">
        <v>2388</v>
      </c>
      <c r="EM146" s="31">
        <v>9285</v>
      </c>
      <c r="EN146" s="31">
        <v>3337</v>
      </c>
      <c r="EO146" s="31">
        <v>1660</v>
      </c>
      <c r="EP146" s="31">
        <v>11673</v>
      </c>
      <c r="EQ146" s="31">
        <v>4997</v>
      </c>
      <c r="ER146" s="31">
        <v>16670</v>
      </c>
      <c r="ES146" s="31">
        <v>2388</v>
      </c>
      <c r="ET146" s="31">
        <v>10382</v>
      </c>
      <c r="EU146" s="31">
        <v>4073</v>
      </c>
      <c r="EV146" s="31">
        <v>2000</v>
      </c>
      <c r="EW146" s="31">
        <v>12770</v>
      </c>
      <c r="EX146" s="31">
        <v>6073</v>
      </c>
      <c r="EY146" s="31">
        <v>18843</v>
      </c>
      <c r="EZ146" s="31">
        <v>2388</v>
      </c>
      <c r="FA146" s="31">
        <v>10431</v>
      </c>
      <c r="FB146" s="31">
        <v>4099</v>
      </c>
      <c r="FC146" s="31">
        <v>2000</v>
      </c>
      <c r="FD146" s="31">
        <v>12819</v>
      </c>
      <c r="FE146" s="31">
        <v>6099</v>
      </c>
      <c r="FF146" s="31">
        <v>18918</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4571</v>
      </c>
      <c r="R147" s="31">
        <v>854</v>
      </c>
      <c r="S147" s="31">
        <v>569</v>
      </c>
      <c r="T147" s="31">
        <v>5191</v>
      </c>
      <c r="U147" s="31">
        <v>1423</v>
      </c>
      <c r="V147" s="31">
        <v>6614</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192</v>
      </c>
      <c r="BH147" s="31">
        <v>92</v>
      </c>
      <c r="BI147" s="31">
        <v>0</v>
      </c>
      <c r="BJ147" s="31">
        <v>192</v>
      </c>
      <c r="BK147" s="31">
        <v>92</v>
      </c>
      <c r="BL147" s="31">
        <v>284</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10057</v>
      </c>
      <c r="EG147" s="31">
        <v>3270</v>
      </c>
      <c r="EH147" s="31">
        <v>1861</v>
      </c>
      <c r="EI147" s="31">
        <v>13237</v>
      </c>
      <c r="EJ147" s="31">
        <v>5131</v>
      </c>
      <c r="EK147" s="31">
        <v>18368</v>
      </c>
      <c r="EL147" s="31">
        <v>4558</v>
      </c>
      <c r="EM147" s="31">
        <v>11831</v>
      </c>
      <c r="EN147" s="31">
        <v>3913</v>
      </c>
      <c r="EO147" s="31">
        <v>2033</v>
      </c>
      <c r="EP147" s="31">
        <v>16389</v>
      </c>
      <c r="EQ147" s="31">
        <v>5946</v>
      </c>
      <c r="ER147" s="31">
        <v>22335</v>
      </c>
      <c r="ES147" s="31">
        <v>4558</v>
      </c>
      <c r="ET147" s="31">
        <v>12105</v>
      </c>
      <c r="EU147" s="31">
        <v>4268</v>
      </c>
      <c r="EV147" s="31">
        <v>2191</v>
      </c>
      <c r="EW147" s="31">
        <v>16663</v>
      </c>
      <c r="EX147" s="31">
        <v>6459</v>
      </c>
      <c r="EY147" s="31">
        <v>23122</v>
      </c>
      <c r="EZ147" s="31">
        <v>4558</v>
      </c>
      <c r="FA147" s="31">
        <v>12211</v>
      </c>
      <c r="FB147" s="31">
        <v>4268</v>
      </c>
      <c r="FC147" s="31">
        <v>2191</v>
      </c>
      <c r="FD147" s="31">
        <v>16769</v>
      </c>
      <c r="FE147" s="31">
        <v>6459</v>
      </c>
      <c r="FF147" s="31">
        <v>23228</v>
      </c>
      <c r="FG147" s="73"/>
      <c r="FI147" s="73"/>
      <c r="FJ147" s="73"/>
      <c r="FK147" s="73"/>
      <c r="FL147" s="73"/>
      <c r="FM147" s="73"/>
      <c r="FN147" s="73"/>
      <c r="FO147" s="73"/>
    </row>
    <row r="148" spans="1:171" x14ac:dyDescent="0.25">
      <c r="A148" s="36">
        <v>44470</v>
      </c>
      <c r="B148" s="31">
        <v>20</v>
      </c>
      <c r="C148" s="31">
        <v>716</v>
      </c>
      <c r="D148" s="31">
        <v>202</v>
      </c>
      <c r="E148" s="31">
        <v>554</v>
      </c>
      <c r="F148" s="31">
        <v>736</v>
      </c>
      <c r="G148" s="31">
        <v>756</v>
      </c>
      <c r="H148" s="31">
        <v>1492</v>
      </c>
      <c r="I148" s="31">
        <v>1920</v>
      </c>
      <c r="J148" s="31">
        <v>2622</v>
      </c>
      <c r="K148" s="31">
        <v>88</v>
      </c>
      <c r="L148" s="31">
        <v>61</v>
      </c>
      <c r="M148" s="31">
        <v>4542</v>
      </c>
      <c r="N148" s="31">
        <v>149</v>
      </c>
      <c r="O148" s="31">
        <v>4691</v>
      </c>
      <c r="P148" s="31">
        <v>386</v>
      </c>
      <c r="Q148" s="31">
        <v>6778</v>
      </c>
      <c r="R148" s="31">
        <v>749</v>
      </c>
      <c r="S148" s="31">
        <v>641</v>
      </c>
      <c r="T148" s="31">
        <v>7164</v>
      </c>
      <c r="U148" s="31">
        <v>1390</v>
      </c>
      <c r="V148" s="31">
        <v>8554</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341</v>
      </c>
      <c r="BV148" s="31">
        <v>509</v>
      </c>
      <c r="BW148" s="31">
        <v>0</v>
      </c>
      <c r="BX148" s="31">
        <v>341</v>
      </c>
      <c r="BY148" s="31">
        <v>509</v>
      </c>
      <c r="BZ148" s="31">
        <v>850</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37</v>
      </c>
      <c r="EA148" s="31">
        <v>0</v>
      </c>
      <c r="EB148" s="31">
        <v>100</v>
      </c>
      <c r="EC148" s="31">
        <v>37</v>
      </c>
      <c r="ED148" s="31">
        <v>137</v>
      </c>
      <c r="EE148" s="31">
        <v>2326</v>
      </c>
      <c r="EF148" s="31">
        <v>16410</v>
      </c>
      <c r="EG148" s="31">
        <v>1644</v>
      </c>
      <c r="EH148" s="31">
        <v>1408</v>
      </c>
      <c r="EI148" s="31">
        <v>18736</v>
      </c>
      <c r="EJ148" s="31">
        <v>3052</v>
      </c>
      <c r="EK148" s="31">
        <v>21788</v>
      </c>
      <c r="EL148" s="31">
        <v>2800</v>
      </c>
      <c r="EM148" s="31">
        <v>18494</v>
      </c>
      <c r="EN148" s="31">
        <v>1942</v>
      </c>
      <c r="EO148" s="31">
        <v>1847</v>
      </c>
      <c r="EP148" s="31">
        <v>21294</v>
      </c>
      <c r="EQ148" s="31">
        <v>3789</v>
      </c>
      <c r="ER148" s="31">
        <v>25083</v>
      </c>
      <c r="ES148" s="31">
        <v>2800</v>
      </c>
      <c r="ET148" s="31">
        <v>19226</v>
      </c>
      <c r="EU148" s="31">
        <v>2130</v>
      </c>
      <c r="EV148" s="31">
        <v>2005</v>
      </c>
      <c r="EW148" s="31">
        <v>22026</v>
      </c>
      <c r="EX148" s="31">
        <v>4135</v>
      </c>
      <c r="EY148" s="31">
        <v>26161</v>
      </c>
      <c r="EZ148" s="31">
        <v>2800</v>
      </c>
      <c r="FA148" s="31">
        <v>19326</v>
      </c>
      <c r="FB148" s="31">
        <v>2167</v>
      </c>
      <c r="FC148" s="31">
        <v>2005</v>
      </c>
      <c r="FD148" s="31">
        <v>22126</v>
      </c>
      <c r="FE148" s="31">
        <v>4172</v>
      </c>
      <c r="FF148" s="31">
        <v>26298</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294</v>
      </c>
      <c r="AU149" s="31">
        <v>149</v>
      </c>
      <c r="AV149" s="31">
        <v>200</v>
      </c>
      <c r="AW149" s="31">
        <v>443</v>
      </c>
      <c r="AX149" s="31">
        <v>643</v>
      </c>
      <c r="AY149" s="31">
        <v>0</v>
      </c>
      <c r="AZ149" s="31">
        <v>0</v>
      </c>
      <c r="BA149" s="31">
        <v>36</v>
      </c>
      <c r="BB149" s="31">
        <v>50</v>
      </c>
      <c r="BC149" s="31">
        <v>0</v>
      </c>
      <c r="BD149" s="31">
        <v>86</v>
      </c>
      <c r="BE149" s="31">
        <v>86</v>
      </c>
      <c r="BF149" s="31">
        <v>0</v>
      </c>
      <c r="BG149" s="31">
        <v>294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441</v>
      </c>
      <c r="CI149" s="31">
        <v>1657</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2496</v>
      </c>
      <c r="EF149" s="31">
        <v>13405</v>
      </c>
      <c r="EG149" s="31">
        <v>3479</v>
      </c>
      <c r="EH149" s="31">
        <v>2654</v>
      </c>
      <c r="EI149" s="31">
        <v>15901</v>
      </c>
      <c r="EJ149" s="31">
        <v>6133</v>
      </c>
      <c r="EK149" s="31">
        <v>22034</v>
      </c>
      <c r="EL149" s="31">
        <v>2889</v>
      </c>
      <c r="EM149" s="31">
        <v>15308</v>
      </c>
      <c r="EN149" s="31">
        <v>4706</v>
      </c>
      <c r="EO149" s="31">
        <v>3117</v>
      </c>
      <c r="EP149" s="31">
        <v>18197</v>
      </c>
      <c r="EQ149" s="31">
        <v>7823</v>
      </c>
      <c r="ER149" s="31">
        <v>26020</v>
      </c>
      <c r="ES149" s="31">
        <v>3043</v>
      </c>
      <c r="ET149" s="31">
        <v>16071</v>
      </c>
      <c r="EU149" s="31">
        <v>5746</v>
      </c>
      <c r="EV149" s="31">
        <v>3521</v>
      </c>
      <c r="EW149" s="31">
        <v>19114</v>
      </c>
      <c r="EX149" s="31">
        <v>9267</v>
      </c>
      <c r="EY149" s="31">
        <v>28381</v>
      </c>
      <c r="EZ149" s="31">
        <v>3043</v>
      </c>
      <c r="FA149" s="31">
        <v>16313</v>
      </c>
      <c r="FB149" s="31">
        <v>5746</v>
      </c>
      <c r="FC149" s="31">
        <v>3521</v>
      </c>
      <c r="FD149" s="31">
        <v>19356</v>
      </c>
      <c r="FE149" s="31">
        <v>9267</v>
      </c>
      <c r="FF149" s="31">
        <v>28623</v>
      </c>
      <c r="FG149" s="73"/>
      <c r="FI149" s="73"/>
      <c r="FJ149" s="73"/>
      <c r="FK149" s="73"/>
      <c r="FL149" s="73"/>
      <c r="FM149" s="73"/>
      <c r="FN149" s="73"/>
      <c r="FO149" s="73"/>
    </row>
    <row r="150" spans="1:171" x14ac:dyDescent="0.25">
      <c r="A150" s="36">
        <v>44531</v>
      </c>
      <c r="B150" s="31">
        <v>0</v>
      </c>
      <c r="C150" s="31">
        <v>1740</v>
      </c>
      <c r="D150" s="31">
        <v>594</v>
      </c>
      <c r="E150" s="31">
        <v>698</v>
      </c>
      <c r="F150" s="31">
        <v>1740</v>
      </c>
      <c r="G150" s="31">
        <v>1292</v>
      </c>
      <c r="H150" s="31">
        <v>3032</v>
      </c>
      <c r="I150" s="31">
        <v>907</v>
      </c>
      <c r="J150" s="31">
        <v>1450</v>
      </c>
      <c r="K150" s="31">
        <v>218</v>
      </c>
      <c r="L150" s="31">
        <v>393</v>
      </c>
      <c r="M150" s="31">
        <v>2357</v>
      </c>
      <c r="N150" s="31">
        <v>611</v>
      </c>
      <c r="O150" s="31">
        <v>2968</v>
      </c>
      <c r="P150" s="31">
        <v>317</v>
      </c>
      <c r="Q150" s="31">
        <v>3342</v>
      </c>
      <c r="R150" s="31">
        <v>1802</v>
      </c>
      <c r="S150" s="31">
        <v>1008</v>
      </c>
      <c r="T150" s="31">
        <v>3659</v>
      </c>
      <c r="U150" s="31">
        <v>2810</v>
      </c>
      <c r="V150" s="31">
        <v>6469</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111</v>
      </c>
      <c r="DM150" s="31">
        <v>707</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8030</v>
      </c>
      <c r="EG150" s="31">
        <v>2684</v>
      </c>
      <c r="EH150" s="31">
        <v>2559</v>
      </c>
      <c r="EI150" s="31">
        <v>9334</v>
      </c>
      <c r="EJ150" s="31">
        <v>5243</v>
      </c>
      <c r="EK150" s="31">
        <v>14577</v>
      </c>
      <c r="EL150" s="31">
        <v>1748</v>
      </c>
      <c r="EM150" s="31">
        <v>9898</v>
      </c>
      <c r="EN150" s="31">
        <v>3495</v>
      </c>
      <c r="EO150" s="31">
        <v>3125</v>
      </c>
      <c r="EP150" s="31">
        <v>11646</v>
      </c>
      <c r="EQ150" s="31">
        <v>6620</v>
      </c>
      <c r="ER150" s="31">
        <v>18266</v>
      </c>
      <c r="ES150" s="31">
        <v>1748</v>
      </c>
      <c r="ET150" s="31">
        <v>10287</v>
      </c>
      <c r="EU150" s="31">
        <v>3858</v>
      </c>
      <c r="EV150" s="31">
        <v>3832</v>
      </c>
      <c r="EW150" s="31">
        <v>12035</v>
      </c>
      <c r="EX150" s="31">
        <v>7690</v>
      </c>
      <c r="EY150" s="31">
        <v>19725</v>
      </c>
      <c r="EZ150" s="31">
        <v>1748</v>
      </c>
      <c r="FA150" s="31">
        <v>10627</v>
      </c>
      <c r="FB150" s="31">
        <v>3858</v>
      </c>
      <c r="FC150" s="31">
        <v>3832</v>
      </c>
      <c r="FD150" s="31">
        <v>12375</v>
      </c>
      <c r="FE150" s="31">
        <v>7690</v>
      </c>
      <c r="FF150" s="31">
        <v>20065</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4439</v>
      </c>
      <c r="R151" s="31">
        <v>1239</v>
      </c>
      <c r="S151" s="31">
        <v>716</v>
      </c>
      <c r="T151" s="31">
        <v>5071</v>
      </c>
      <c r="U151" s="31">
        <v>1955</v>
      </c>
      <c r="V151" s="31">
        <v>7026</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912</v>
      </c>
      <c r="CJ151" s="31">
        <v>9</v>
      </c>
      <c r="CK151" s="31">
        <v>5</v>
      </c>
      <c r="CL151" s="31">
        <v>912</v>
      </c>
      <c r="CM151" s="31">
        <v>14</v>
      </c>
      <c r="CN151" s="31">
        <v>926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8132</v>
      </c>
      <c r="EG151" s="31">
        <v>1769</v>
      </c>
      <c r="EH151" s="31">
        <v>939</v>
      </c>
      <c r="EI151" s="31">
        <v>8884</v>
      </c>
      <c r="EJ151" s="31">
        <v>2708</v>
      </c>
      <c r="EK151" s="31">
        <v>11592</v>
      </c>
      <c r="EL151" s="31">
        <v>896</v>
      </c>
      <c r="EM151" s="31">
        <v>10718</v>
      </c>
      <c r="EN151" s="31">
        <v>2652</v>
      </c>
      <c r="EO151" s="31">
        <v>1243</v>
      </c>
      <c r="EP151" s="31">
        <v>11614</v>
      </c>
      <c r="EQ151" s="31">
        <v>3895</v>
      </c>
      <c r="ER151" s="31">
        <v>15509</v>
      </c>
      <c r="ES151" s="31">
        <v>896</v>
      </c>
      <c r="ET151" s="31">
        <v>11402</v>
      </c>
      <c r="EU151" s="31">
        <v>3526</v>
      </c>
      <c r="EV151" s="31">
        <v>1386</v>
      </c>
      <c r="EW151" s="31">
        <v>12298</v>
      </c>
      <c r="EX151" s="31">
        <v>4912</v>
      </c>
      <c r="EY151" s="31">
        <v>17210</v>
      </c>
      <c r="EZ151" s="31">
        <v>896</v>
      </c>
      <c r="FA151" s="31">
        <v>11490</v>
      </c>
      <c r="FB151" s="31">
        <v>3574</v>
      </c>
      <c r="FC151" s="31">
        <v>1386</v>
      </c>
      <c r="FD151" s="31">
        <v>12386</v>
      </c>
      <c r="FE151" s="31">
        <v>4960</v>
      </c>
      <c r="FF151" s="31">
        <v>17346</v>
      </c>
      <c r="FG151" s="73"/>
      <c r="FI151" s="73"/>
      <c r="FJ151" s="73"/>
      <c r="FK151" s="73"/>
      <c r="FL151" s="73"/>
      <c r="FM151" s="73"/>
      <c r="FN151" s="73"/>
      <c r="FO151" s="73"/>
    </row>
    <row r="152" spans="1:171" x14ac:dyDescent="0.25">
      <c r="A152" s="36">
        <v>44593</v>
      </c>
      <c r="B152" s="31">
        <v>12</v>
      </c>
      <c r="C152" s="31">
        <v>351</v>
      </c>
      <c r="D152" s="31">
        <v>274</v>
      </c>
      <c r="E152" s="31">
        <v>465</v>
      </c>
      <c r="F152" s="31">
        <v>363</v>
      </c>
      <c r="G152" s="31">
        <v>739</v>
      </c>
      <c r="H152" s="31">
        <v>1102</v>
      </c>
      <c r="I152" s="31">
        <v>120</v>
      </c>
      <c r="J152" s="31">
        <v>1080</v>
      </c>
      <c r="K152" s="31">
        <v>0</v>
      </c>
      <c r="L152" s="31">
        <v>0</v>
      </c>
      <c r="M152" s="31">
        <v>1200</v>
      </c>
      <c r="N152" s="31">
        <v>0</v>
      </c>
      <c r="O152" s="31">
        <v>1200</v>
      </c>
      <c r="P152" s="31">
        <v>84</v>
      </c>
      <c r="Q152" s="31">
        <v>6314</v>
      </c>
      <c r="R152" s="31">
        <v>806</v>
      </c>
      <c r="S152" s="31">
        <v>402</v>
      </c>
      <c r="T152" s="31">
        <v>6398</v>
      </c>
      <c r="U152" s="31">
        <v>1208</v>
      </c>
      <c r="V152" s="31">
        <v>7606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124</v>
      </c>
      <c r="AM152" s="31">
        <v>10</v>
      </c>
      <c r="AN152" s="31">
        <v>61</v>
      </c>
      <c r="AO152" s="31">
        <v>124</v>
      </c>
      <c r="AP152" s="31">
        <v>71</v>
      </c>
      <c r="AQ152" s="31">
        <v>195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1632</v>
      </c>
      <c r="CJ152" s="31">
        <v>290</v>
      </c>
      <c r="CK152" s="31">
        <v>146</v>
      </c>
      <c r="CL152" s="31">
        <v>1632</v>
      </c>
      <c r="CM152" s="31">
        <v>436</v>
      </c>
      <c r="CN152" s="31">
        <v>2068</v>
      </c>
      <c r="CO152" s="31">
        <v>0</v>
      </c>
      <c r="CP152" s="31">
        <v>126</v>
      </c>
      <c r="CQ152" s="31">
        <v>0</v>
      </c>
      <c r="CR152" s="31">
        <v>0</v>
      </c>
      <c r="CS152" s="31">
        <v>126</v>
      </c>
      <c r="CT152" s="31">
        <v>0</v>
      </c>
      <c r="CU152" s="31">
        <v>126</v>
      </c>
      <c r="CV152" s="31">
        <v>0</v>
      </c>
      <c r="CW152" s="31">
        <v>120</v>
      </c>
      <c r="CX152" s="31">
        <v>40</v>
      </c>
      <c r="CY152" s="31">
        <v>0</v>
      </c>
      <c r="CZ152" s="31">
        <v>120</v>
      </c>
      <c r="DA152" s="31">
        <v>40</v>
      </c>
      <c r="DB152" s="31">
        <v>160</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9837</v>
      </c>
      <c r="EG152" s="31">
        <v>1370</v>
      </c>
      <c r="EH152" s="31">
        <v>1013</v>
      </c>
      <c r="EI152" s="31">
        <v>10083</v>
      </c>
      <c r="EJ152" s="31">
        <v>2383</v>
      </c>
      <c r="EK152" s="31">
        <v>12466</v>
      </c>
      <c r="EL152" s="31">
        <v>359</v>
      </c>
      <c r="EM152" s="31">
        <v>11883</v>
      </c>
      <c r="EN152" s="31">
        <v>1919</v>
      </c>
      <c r="EO152" s="31">
        <v>1521</v>
      </c>
      <c r="EP152" s="31">
        <v>12242</v>
      </c>
      <c r="EQ152" s="31">
        <v>3440</v>
      </c>
      <c r="ER152" s="31">
        <v>15682</v>
      </c>
      <c r="ES152" s="31">
        <v>359</v>
      </c>
      <c r="ET152" s="31">
        <v>12877</v>
      </c>
      <c r="EU152" s="31">
        <v>2300</v>
      </c>
      <c r="EV152" s="31">
        <v>1612</v>
      </c>
      <c r="EW152" s="31">
        <v>13236</v>
      </c>
      <c r="EX152" s="31">
        <v>3912</v>
      </c>
      <c r="EY152" s="31">
        <v>17148</v>
      </c>
      <c r="EZ152" s="31">
        <v>359</v>
      </c>
      <c r="FA152" s="31">
        <v>12957</v>
      </c>
      <c r="FB152" s="31">
        <v>2300</v>
      </c>
      <c r="FC152" s="31">
        <v>1612</v>
      </c>
      <c r="FD152" s="31">
        <v>13316</v>
      </c>
      <c r="FE152" s="31">
        <v>3912</v>
      </c>
      <c r="FF152" s="31">
        <v>17228</v>
      </c>
      <c r="FG152" s="73"/>
      <c r="FI152" s="73"/>
      <c r="FJ152" s="73"/>
      <c r="FK152" s="73"/>
      <c r="FL152" s="73"/>
      <c r="FM152" s="73"/>
      <c r="FN152" s="73"/>
      <c r="FO152" s="73"/>
    </row>
    <row r="153" spans="1:171" x14ac:dyDescent="0.25">
      <c r="A153" s="36">
        <v>44621</v>
      </c>
      <c r="B153" s="31">
        <v>56</v>
      </c>
      <c r="C153" s="31">
        <v>5200</v>
      </c>
      <c r="D153" s="31">
        <v>1156</v>
      </c>
      <c r="E153" s="31">
        <v>590</v>
      </c>
      <c r="F153" s="31">
        <v>5256</v>
      </c>
      <c r="G153" s="31">
        <v>1746</v>
      </c>
      <c r="H153" s="31">
        <v>7002</v>
      </c>
      <c r="I153" s="31">
        <v>660</v>
      </c>
      <c r="J153" s="31">
        <v>979</v>
      </c>
      <c r="K153" s="31">
        <v>265</v>
      </c>
      <c r="L153" s="31">
        <v>495</v>
      </c>
      <c r="M153" s="31">
        <v>1639</v>
      </c>
      <c r="N153" s="31">
        <v>760</v>
      </c>
      <c r="O153" s="31">
        <v>2399</v>
      </c>
      <c r="P153" s="31">
        <v>276</v>
      </c>
      <c r="Q153" s="31">
        <v>6093</v>
      </c>
      <c r="R153" s="31">
        <v>703</v>
      </c>
      <c r="S153" s="31">
        <v>428</v>
      </c>
      <c r="T153" s="31">
        <v>6369</v>
      </c>
      <c r="U153" s="31">
        <v>1131</v>
      </c>
      <c r="V153" s="31">
        <v>7500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81</v>
      </c>
      <c r="AM153" s="31">
        <v>24</v>
      </c>
      <c r="AN153" s="31">
        <v>0</v>
      </c>
      <c r="AO153" s="31">
        <v>81</v>
      </c>
      <c r="AP153" s="31">
        <v>24</v>
      </c>
      <c r="AQ153" s="31">
        <v>105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191</v>
      </c>
      <c r="CD153" s="31">
        <v>0</v>
      </c>
      <c r="CE153" s="31">
        <v>408</v>
      </c>
      <c r="CF153" s="31">
        <v>191</v>
      </c>
      <c r="CG153" s="31">
        <v>599</v>
      </c>
      <c r="CH153" s="31">
        <v>839</v>
      </c>
      <c r="CI153" s="31">
        <v>2401</v>
      </c>
      <c r="CJ153" s="31">
        <v>180</v>
      </c>
      <c r="CK153" s="31">
        <v>0</v>
      </c>
      <c r="CL153" s="31">
        <v>3240</v>
      </c>
      <c r="CM153" s="31">
        <v>180</v>
      </c>
      <c r="CN153" s="31">
        <v>3420</v>
      </c>
      <c r="CO153" s="31">
        <v>0</v>
      </c>
      <c r="CP153" s="31">
        <v>244</v>
      </c>
      <c r="CQ153" s="31">
        <v>0</v>
      </c>
      <c r="CR153" s="31">
        <v>0</v>
      </c>
      <c r="CS153" s="31">
        <v>244</v>
      </c>
      <c r="CT153" s="31">
        <v>0</v>
      </c>
      <c r="CU153" s="31">
        <v>244</v>
      </c>
      <c r="CV153" s="31">
        <v>0</v>
      </c>
      <c r="CW153" s="31">
        <v>514</v>
      </c>
      <c r="CX153" s="31">
        <v>236</v>
      </c>
      <c r="CY153" s="31">
        <v>0</v>
      </c>
      <c r="CZ153" s="31">
        <v>514</v>
      </c>
      <c r="DA153" s="31">
        <v>236</v>
      </c>
      <c r="DB153" s="31">
        <v>750</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3</v>
      </c>
      <c r="EA153" s="31">
        <v>82</v>
      </c>
      <c r="EB153" s="31">
        <v>100</v>
      </c>
      <c r="EC153" s="31">
        <v>85</v>
      </c>
      <c r="ED153" s="31">
        <v>185</v>
      </c>
      <c r="EE153" s="31">
        <v>1831</v>
      </c>
      <c r="EF153" s="31">
        <v>14841</v>
      </c>
      <c r="EG153" s="31">
        <v>2304</v>
      </c>
      <c r="EH153" s="31">
        <v>1513</v>
      </c>
      <c r="EI153" s="31">
        <v>16672</v>
      </c>
      <c r="EJ153" s="31">
        <v>3817</v>
      </c>
      <c r="EK153" s="31">
        <v>20489</v>
      </c>
      <c r="EL153" s="31">
        <v>1922</v>
      </c>
      <c r="EM153" s="31">
        <v>17341</v>
      </c>
      <c r="EN153" s="31">
        <v>2894</v>
      </c>
      <c r="EO153" s="31">
        <v>1795</v>
      </c>
      <c r="EP153" s="31">
        <v>19263</v>
      </c>
      <c r="EQ153" s="31">
        <v>4689</v>
      </c>
      <c r="ER153" s="31">
        <v>23952</v>
      </c>
      <c r="ES153" s="31">
        <v>1922</v>
      </c>
      <c r="ET153" s="31">
        <v>18415</v>
      </c>
      <c r="EU153" s="31">
        <v>3753</v>
      </c>
      <c r="EV153" s="31">
        <v>1966</v>
      </c>
      <c r="EW153" s="31">
        <v>20337</v>
      </c>
      <c r="EX153" s="31">
        <v>5719</v>
      </c>
      <c r="EY153" s="31">
        <v>26056</v>
      </c>
      <c r="EZ153" s="31">
        <v>1922</v>
      </c>
      <c r="FA153" s="31">
        <v>18515</v>
      </c>
      <c r="FB153" s="31">
        <v>3756</v>
      </c>
      <c r="FC153" s="31">
        <v>2048</v>
      </c>
      <c r="FD153" s="31">
        <v>20437</v>
      </c>
      <c r="FE153" s="31">
        <v>5804</v>
      </c>
      <c r="FF153" s="31">
        <v>26241</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411</v>
      </c>
      <c r="Q154" s="31">
        <v>3969</v>
      </c>
      <c r="R154" s="31">
        <v>1326</v>
      </c>
      <c r="S154" s="31">
        <v>764</v>
      </c>
      <c r="T154" s="31">
        <v>4380</v>
      </c>
      <c r="U154" s="31">
        <v>2090</v>
      </c>
      <c r="V154" s="31">
        <v>6470</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42</v>
      </c>
      <c r="BW154" s="31">
        <v>42</v>
      </c>
      <c r="BX154" s="31">
        <v>248</v>
      </c>
      <c r="BY154" s="31">
        <v>84</v>
      </c>
      <c r="BZ154" s="31">
        <v>332</v>
      </c>
      <c r="CA154" s="31">
        <v>387</v>
      </c>
      <c r="CB154" s="31">
        <v>385</v>
      </c>
      <c r="CC154" s="31">
        <v>108</v>
      </c>
      <c r="CD154" s="31">
        <v>0</v>
      </c>
      <c r="CE154" s="31">
        <v>772</v>
      </c>
      <c r="CF154" s="31">
        <v>108</v>
      </c>
      <c r="CG154" s="31">
        <v>880</v>
      </c>
      <c r="CH154" s="31">
        <v>1741</v>
      </c>
      <c r="CI154" s="31">
        <v>1888</v>
      </c>
      <c r="CJ154" s="31">
        <v>32</v>
      </c>
      <c r="CK154" s="31">
        <v>0</v>
      </c>
      <c r="CL154" s="31">
        <v>3629</v>
      </c>
      <c r="CM154" s="31">
        <v>32</v>
      </c>
      <c r="CN154" s="31">
        <v>3661</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2632</v>
      </c>
      <c r="EF154" s="31">
        <v>9452</v>
      </c>
      <c r="EG154" s="31">
        <v>1853</v>
      </c>
      <c r="EH154" s="31">
        <v>1556</v>
      </c>
      <c r="EI154" s="31">
        <v>12084</v>
      </c>
      <c r="EJ154" s="31">
        <v>3409</v>
      </c>
      <c r="EK154" s="31">
        <v>15493</v>
      </c>
      <c r="EL154" s="31">
        <v>3019</v>
      </c>
      <c r="EM154" s="31">
        <v>11083</v>
      </c>
      <c r="EN154" s="31">
        <v>2670</v>
      </c>
      <c r="EO154" s="31">
        <v>1681</v>
      </c>
      <c r="EP154" s="31">
        <v>14102</v>
      </c>
      <c r="EQ154" s="31">
        <v>4351</v>
      </c>
      <c r="ER154" s="31">
        <v>18453</v>
      </c>
      <c r="ES154" s="31">
        <v>3019</v>
      </c>
      <c r="ET154" s="31">
        <v>11401</v>
      </c>
      <c r="EU154" s="31">
        <v>3590</v>
      </c>
      <c r="EV154" s="31">
        <v>2094</v>
      </c>
      <c r="EW154" s="31">
        <v>14420</v>
      </c>
      <c r="EX154" s="31">
        <v>5684</v>
      </c>
      <c r="EY154" s="31">
        <v>20104</v>
      </c>
      <c r="EZ154" s="31">
        <v>3019</v>
      </c>
      <c r="FA154" s="31">
        <v>11481</v>
      </c>
      <c r="FB154" s="31">
        <v>3590</v>
      </c>
      <c r="FC154" s="31">
        <v>2094</v>
      </c>
      <c r="FD154" s="31">
        <v>14500</v>
      </c>
      <c r="FE154" s="31">
        <v>5684</v>
      </c>
      <c r="FF154" s="31">
        <v>20184</v>
      </c>
      <c r="FG154" s="73"/>
      <c r="FI154" s="73"/>
      <c r="FJ154" s="73"/>
      <c r="FK154" s="73"/>
      <c r="FL154" s="73"/>
      <c r="FM154" s="73"/>
      <c r="FN154" s="73"/>
      <c r="FO154" s="73"/>
    </row>
    <row r="155" spans="1:171" x14ac:dyDescent="0.25">
      <c r="A155" s="36">
        <v>44682</v>
      </c>
      <c r="B155" s="31">
        <v>0</v>
      </c>
      <c r="C155" s="31">
        <v>750</v>
      </c>
      <c r="D155" s="31">
        <v>279</v>
      </c>
      <c r="E155" s="31">
        <v>175</v>
      </c>
      <c r="F155" s="31">
        <v>750</v>
      </c>
      <c r="G155" s="31">
        <v>454</v>
      </c>
      <c r="H155" s="31">
        <v>1204</v>
      </c>
      <c r="I155" s="31">
        <v>497</v>
      </c>
      <c r="J155" s="31">
        <v>695</v>
      </c>
      <c r="K155" s="31">
        <v>480</v>
      </c>
      <c r="L155" s="31">
        <v>95</v>
      </c>
      <c r="M155" s="31">
        <v>1192</v>
      </c>
      <c r="N155" s="31">
        <v>575</v>
      </c>
      <c r="O155" s="31">
        <v>1767</v>
      </c>
      <c r="P155" s="31">
        <v>632</v>
      </c>
      <c r="Q155" s="31">
        <v>4915</v>
      </c>
      <c r="R155" s="31">
        <v>1036</v>
      </c>
      <c r="S155" s="31">
        <v>583</v>
      </c>
      <c r="T155" s="31">
        <v>5547</v>
      </c>
      <c r="U155" s="31">
        <v>1619</v>
      </c>
      <c r="V155" s="31">
        <v>7166</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45</v>
      </c>
      <c r="AN155" s="31">
        <v>8</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323</v>
      </c>
      <c r="BW155" s="31">
        <v>0</v>
      </c>
      <c r="BX155" s="31">
        <v>193</v>
      </c>
      <c r="BY155" s="31">
        <v>323</v>
      </c>
      <c r="BZ155" s="31">
        <v>516</v>
      </c>
      <c r="CA155" s="31">
        <v>100</v>
      </c>
      <c r="CB155" s="31">
        <v>294</v>
      </c>
      <c r="CC155" s="31">
        <v>216</v>
      </c>
      <c r="CD155" s="31">
        <v>0</v>
      </c>
      <c r="CE155" s="31">
        <v>394</v>
      </c>
      <c r="CF155" s="31">
        <v>216</v>
      </c>
      <c r="CG155" s="31">
        <v>610</v>
      </c>
      <c r="CH155" s="31">
        <v>520</v>
      </c>
      <c r="CI155" s="31">
        <v>2456</v>
      </c>
      <c r="CJ155" s="31">
        <v>408</v>
      </c>
      <c r="CK155" s="31">
        <v>211</v>
      </c>
      <c r="CL155" s="31">
        <v>2976</v>
      </c>
      <c r="CM155" s="31">
        <v>619</v>
      </c>
      <c r="CN155" s="31">
        <v>3595</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9009</v>
      </c>
      <c r="EG155" s="31">
        <v>2526</v>
      </c>
      <c r="EH155" s="31">
        <v>1064</v>
      </c>
      <c r="EI155" s="31">
        <v>10658</v>
      </c>
      <c r="EJ155" s="31">
        <v>3590</v>
      </c>
      <c r="EK155" s="31">
        <v>14248</v>
      </c>
      <c r="EL155" s="31">
        <v>1749</v>
      </c>
      <c r="EM155" s="31">
        <v>11448</v>
      </c>
      <c r="EN155" s="31">
        <v>3384</v>
      </c>
      <c r="EO155" s="31">
        <v>1092</v>
      </c>
      <c r="EP155" s="31">
        <v>13197</v>
      </c>
      <c r="EQ155" s="31">
        <v>4476</v>
      </c>
      <c r="ER155" s="31">
        <v>17673</v>
      </c>
      <c r="ES155" s="31">
        <v>1769</v>
      </c>
      <c r="ET155" s="31">
        <v>12035</v>
      </c>
      <c r="EU155" s="31">
        <v>3704</v>
      </c>
      <c r="EV155" s="31">
        <v>1092</v>
      </c>
      <c r="EW155" s="31">
        <v>13804</v>
      </c>
      <c r="EX155" s="31">
        <v>4796</v>
      </c>
      <c r="EY155" s="31">
        <v>18600</v>
      </c>
      <c r="EZ155" s="31">
        <v>2889</v>
      </c>
      <c r="FA155" s="31">
        <v>12515</v>
      </c>
      <c r="FB155" s="31">
        <v>3704</v>
      </c>
      <c r="FC155" s="31">
        <v>1092</v>
      </c>
      <c r="FD155" s="31">
        <v>15404</v>
      </c>
      <c r="FE155" s="31">
        <v>4796</v>
      </c>
      <c r="FF155" s="31">
        <v>20200</v>
      </c>
      <c r="FG155" s="73"/>
      <c r="FI155" s="73"/>
      <c r="FJ155" s="73"/>
      <c r="FK155" s="73"/>
      <c r="FL155" s="73"/>
      <c r="FM155" s="73"/>
      <c r="FN155" s="73"/>
      <c r="FO155" s="73"/>
    </row>
    <row r="156" spans="1:171" x14ac:dyDescent="0.25">
      <c r="A156" s="36">
        <v>44713</v>
      </c>
      <c r="B156" s="31">
        <v>0</v>
      </c>
      <c r="C156" s="31">
        <v>833</v>
      </c>
      <c r="D156" s="31">
        <v>618</v>
      </c>
      <c r="E156" s="31">
        <v>216</v>
      </c>
      <c r="F156" s="31">
        <v>833</v>
      </c>
      <c r="G156" s="31">
        <v>834</v>
      </c>
      <c r="H156" s="31">
        <v>1667</v>
      </c>
      <c r="I156" s="31">
        <v>60</v>
      </c>
      <c r="J156" s="31">
        <v>1278</v>
      </c>
      <c r="K156" s="31">
        <v>153</v>
      </c>
      <c r="L156" s="31">
        <v>23</v>
      </c>
      <c r="M156" s="31">
        <v>1338</v>
      </c>
      <c r="N156" s="31">
        <v>176</v>
      </c>
      <c r="O156" s="31">
        <v>1514</v>
      </c>
      <c r="P156" s="31">
        <v>636</v>
      </c>
      <c r="Q156" s="31">
        <v>4784</v>
      </c>
      <c r="R156" s="31">
        <v>827</v>
      </c>
      <c r="S156" s="31">
        <v>450</v>
      </c>
      <c r="T156" s="31">
        <v>5420</v>
      </c>
      <c r="U156" s="31">
        <v>1277</v>
      </c>
      <c r="V156" s="31">
        <v>6697</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208</v>
      </c>
      <c r="BX156" s="31">
        <v>352</v>
      </c>
      <c r="BY156" s="31">
        <v>208</v>
      </c>
      <c r="BZ156" s="31">
        <v>560</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399</v>
      </c>
      <c r="DZ156" s="31">
        <v>0</v>
      </c>
      <c r="EA156" s="31">
        <v>0</v>
      </c>
      <c r="EB156" s="31">
        <v>399</v>
      </c>
      <c r="EC156" s="31">
        <v>0</v>
      </c>
      <c r="ED156" s="31">
        <v>399</v>
      </c>
      <c r="EE156" s="31">
        <v>1206</v>
      </c>
      <c r="EF156" s="31">
        <v>8394</v>
      </c>
      <c r="EG156" s="31">
        <v>1978</v>
      </c>
      <c r="EH156" s="31">
        <v>897</v>
      </c>
      <c r="EI156" s="31">
        <v>9600</v>
      </c>
      <c r="EJ156" s="31">
        <v>2875</v>
      </c>
      <c r="EK156" s="31">
        <v>12475</v>
      </c>
      <c r="EL156" s="31">
        <v>1625</v>
      </c>
      <c r="EM156" s="31">
        <v>9448</v>
      </c>
      <c r="EN156" s="31">
        <v>2560</v>
      </c>
      <c r="EO156" s="31">
        <v>1223</v>
      </c>
      <c r="EP156" s="31">
        <v>11073</v>
      </c>
      <c r="EQ156" s="31">
        <v>3783</v>
      </c>
      <c r="ER156" s="31">
        <v>14856</v>
      </c>
      <c r="ES156" s="31">
        <v>1625</v>
      </c>
      <c r="ET156" s="31">
        <v>9925</v>
      </c>
      <c r="EU156" s="31">
        <v>2987</v>
      </c>
      <c r="EV156" s="31">
        <v>1265</v>
      </c>
      <c r="EW156" s="31">
        <v>11550</v>
      </c>
      <c r="EX156" s="31">
        <v>4252</v>
      </c>
      <c r="EY156" s="31">
        <v>15802</v>
      </c>
      <c r="EZ156" s="31">
        <v>1625</v>
      </c>
      <c r="FA156" s="31">
        <v>10324</v>
      </c>
      <c r="FB156" s="31">
        <v>2987</v>
      </c>
      <c r="FC156" s="31">
        <v>1265</v>
      </c>
      <c r="FD156" s="31">
        <v>11949</v>
      </c>
      <c r="FE156" s="31">
        <v>4252</v>
      </c>
      <c r="FF156" s="31">
        <v>16201</v>
      </c>
      <c r="FG156" s="73"/>
      <c r="FI156" s="73"/>
      <c r="FJ156" s="73"/>
      <c r="FK156" s="73"/>
      <c r="FL156" s="73"/>
      <c r="FM156" s="73"/>
      <c r="FN156" s="73"/>
      <c r="FO156" s="73"/>
    </row>
    <row r="157" spans="1:171" x14ac:dyDescent="0.25">
      <c r="A157" s="36">
        <v>44743</v>
      </c>
      <c r="B157" s="31">
        <v>0</v>
      </c>
      <c r="C157" s="31">
        <v>1462</v>
      </c>
      <c r="D157" s="31">
        <v>409</v>
      </c>
      <c r="E157" s="31">
        <v>366</v>
      </c>
      <c r="F157" s="31">
        <v>1462</v>
      </c>
      <c r="G157" s="31">
        <v>775</v>
      </c>
      <c r="H157" s="31">
        <v>2237</v>
      </c>
      <c r="I157" s="31">
        <v>0</v>
      </c>
      <c r="J157" s="31">
        <v>334</v>
      </c>
      <c r="K157" s="31">
        <v>0</v>
      </c>
      <c r="L157" s="31">
        <v>0</v>
      </c>
      <c r="M157" s="31">
        <v>334</v>
      </c>
      <c r="N157" s="31">
        <v>0</v>
      </c>
      <c r="O157" s="31">
        <v>334</v>
      </c>
      <c r="P157" s="31">
        <v>39</v>
      </c>
      <c r="Q157" s="31">
        <v>3667</v>
      </c>
      <c r="R157" s="31">
        <v>1303</v>
      </c>
      <c r="S157" s="31">
        <v>441</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86</v>
      </c>
      <c r="AU157" s="31">
        <v>2</v>
      </c>
      <c r="AV157" s="31">
        <v>200</v>
      </c>
      <c r="AW157" s="31">
        <v>88</v>
      </c>
      <c r="AX157" s="31">
        <v>288</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305</v>
      </c>
      <c r="CI157" s="31">
        <v>1509</v>
      </c>
      <c r="CJ157" s="31">
        <v>240</v>
      </c>
      <c r="CK157" s="31">
        <v>558</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344</v>
      </c>
      <c r="EF157" s="31">
        <v>6972</v>
      </c>
      <c r="EG157" s="31">
        <v>1952</v>
      </c>
      <c r="EH157" s="31">
        <v>1365</v>
      </c>
      <c r="EI157" s="31">
        <v>7316</v>
      </c>
      <c r="EJ157" s="31">
        <v>3317</v>
      </c>
      <c r="EK157" s="31">
        <v>10633</v>
      </c>
      <c r="EL157" s="31">
        <v>584</v>
      </c>
      <c r="EM157" s="31">
        <v>8596</v>
      </c>
      <c r="EN157" s="31">
        <v>2249</v>
      </c>
      <c r="EO157" s="31">
        <v>1583</v>
      </c>
      <c r="EP157" s="31">
        <v>9180</v>
      </c>
      <c r="EQ157" s="31">
        <v>3832</v>
      </c>
      <c r="ER157" s="31">
        <v>13012</v>
      </c>
      <c r="ES157" s="31">
        <v>584</v>
      </c>
      <c r="ET157" s="31">
        <v>9542</v>
      </c>
      <c r="EU157" s="31">
        <v>2781</v>
      </c>
      <c r="EV157" s="31">
        <v>1623</v>
      </c>
      <c r="EW157" s="31">
        <v>10126</v>
      </c>
      <c r="EX157" s="31">
        <v>4404</v>
      </c>
      <c r="EY157" s="31">
        <v>14530</v>
      </c>
      <c r="EZ157" s="31">
        <v>584</v>
      </c>
      <c r="FA157" s="31">
        <v>9542</v>
      </c>
      <c r="FB157" s="31">
        <v>2809</v>
      </c>
      <c r="FC157" s="31">
        <v>1623</v>
      </c>
      <c r="FD157" s="31">
        <v>10126</v>
      </c>
      <c r="FE157" s="31">
        <v>4432</v>
      </c>
      <c r="FF157" s="31">
        <v>14558</v>
      </c>
      <c r="FG157" s="73"/>
      <c r="FI157" s="73"/>
      <c r="FJ157" s="73"/>
      <c r="FK157" s="73"/>
      <c r="FL157" s="73"/>
      <c r="FM157" s="73"/>
      <c r="FN157" s="73"/>
      <c r="FO157" s="73"/>
    </row>
    <row r="158" spans="1:171" x14ac:dyDescent="0.25">
      <c r="A158" s="36">
        <v>44774</v>
      </c>
      <c r="B158" s="31">
        <v>0</v>
      </c>
      <c r="C158" s="31">
        <v>654</v>
      </c>
      <c r="D158" s="31">
        <v>689</v>
      </c>
      <c r="E158" s="31">
        <v>520</v>
      </c>
      <c r="F158" s="31">
        <v>654</v>
      </c>
      <c r="G158" s="31">
        <v>1209</v>
      </c>
      <c r="H158" s="31">
        <v>1863</v>
      </c>
      <c r="I158" s="31">
        <v>60</v>
      </c>
      <c r="J158" s="31">
        <v>1723</v>
      </c>
      <c r="K158" s="31">
        <v>27</v>
      </c>
      <c r="L158" s="31">
        <v>45</v>
      </c>
      <c r="M158" s="31">
        <v>1783</v>
      </c>
      <c r="N158" s="31">
        <v>72</v>
      </c>
      <c r="O158" s="31">
        <v>1855</v>
      </c>
      <c r="P158" s="31">
        <v>140</v>
      </c>
      <c r="Q158" s="31">
        <v>3157</v>
      </c>
      <c r="R158" s="31">
        <v>1108</v>
      </c>
      <c r="S158" s="31">
        <v>470</v>
      </c>
      <c r="T158" s="31">
        <v>3297</v>
      </c>
      <c r="U158" s="31">
        <v>1578</v>
      </c>
      <c r="V158" s="31">
        <v>4875</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550</v>
      </c>
      <c r="CI158" s="31">
        <v>1292</v>
      </c>
      <c r="CJ158" s="31">
        <v>324</v>
      </c>
      <c r="CK158" s="31">
        <v>0</v>
      </c>
      <c r="CL158" s="31">
        <v>1842</v>
      </c>
      <c r="CM158" s="31">
        <v>324</v>
      </c>
      <c r="CN158" s="31">
        <v>2166</v>
      </c>
      <c r="CO158" s="31">
        <v>0</v>
      </c>
      <c r="CP158" s="31">
        <v>94</v>
      </c>
      <c r="CQ158" s="31">
        <v>0</v>
      </c>
      <c r="CR158" s="31">
        <v>0</v>
      </c>
      <c r="CS158" s="31">
        <v>94</v>
      </c>
      <c r="CT158" s="31">
        <v>0</v>
      </c>
      <c r="CU158" s="31">
        <v>94</v>
      </c>
      <c r="CV158" s="31">
        <v>0</v>
      </c>
      <c r="CW158" s="31">
        <v>537</v>
      </c>
      <c r="CX158" s="31">
        <v>24</v>
      </c>
      <c r="CY158" s="31">
        <v>0</v>
      </c>
      <c r="CZ158" s="31">
        <v>537</v>
      </c>
      <c r="DA158" s="31">
        <v>24</v>
      </c>
      <c r="DB158" s="31">
        <v>561</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57</v>
      </c>
      <c r="DT158" s="31">
        <v>69</v>
      </c>
      <c r="DU158" s="31">
        <v>207</v>
      </c>
      <c r="DV158" s="31">
        <v>126</v>
      </c>
      <c r="DW158" s="31">
        <v>333</v>
      </c>
      <c r="DX158" s="31">
        <v>0</v>
      </c>
      <c r="DY158" s="31">
        <v>80</v>
      </c>
      <c r="DZ158" s="31">
        <v>0</v>
      </c>
      <c r="EA158" s="31">
        <v>0</v>
      </c>
      <c r="EB158" s="31">
        <v>80</v>
      </c>
      <c r="EC158" s="31">
        <v>0</v>
      </c>
      <c r="ED158" s="31">
        <v>80</v>
      </c>
      <c r="EE158" s="31">
        <v>750</v>
      </c>
      <c r="EF158" s="31">
        <v>7124</v>
      </c>
      <c r="EG158" s="31">
        <v>2148</v>
      </c>
      <c r="EH158" s="31">
        <v>1035</v>
      </c>
      <c r="EI158" s="31">
        <v>7874</v>
      </c>
      <c r="EJ158" s="31">
        <v>3183</v>
      </c>
      <c r="EK158" s="31">
        <v>11057</v>
      </c>
      <c r="EL158" s="31">
        <v>810</v>
      </c>
      <c r="EM158" s="31">
        <v>8871</v>
      </c>
      <c r="EN158" s="31">
        <v>2645</v>
      </c>
      <c r="EO158" s="31">
        <v>1213</v>
      </c>
      <c r="EP158" s="31">
        <v>9681</v>
      </c>
      <c r="EQ158" s="31">
        <v>3858</v>
      </c>
      <c r="ER158" s="31">
        <v>13539</v>
      </c>
      <c r="ES158" s="31">
        <v>810</v>
      </c>
      <c r="ET158" s="31">
        <v>9769</v>
      </c>
      <c r="EU158" s="31">
        <v>2857</v>
      </c>
      <c r="EV158" s="31">
        <v>1282</v>
      </c>
      <c r="EW158" s="31">
        <v>10579</v>
      </c>
      <c r="EX158" s="31">
        <v>4139</v>
      </c>
      <c r="EY158" s="31">
        <v>14718</v>
      </c>
      <c r="EZ158" s="31">
        <v>810</v>
      </c>
      <c r="FA158" s="31">
        <v>9849</v>
      </c>
      <c r="FB158" s="31">
        <v>2857</v>
      </c>
      <c r="FC158" s="31">
        <v>1282</v>
      </c>
      <c r="FD158" s="31">
        <v>10659</v>
      </c>
      <c r="FE158" s="31">
        <v>4139</v>
      </c>
      <c r="FF158" s="31">
        <v>14798</v>
      </c>
      <c r="FG158" s="73"/>
      <c r="FI158" s="73"/>
      <c r="FJ158" s="73"/>
      <c r="FK158" s="73"/>
      <c r="FL158" s="73"/>
      <c r="FM158" s="73"/>
      <c r="FN158" s="73"/>
      <c r="FO158" s="73"/>
    </row>
    <row r="159" spans="1:171" x14ac:dyDescent="0.25">
      <c r="A159" s="36">
        <v>44805</v>
      </c>
      <c r="B159" s="31">
        <v>0</v>
      </c>
      <c r="C159" s="31">
        <v>2411</v>
      </c>
      <c r="D159" s="31">
        <v>382</v>
      </c>
      <c r="E159" s="31">
        <v>653</v>
      </c>
      <c r="F159" s="31">
        <v>2411</v>
      </c>
      <c r="G159" s="31">
        <v>1035</v>
      </c>
      <c r="H159" s="31">
        <v>3446</v>
      </c>
      <c r="I159" s="31">
        <v>80</v>
      </c>
      <c r="J159" s="31">
        <v>640</v>
      </c>
      <c r="K159" s="31">
        <v>226</v>
      </c>
      <c r="L159" s="31">
        <v>154</v>
      </c>
      <c r="M159" s="31">
        <v>720</v>
      </c>
      <c r="N159" s="31">
        <v>380</v>
      </c>
      <c r="O159" s="31">
        <v>1100</v>
      </c>
      <c r="P159" s="31">
        <v>0</v>
      </c>
      <c r="Q159" s="31">
        <v>4316</v>
      </c>
      <c r="R159" s="31">
        <v>676</v>
      </c>
      <c r="S159" s="31">
        <v>447</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8519</v>
      </c>
      <c r="EG159" s="31">
        <v>1307</v>
      </c>
      <c r="EH159" s="31">
        <v>1314</v>
      </c>
      <c r="EI159" s="31">
        <v>8791</v>
      </c>
      <c r="EJ159" s="31">
        <v>2621</v>
      </c>
      <c r="EK159" s="31">
        <v>11412</v>
      </c>
      <c r="EL159" s="31">
        <v>638</v>
      </c>
      <c r="EM159" s="31">
        <v>10650</v>
      </c>
      <c r="EN159" s="31">
        <v>1629</v>
      </c>
      <c r="EO159" s="31">
        <v>1695</v>
      </c>
      <c r="EP159" s="31">
        <v>11288</v>
      </c>
      <c r="EQ159" s="31">
        <v>3324</v>
      </c>
      <c r="ER159" s="31">
        <v>14612</v>
      </c>
      <c r="ES159" s="31">
        <v>638</v>
      </c>
      <c r="ET159" s="31">
        <v>11960</v>
      </c>
      <c r="EU159" s="31">
        <v>1918</v>
      </c>
      <c r="EV159" s="31">
        <v>1715</v>
      </c>
      <c r="EW159" s="31">
        <v>12598</v>
      </c>
      <c r="EX159" s="31">
        <v>3633</v>
      </c>
      <c r="EY159" s="31">
        <v>16231</v>
      </c>
      <c r="EZ159" s="31">
        <v>638</v>
      </c>
      <c r="FA159" s="31">
        <v>12052</v>
      </c>
      <c r="FB159" s="31">
        <v>1918</v>
      </c>
      <c r="FC159" s="31">
        <v>1715</v>
      </c>
      <c r="FD159" s="31">
        <v>12690</v>
      </c>
      <c r="FE159" s="31">
        <v>3633</v>
      </c>
      <c r="FF159" s="31">
        <v>16323</v>
      </c>
      <c r="FG159" s="73"/>
      <c r="FI159" s="73"/>
      <c r="FJ159" s="73"/>
      <c r="FK159" s="73"/>
      <c r="FL159" s="73"/>
      <c r="FM159" s="73"/>
      <c r="FN159" s="73"/>
      <c r="FO159" s="73"/>
    </row>
    <row r="160" spans="1:171" x14ac:dyDescent="0.25">
      <c r="A160" s="36">
        <v>44835</v>
      </c>
      <c r="B160" s="31">
        <v>0</v>
      </c>
      <c r="C160" s="31">
        <v>1068</v>
      </c>
      <c r="D160" s="31">
        <v>402</v>
      </c>
      <c r="E160" s="31">
        <v>618</v>
      </c>
      <c r="F160" s="31">
        <v>1068</v>
      </c>
      <c r="G160" s="31">
        <v>1020</v>
      </c>
      <c r="H160" s="31">
        <v>2088</v>
      </c>
      <c r="I160" s="31">
        <v>40</v>
      </c>
      <c r="J160" s="31">
        <v>1215</v>
      </c>
      <c r="K160" s="31">
        <v>0</v>
      </c>
      <c r="L160" s="31">
        <v>0</v>
      </c>
      <c r="M160" s="31">
        <v>1255</v>
      </c>
      <c r="N160" s="31">
        <v>0</v>
      </c>
      <c r="O160" s="31">
        <v>1255</v>
      </c>
      <c r="P160" s="31">
        <v>156</v>
      </c>
      <c r="Q160" s="31">
        <v>5310</v>
      </c>
      <c r="R160" s="31">
        <v>596</v>
      </c>
      <c r="S160" s="31">
        <v>465</v>
      </c>
      <c r="T160" s="31">
        <v>5466</v>
      </c>
      <c r="U160" s="31">
        <v>1061</v>
      </c>
      <c r="V160" s="31">
        <v>6527</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55</v>
      </c>
      <c r="BH160" s="31">
        <v>0</v>
      </c>
      <c r="BI160" s="31">
        <v>0</v>
      </c>
      <c r="BJ160" s="31">
        <v>55</v>
      </c>
      <c r="BK160" s="31">
        <v>0</v>
      </c>
      <c r="BL160" s="31">
        <v>55</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24</v>
      </c>
      <c r="CD160" s="31">
        <v>234</v>
      </c>
      <c r="CE160" s="31">
        <v>426</v>
      </c>
      <c r="CF160" s="31">
        <v>258</v>
      </c>
      <c r="CG160" s="31">
        <v>684</v>
      </c>
      <c r="CH160" s="31">
        <v>544</v>
      </c>
      <c r="CI160" s="31">
        <v>1167</v>
      </c>
      <c r="CJ160" s="31">
        <v>0</v>
      </c>
      <c r="CK160" s="31">
        <v>175</v>
      </c>
      <c r="CL160" s="31">
        <v>1711</v>
      </c>
      <c r="CM160" s="31">
        <v>175</v>
      </c>
      <c r="CN160" s="31">
        <v>1886</v>
      </c>
      <c r="CO160" s="31">
        <v>0</v>
      </c>
      <c r="CP160" s="31">
        <v>52</v>
      </c>
      <c r="CQ160" s="31">
        <v>0</v>
      </c>
      <c r="CR160" s="31">
        <v>28</v>
      </c>
      <c r="CS160" s="31">
        <v>52</v>
      </c>
      <c r="CT160" s="31">
        <v>28</v>
      </c>
      <c r="CU160" s="31">
        <v>80</v>
      </c>
      <c r="CV160" s="31">
        <v>0</v>
      </c>
      <c r="CW160" s="31">
        <v>146</v>
      </c>
      <c r="CX160" s="31">
        <v>10</v>
      </c>
      <c r="CY160" s="31">
        <v>0</v>
      </c>
      <c r="CZ160" s="31">
        <v>146</v>
      </c>
      <c r="DA160" s="31">
        <v>10</v>
      </c>
      <c r="DB160" s="31">
        <v>156</v>
      </c>
      <c r="DC160" s="31">
        <v>0</v>
      </c>
      <c r="DD160" s="31">
        <v>220</v>
      </c>
      <c r="DE160" s="31">
        <v>51</v>
      </c>
      <c r="DF160" s="31">
        <v>14</v>
      </c>
      <c r="DG160" s="31">
        <v>220</v>
      </c>
      <c r="DH160" s="31">
        <v>65</v>
      </c>
      <c r="DI160" s="31">
        <v>285</v>
      </c>
      <c r="DJ160" s="31">
        <v>0</v>
      </c>
      <c r="DK160" s="31">
        <v>0</v>
      </c>
      <c r="DL160" s="31">
        <v>277</v>
      </c>
      <c r="DM160" s="31">
        <v>88</v>
      </c>
      <c r="DN160" s="31">
        <v>0</v>
      </c>
      <c r="DO160" s="31">
        <v>365</v>
      </c>
      <c r="DP160" s="31">
        <v>365</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740</v>
      </c>
      <c r="EF160" s="31">
        <v>9547</v>
      </c>
      <c r="EG160" s="31">
        <v>1182</v>
      </c>
      <c r="EH160" s="31">
        <v>1286</v>
      </c>
      <c r="EI160" s="31">
        <v>10287</v>
      </c>
      <c r="EJ160" s="31">
        <v>2468</v>
      </c>
      <c r="EK160" s="31">
        <v>12755</v>
      </c>
      <c r="EL160" s="31">
        <v>820</v>
      </c>
      <c r="EM160" s="31">
        <v>11428</v>
      </c>
      <c r="EN160" s="31">
        <v>1875</v>
      </c>
      <c r="EO160" s="31">
        <v>1616</v>
      </c>
      <c r="EP160" s="31">
        <v>12248</v>
      </c>
      <c r="EQ160" s="31">
        <v>3491</v>
      </c>
      <c r="ER160" s="31">
        <v>15739</v>
      </c>
      <c r="ES160" s="31">
        <v>820</v>
      </c>
      <c r="ET160" s="31">
        <v>11846</v>
      </c>
      <c r="EU160" s="31">
        <v>2372</v>
      </c>
      <c r="EV160" s="31">
        <v>1809</v>
      </c>
      <c r="EW160" s="31">
        <v>12666</v>
      </c>
      <c r="EX160" s="31">
        <v>4181</v>
      </c>
      <c r="EY160" s="31">
        <v>16847</v>
      </c>
      <c r="EZ160" s="31">
        <v>820</v>
      </c>
      <c r="FA160" s="31">
        <v>11886</v>
      </c>
      <c r="FB160" s="31">
        <v>2372</v>
      </c>
      <c r="FC160" s="31">
        <v>1809</v>
      </c>
      <c r="FD160" s="31">
        <v>12706</v>
      </c>
      <c r="FE160" s="31">
        <v>4181</v>
      </c>
      <c r="FF160" s="31">
        <v>16887</v>
      </c>
      <c r="FG160" s="73"/>
      <c r="FI160" s="73"/>
      <c r="FJ160" s="73"/>
      <c r="FK160" s="73"/>
      <c r="FL160" s="73"/>
      <c r="FM160" s="73"/>
      <c r="FN160" s="73"/>
      <c r="FO160" s="73"/>
    </row>
    <row r="161" spans="1:171" x14ac:dyDescent="0.25">
      <c r="A161" s="36">
        <v>44866</v>
      </c>
      <c r="B161" s="31">
        <v>0</v>
      </c>
      <c r="C161" s="31">
        <v>1060</v>
      </c>
      <c r="D161" s="31">
        <v>312</v>
      </c>
      <c r="E161" s="31">
        <v>313</v>
      </c>
      <c r="F161" s="31">
        <v>1060</v>
      </c>
      <c r="G161" s="31">
        <v>625</v>
      </c>
      <c r="H161" s="31">
        <v>1685</v>
      </c>
      <c r="I161" s="31">
        <v>40</v>
      </c>
      <c r="J161" s="31">
        <v>2228</v>
      </c>
      <c r="K161" s="31">
        <v>28</v>
      </c>
      <c r="L161" s="31">
        <v>49</v>
      </c>
      <c r="M161" s="31">
        <v>2268</v>
      </c>
      <c r="N161" s="31">
        <v>77</v>
      </c>
      <c r="O161" s="31">
        <v>2345</v>
      </c>
      <c r="P161" s="31">
        <v>0</v>
      </c>
      <c r="Q161" s="31">
        <v>4332</v>
      </c>
      <c r="R161" s="31">
        <v>874</v>
      </c>
      <c r="S161" s="31">
        <v>521</v>
      </c>
      <c r="T161" s="31">
        <v>4332</v>
      </c>
      <c r="U161" s="31">
        <v>1395</v>
      </c>
      <c r="V161" s="31">
        <v>5727</v>
      </c>
      <c r="W161" s="31">
        <v>0</v>
      </c>
      <c r="X161" s="31">
        <v>527</v>
      </c>
      <c r="Y161" s="31">
        <v>57</v>
      </c>
      <c r="Z161" s="31">
        <v>257</v>
      </c>
      <c r="AA161" s="31">
        <v>527</v>
      </c>
      <c r="AB161" s="31">
        <v>314</v>
      </c>
      <c r="AC161" s="31">
        <v>841</v>
      </c>
      <c r="AD161" s="31">
        <v>0</v>
      </c>
      <c r="AE161" s="31">
        <v>48</v>
      </c>
      <c r="AF161" s="31">
        <v>44</v>
      </c>
      <c r="AG161" s="31">
        <v>0</v>
      </c>
      <c r="AH161" s="31">
        <v>48</v>
      </c>
      <c r="AI161" s="31">
        <v>44</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53</v>
      </c>
      <c r="CI161" s="31">
        <v>1738</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40</v>
      </c>
      <c r="CX161" s="31">
        <v>127</v>
      </c>
      <c r="CY161" s="31">
        <v>0</v>
      </c>
      <c r="CZ161" s="31">
        <v>580</v>
      </c>
      <c r="DA161" s="31">
        <v>127</v>
      </c>
      <c r="DB161" s="31">
        <v>707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143</v>
      </c>
      <c r="DT161" s="31">
        <v>132</v>
      </c>
      <c r="DU161" s="31">
        <v>0</v>
      </c>
      <c r="DV161" s="31">
        <v>275</v>
      </c>
      <c r="DW161" s="31">
        <v>275</v>
      </c>
      <c r="DX161" s="31">
        <v>0</v>
      </c>
      <c r="DY161" s="31">
        <v>20</v>
      </c>
      <c r="DZ161" s="31">
        <v>0</v>
      </c>
      <c r="EA161" s="31">
        <v>0</v>
      </c>
      <c r="EB161" s="31">
        <v>20</v>
      </c>
      <c r="EC161" s="31">
        <v>0</v>
      </c>
      <c r="ED161" s="31">
        <v>20</v>
      </c>
      <c r="EE161" s="31">
        <v>93</v>
      </c>
      <c r="EF161" s="31">
        <v>9398</v>
      </c>
      <c r="EG161" s="31">
        <v>1837</v>
      </c>
      <c r="EH161" s="31">
        <v>922</v>
      </c>
      <c r="EI161" s="31">
        <v>9491</v>
      </c>
      <c r="EJ161" s="31">
        <v>2759</v>
      </c>
      <c r="EK161" s="31">
        <v>12250</v>
      </c>
      <c r="EL161" s="31">
        <v>501</v>
      </c>
      <c r="EM161" s="31">
        <v>10604</v>
      </c>
      <c r="EN161" s="31">
        <v>2024</v>
      </c>
      <c r="EO161" s="31">
        <v>1248</v>
      </c>
      <c r="EP161" s="31">
        <v>11105</v>
      </c>
      <c r="EQ161" s="31">
        <v>3272</v>
      </c>
      <c r="ER161" s="31">
        <v>14377</v>
      </c>
      <c r="ES161" s="31">
        <v>1089</v>
      </c>
      <c r="ET161" s="31">
        <v>10801</v>
      </c>
      <c r="EU161" s="31">
        <v>2625</v>
      </c>
      <c r="EV161" s="31">
        <v>1581</v>
      </c>
      <c r="EW161" s="31">
        <v>11890</v>
      </c>
      <c r="EX161" s="31">
        <v>4206</v>
      </c>
      <c r="EY161" s="31">
        <v>16096</v>
      </c>
      <c r="EZ161" s="31">
        <v>1089</v>
      </c>
      <c r="FA161" s="31">
        <v>10821</v>
      </c>
      <c r="FB161" s="31">
        <v>2625</v>
      </c>
      <c r="FC161" s="31">
        <v>1581</v>
      </c>
      <c r="FD161" s="31">
        <v>11910</v>
      </c>
      <c r="FE161" s="31">
        <v>4206</v>
      </c>
      <c r="FF161" s="31">
        <v>16116</v>
      </c>
      <c r="FG161" s="73"/>
      <c r="FI161" s="73"/>
      <c r="FJ161" s="73"/>
      <c r="FK161" s="73"/>
      <c r="FL161" s="73"/>
      <c r="FM161" s="73"/>
      <c r="FN161" s="73"/>
      <c r="FO161" s="73"/>
    </row>
    <row r="162" spans="1:171" x14ac:dyDescent="0.25">
      <c r="A162" s="36">
        <v>44896</v>
      </c>
      <c r="B162" s="31">
        <v>0</v>
      </c>
      <c r="C162" s="31">
        <v>622</v>
      </c>
      <c r="D162" s="31">
        <v>317</v>
      </c>
      <c r="E162" s="31">
        <v>288</v>
      </c>
      <c r="F162" s="31">
        <v>622</v>
      </c>
      <c r="G162" s="31">
        <v>605</v>
      </c>
      <c r="H162" s="31">
        <v>1227</v>
      </c>
      <c r="I162" s="31">
        <v>40</v>
      </c>
      <c r="J162" s="31">
        <v>118</v>
      </c>
      <c r="K162" s="31">
        <v>118</v>
      </c>
      <c r="L162" s="31">
        <v>2</v>
      </c>
      <c r="M162" s="31">
        <v>158</v>
      </c>
      <c r="N162" s="31">
        <v>120</v>
      </c>
      <c r="O162" s="31">
        <v>278</v>
      </c>
      <c r="P162" s="31">
        <v>132</v>
      </c>
      <c r="Q162" s="31">
        <v>3307</v>
      </c>
      <c r="R162" s="31">
        <v>562</v>
      </c>
      <c r="S162" s="31">
        <v>352</v>
      </c>
      <c r="T162" s="31">
        <v>3439</v>
      </c>
      <c r="U162" s="31">
        <v>914</v>
      </c>
      <c r="V162" s="31">
        <v>4353</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1017</v>
      </c>
      <c r="CJ162" s="31">
        <v>364</v>
      </c>
      <c r="CK162" s="31">
        <v>0</v>
      </c>
      <c r="CL162" s="31">
        <v>1717</v>
      </c>
      <c r="CM162" s="31">
        <v>364</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5064</v>
      </c>
      <c r="EG162" s="31">
        <v>1361</v>
      </c>
      <c r="EH162" s="31">
        <v>666</v>
      </c>
      <c r="EI162" s="31">
        <v>5936</v>
      </c>
      <c r="EJ162" s="31">
        <v>2027</v>
      </c>
      <c r="EK162" s="31">
        <v>7963</v>
      </c>
      <c r="EL162" s="31">
        <v>1052</v>
      </c>
      <c r="EM162" s="31">
        <v>5888</v>
      </c>
      <c r="EN162" s="31">
        <v>2101</v>
      </c>
      <c r="EO162" s="31">
        <v>1125</v>
      </c>
      <c r="EP162" s="31">
        <v>6940</v>
      </c>
      <c r="EQ162" s="31">
        <v>3226</v>
      </c>
      <c r="ER162" s="31">
        <v>10166</v>
      </c>
      <c r="ES162" s="31">
        <v>1255</v>
      </c>
      <c r="ET162" s="31">
        <v>6241</v>
      </c>
      <c r="EU162" s="31">
        <v>2706</v>
      </c>
      <c r="EV162" s="31">
        <v>1280</v>
      </c>
      <c r="EW162" s="31">
        <v>7496</v>
      </c>
      <c r="EX162" s="31">
        <v>3986</v>
      </c>
      <c r="EY162" s="31">
        <v>11482</v>
      </c>
      <c r="EZ162" s="31">
        <v>1255</v>
      </c>
      <c r="FA162" s="31">
        <v>6281</v>
      </c>
      <c r="FB162" s="31">
        <v>2706</v>
      </c>
      <c r="FC162" s="31">
        <v>1280</v>
      </c>
      <c r="FD162" s="31">
        <v>7536</v>
      </c>
      <c r="FE162" s="31">
        <v>3986</v>
      </c>
      <c r="FF162" s="31">
        <v>11522</v>
      </c>
      <c r="FG162" s="73"/>
      <c r="FI162" s="73"/>
      <c r="FJ162" s="73"/>
      <c r="FK162" s="73"/>
      <c r="FL162" s="73"/>
      <c r="FM162" s="73"/>
      <c r="FN162" s="73"/>
      <c r="FO162" s="73"/>
    </row>
    <row r="163" spans="1:171" x14ac:dyDescent="0.25">
      <c r="A163" s="36">
        <v>44927</v>
      </c>
      <c r="B163" s="31">
        <v>0</v>
      </c>
      <c r="C163" s="31">
        <v>628</v>
      </c>
      <c r="D163" s="31">
        <v>554</v>
      </c>
      <c r="E163" s="31">
        <v>37</v>
      </c>
      <c r="F163" s="31">
        <v>628</v>
      </c>
      <c r="G163" s="31">
        <v>591</v>
      </c>
      <c r="H163" s="31">
        <v>1219</v>
      </c>
      <c r="I163" s="31">
        <v>384</v>
      </c>
      <c r="J163" s="31">
        <v>907</v>
      </c>
      <c r="K163" s="31">
        <v>337</v>
      </c>
      <c r="L163" s="31">
        <v>0</v>
      </c>
      <c r="M163" s="31">
        <v>1291</v>
      </c>
      <c r="N163" s="31">
        <v>337</v>
      </c>
      <c r="O163" s="31">
        <v>1628</v>
      </c>
      <c r="P163" s="31">
        <v>64</v>
      </c>
      <c r="Q163" s="31">
        <v>3158</v>
      </c>
      <c r="R163" s="31">
        <v>667</v>
      </c>
      <c r="S163" s="31">
        <v>19</v>
      </c>
      <c r="T163" s="31">
        <v>3222</v>
      </c>
      <c r="U163" s="31">
        <v>686</v>
      </c>
      <c r="V163" s="31">
        <v>3908</v>
      </c>
      <c r="W163" s="31">
        <v>0</v>
      </c>
      <c r="X163" s="31">
        <v>781</v>
      </c>
      <c r="Y163" s="31">
        <v>0</v>
      </c>
      <c r="Z163" s="31">
        <v>47</v>
      </c>
      <c r="AA163" s="31">
        <v>781</v>
      </c>
      <c r="AB163" s="31">
        <v>47</v>
      </c>
      <c r="AC163" s="31">
        <v>828</v>
      </c>
      <c r="AD163" s="31">
        <v>6</v>
      </c>
      <c r="AE163" s="31">
        <v>0</v>
      </c>
      <c r="AF163" s="31">
        <v>69</v>
      </c>
      <c r="AG163" s="31">
        <v>9</v>
      </c>
      <c r="AH163" s="31">
        <v>6</v>
      </c>
      <c r="AI163" s="31">
        <v>78</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142</v>
      </c>
      <c r="BH163" s="31">
        <v>0</v>
      </c>
      <c r="BI163" s="31">
        <v>0</v>
      </c>
      <c r="BJ163" s="31">
        <v>142</v>
      </c>
      <c r="BK163" s="31">
        <v>0</v>
      </c>
      <c r="BL163" s="31">
        <v>142</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425</v>
      </c>
      <c r="CJ163" s="31">
        <v>164</v>
      </c>
      <c r="CK163" s="31">
        <v>280</v>
      </c>
      <c r="CL163" s="31">
        <v>425</v>
      </c>
      <c r="CM163" s="31">
        <v>444</v>
      </c>
      <c r="CN163" s="31">
        <v>869</v>
      </c>
      <c r="CO163" s="31">
        <v>0</v>
      </c>
      <c r="CP163" s="31">
        <v>44</v>
      </c>
      <c r="CQ163" s="31">
        <v>0</v>
      </c>
      <c r="CR163" s="31">
        <v>0</v>
      </c>
      <c r="CS163" s="31">
        <v>44</v>
      </c>
      <c r="CT163" s="31">
        <v>0</v>
      </c>
      <c r="CU163" s="31">
        <v>44</v>
      </c>
      <c r="CV163" s="31">
        <v>0</v>
      </c>
      <c r="CW163" s="31">
        <v>720</v>
      </c>
      <c r="CX163" s="31">
        <v>0</v>
      </c>
      <c r="CY163" s="31">
        <v>20</v>
      </c>
      <c r="CZ163" s="31">
        <v>720</v>
      </c>
      <c r="DA163" s="31">
        <v>20</v>
      </c>
      <c r="DB163" s="31">
        <v>740</v>
      </c>
      <c r="DC163" s="31">
        <v>0</v>
      </c>
      <c r="DD163" s="31">
        <v>20</v>
      </c>
      <c r="DE163" s="31">
        <v>12</v>
      </c>
      <c r="DF163" s="31">
        <v>0</v>
      </c>
      <c r="DG163" s="31">
        <v>20</v>
      </c>
      <c r="DH163" s="31">
        <v>12</v>
      </c>
      <c r="DI163" s="31">
        <v>32</v>
      </c>
      <c r="DJ163" s="31">
        <v>256</v>
      </c>
      <c r="DK163" s="31">
        <v>192</v>
      </c>
      <c r="DL163" s="31">
        <v>0</v>
      </c>
      <c r="DM163" s="31">
        <v>43</v>
      </c>
      <c r="DN163" s="31">
        <v>448</v>
      </c>
      <c r="DO163" s="31">
        <v>43</v>
      </c>
      <c r="DP163" s="31">
        <v>491</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5310</v>
      </c>
      <c r="EG163" s="31">
        <v>1868</v>
      </c>
      <c r="EH163" s="31">
        <v>336</v>
      </c>
      <c r="EI163" s="31">
        <v>5788</v>
      </c>
      <c r="EJ163" s="31">
        <v>2204</v>
      </c>
      <c r="EK163" s="31">
        <v>7992</v>
      </c>
      <c r="EL163" s="31">
        <v>586</v>
      </c>
      <c r="EM163" s="31">
        <v>6762</v>
      </c>
      <c r="EN163" s="31">
        <v>2042</v>
      </c>
      <c r="EO163" s="31">
        <v>398</v>
      </c>
      <c r="EP163" s="31">
        <v>7348</v>
      </c>
      <c r="EQ163" s="31">
        <v>2440</v>
      </c>
      <c r="ER163" s="31">
        <v>9788</v>
      </c>
      <c r="ES163" s="31">
        <v>842</v>
      </c>
      <c r="ET163" s="31">
        <v>7878</v>
      </c>
      <c r="EU163" s="31">
        <v>2110</v>
      </c>
      <c r="EV163" s="31">
        <v>495</v>
      </c>
      <c r="EW163" s="31">
        <v>8720</v>
      </c>
      <c r="EX163" s="31">
        <v>2605</v>
      </c>
      <c r="EY163" s="31">
        <v>11325</v>
      </c>
      <c r="EZ163" s="31">
        <v>842</v>
      </c>
      <c r="FA163" s="31">
        <v>7898</v>
      </c>
      <c r="FB163" s="31">
        <v>2110</v>
      </c>
      <c r="FC163" s="31">
        <v>495</v>
      </c>
      <c r="FD163" s="31">
        <v>8740</v>
      </c>
      <c r="FE163" s="31">
        <v>2605</v>
      </c>
      <c r="FF163" s="31">
        <v>11345</v>
      </c>
      <c r="FG163" s="73"/>
      <c r="FI163" s="73"/>
      <c r="FJ163" s="73"/>
      <c r="FK163" s="73"/>
      <c r="FL163" s="73"/>
      <c r="FM163" s="73"/>
      <c r="FN163" s="73"/>
      <c r="FO163" s="73"/>
    </row>
    <row r="164" spans="1:171" x14ac:dyDescent="0.25">
      <c r="A164" s="36">
        <v>44958</v>
      </c>
      <c r="B164" s="31">
        <v>0</v>
      </c>
      <c r="C164" s="31">
        <v>672</v>
      </c>
      <c r="D164" s="31">
        <v>133</v>
      </c>
      <c r="E164" s="31">
        <v>171</v>
      </c>
      <c r="F164" s="31">
        <v>672</v>
      </c>
      <c r="G164" s="31">
        <v>304</v>
      </c>
      <c r="H164" s="31">
        <v>976</v>
      </c>
      <c r="I164" s="31">
        <v>60</v>
      </c>
      <c r="J164" s="31">
        <v>120</v>
      </c>
      <c r="K164" s="31">
        <v>79</v>
      </c>
      <c r="L164" s="31">
        <v>0</v>
      </c>
      <c r="M164" s="31">
        <v>180</v>
      </c>
      <c r="N164" s="31">
        <v>79</v>
      </c>
      <c r="O164" s="31">
        <v>259</v>
      </c>
      <c r="P164" s="31">
        <v>490</v>
      </c>
      <c r="Q164" s="31">
        <v>3592</v>
      </c>
      <c r="R164" s="31">
        <v>1073</v>
      </c>
      <c r="S164" s="31">
        <v>122</v>
      </c>
      <c r="T164" s="31">
        <v>4082</v>
      </c>
      <c r="U164" s="31">
        <v>1195</v>
      </c>
      <c r="V164" s="31">
        <v>5277</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80</v>
      </c>
      <c r="BH164" s="31">
        <v>0</v>
      </c>
      <c r="BI164" s="31">
        <v>0</v>
      </c>
      <c r="BJ164" s="31">
        <v>80</v>
      </c>
      <c r="BK164" s="31">
        <v>0</v>
      </c>
      <c r="BL164" s="31">
        <v>80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4844</v>
      </c>
      <c r="EG164" s="31">
        <v>1317</v>
      </c>
      <c r="EH164" s="31">
        <v>293</v>
      </c>
      <c r="EI164" s="31">
        <v>5490</v>
      </c>
      <c r="EJ164" s="31">
        <v>1610</v>
      </c>
      <c r="EK164" s="31">
        <v>7100</v>
      </c>
      <c r="EL164" s="31">
        <v>1126</v>
      </c>
      <c r="EM164" s="31">
        <v>5382</v>
      </c>
      <c r="EN164" s="31">
        <v>1782</v>
      </c>
      <c r="EO164" s="31">
        <v>409</v>
      </c>
      <c r="EP164" s="31">
        <v>6508</v>
      </c>
      <c r="EQ164" s="31">
        <v>2191</v>
      </c>
      <c r="ER164" s="31">
        <v>8699</v>
      </c>
      <c r="ES164" s="31">
        <v>1126</v>
      </c>
      <c r="ET164" s="31">
        <v>5524</v>
      </c>
      <c r="EU164" s="31">
        <v>1817</v>
      </c>
      <c r="EV164" s="31">
        <v>409</v>
      </c>
      <c r="EW164" s="31">
        <v>6650</v>
      </c>
      <c r="EX164" s="31">
        <v>2226</v>
      </c>
      <c r="EY164" s="31">
        <v>8876</v>
      </c>
      <c r="EZ164" s="31">
        <v>1126</v>
      </c>
      <c r="FA164" s="31">
        <v>5524</v>
      </c>
      <c r="FB164" s="31">
        <v>1817</v>
      </c>
      <c r="FC164" s="31">
        <v>409</v>
      </c>
      <c r="FD164" s="31">
        <v>6650</v>
      </c>
      <c r="FE164" s="31">
        <v>2226</v>
      </c>
      <c r="FF164" s="31">
        <v>8876</v>
      </c>
      <c r="FG164" s="73"/>
      <c r="FI164" s="73"/>
      <c r="FJ164" s="73"/>
      <c r="FK164" s="73"/>
      <c r="FL164" s="73"/>
      <c r="FM164" s="73"/>
      <c r="FN164" s="73"/>
      <c r="FO164" s="73"/>
    </row>
    <row r="165" spans="1:171" x14ac:dyDescent="0.25">
      <c r="A165" s="36">
        <v>44986</v>
      </c>
      <c r="B165" s="31">
        <v>0</v>
      </c>
      <c r="C165" s="31">
        <v>1674</v>
      </c>
      <c r="D165" s="31">
        <v>554</v>
      </c>
      <c r="E165" s="31">
        <v>296</v>
      </c>
      <c r="F165" s="31">
        <v>1674</v>
      </c>
      <c r="G165" s="31">
        <v>850</v>
      </c>
      <c r="H165" s="31">
        <v>2524</v>
      </c>
      <c r="I165" s="31">
        <v>0</v>
      </c>
      <c r="J165" s="31">
        <v>392</v>
      </c>
      <c r="K165" s="31">
        <v>165</v>
      </c>
      <c r="L165" s="31">
        <v>0</v>
      </c>
      <c r="M165" s="31">
        <v>392</v>
      </c>
      <c r="N165" s="31">
        <v>165</v>
      </c>
      <c r="O165" s="31">
        <v>557</v>
      </c>
      <c r="P165" s="31">
        <v>288</v>
      </c>
      <c r="Q165" s="31">
        <v>3848</v>
      </c>
      <c r="R165" s="31">
        <v>686</v>
      </c>
      <c r="S165" s="31">
        <v>498</v>
      </c>
      <c r="T165" s="31">
        <v>4136</v>
      </c>
      <c r="U165" s="31">
        <v>1184</v>
      </c>
      <c r="V165" s="31">
        <v>5320</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1090</v>
      </c>
      <c r="CJ165" s="31">
        <v>478</v>
      </c>
      <c r="CK165" s="31">
        <v>0</v>
      </c>
      <c r="CL165" s="31">
        <v>1090</v>
      </c>
      <c r="CM165" s="31">
        <v>478</v>
      </c>
      <c r="CN165" s="31">
        <v>1568</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7100</v>
      </c>
      <c r="EG165" s="31">
        <v>1883</v>
      </c>
      <c r="EH165" s="31">
        <v>794</v>
      </c>
      <c r="EI165" s="31">
        <v>7490</v>
      </c>
      <c r="EJ165" s="31">
        <v>2677</v>
      </c>
      <c r="EK165" s="31">
        <v>10167</v>
      </c>
      <c r="EL165" s="31">
        <v>712</v>
      </c>
      <c r="EM165" s="31">
        <v>8147</v>
      </c>
      <c r="EN165" s="31">
        <v>2184</v>
      </c>
      <c r="EO165" s="31">
        <v>943</v>
      </c>
      <c r="EP165" s="31">
        <v>8859</v>
      </c>
      <c r="EQ165" s="31">
        <v>3127</v>
      </c>
      <c r="ER165" s="31">
        <v>11986</v>
      </c>
      <c r="ES165" s="31">
        <v>870</v>
      </c>
      <c r="ET165" s="31">
        <v>8198</v>
      </c>
      <c r="EU165" s="31">
        <v>2352</v>
      </c>
      <c r="EV165" s="31">
        <v>963</v>
      </c>
      <c r="EW165" s="31">
        <v>9068</v>
      </c>
      <c r="EX165" s="31">
        <v>3315</v>
      </c>
      <c r="EY165" s="31">
        <v>12383</v>
      </c>
      <c r="EZ165" s="31">
        <v>870</v>
      </c>
      <c r="FA165" s="31">
        <v>8269</v>
      </c>
      <c r="FB165" s="31">
        <v>2572</v>
      </c>
      <c r="FC165" s="31">
        <v>963</v>
      </c>
      <c r="FD165" s="31">
        <v>9139</v>
      </c>
      <c r="FE165" s="31">
        <v>3535</v>
      </c>
      <c r="FF165" s="31">
        <v>12674</v>
      </c>
      <c r="FG165" s="73"/>
      <c r="FI165" s="73"/>
      <c r="FJ165" s="73"/>
      <c r="FK165" s="73"/>
      <c r="FL165" s="73"/>
      <c r="FM165" s="73"/>
      <c r="FN165" s="73"/>
      <c r="FO165" s="73"/>
    </row>
    <row r="166" spans="1:171" x14ac:dyDescent="0.25">
      <c r="A166" s="36">
        <v>45017</v>
      </c>
      <c r="B166" s="31">
        <v>0</v>
      </c>
      <c r="C166" s="31">
        <v>402</v>
      </c>
      <c r="D166" s="31">
        <v>605</v>
      </c>
      <c r="E166" s="31">
        <v>292</v>
      </c>
      <c r="F166" s="31">
        <v>402</v>
      </c>
      <c r="G166" s="31">
        <v>897</v>
      </c>
      <c r="H166" s="31">
        <v>1299</v>
      </c>
      <c r="I166" s="31">
        <v>0</v>
      </c>
      <c r="J166" s="31">
        <v>0</v>
      </c>
      <c r="K166" s="31">
        <v>48</v>
      </c>
      <c r="L166" s="31">
        <v>0</v>
      </c>
      <c r="M166" s="31">
        <v>0</v>
      </c>
      <c r="N166" s="31">
        <v>48</v>
      </c>
      <c r="O166" s="31">
        <v>48</v>
      </c>
      <c r="P166" s="31">
        <v>4</v>
      </c>
      <c r="Q166" s="31">
        <v>3140</v>
      </c>
      <c r="R166" s="31">
        <v>364</v>
      </c>
      <c r="S166" s="31">
        <v>619</v>
      </c>
      <c r="T166" s="31">
        <v>3144</v>
      </c>
      <c r="U166" s="31">
        <v>983</v>
      </c>
      <c r="V166" s="31">
        <v>4127</v>
      </c>
      <c r="W166" s="31">
        <v>0</v>
      </c>
      <c r="X166" s="31">
        <v>441</v>
      </c>
      <c r="Y166" s="31">
        <v>284</v>
      </c>
      <c r="Z166" s="31">
        <v>56</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86</v>
      </c>
      <c r="BI166" s="31">
        <v>0</v>
      </c>
      <c r="BJ166" s="31">
        <v>160</v>
      </c>
      <c r="BK166" s="31">
        <v>86</v>
      </c>
      <c r="BL166" s="31">
        <v>246</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3630</v>
      </c>
      <c r="EG166" s="31">
        <v>1017</v>
      </c>
      <c r="EH166" s="31">
        <v>992</v>
      </c>
      <c r="EI166" s="31">
        <v>3634</v>
      </c>
      <c r="EJ166" s="31">
        <v>2009</v>
      </c>
      <c r="EK166" s="31">
        <v>5643</v>
      </c>
      <c r="EL166" s="31">
        <v>84</v>
      </c>
      <c r="EM166" s="31">
        <v>4801</v>
      </c>
      <c r="EN166" s="31">
        <v>1649</v>
      </c>
      <c r="EO166" s="31">
        <v>1127</v>
      </c>
      <c r="EP166" s="31">
        <v>4885</v>
      </c>
      <c r="EQ166" s="31">
        <v>2776</v>
      </c>
      <c r="ER166" s="31">
        <v>7661</v>
      </c>
      <c r="ES166" s="31">
        <v>111</v>
      </c>
      <c r="ET166" s="31">
        <v>5040</v>
      </c>
      <c r="EU166" s="31">
        <v>2532</v>
      </c>
      <c r="EV166" s="31">
        <v>1376</v>
      </c>
      <c r="EW166" s="31">
        <v>5151</v>
      </c>
      <c r="EX166" s="31">
        <v>3908</v>
      </c>
      <c r="EY166" s="31">
        <v>9059</v>
      </c>
      <c r="EZ166" s="31">
        <v>111</v>
      </c>
      <c r="FA166" s="31">
        <v>5080</v>
      </c>
      <c r="FB166" s="31">
        <v>2532</v>
      </c>
      <c r="FC166" s="31">
        <v>1376</v>
      </c>
      <c r="FD166" s="31">
        <v>5191</v>
      </c>
      <c r="FE166" s="31">
        <v>3908</v>
      </c>
      <c r="FF166" s="31">
        <v>9099</v>
      </c>
      <c r="FG166" s="73"/>
      <c r="FI166" s="73"/>
      <c r="FJ166" s="73"/>
      <c r="FK166" s="73"/>
      <c r="FL166" s="73"/>
      <c r="FM166" s="73"/>
      <c r="FN166" s="73"/>
      <c r="FO166" s="73"/>
    </row>
    <row r="167" spans="1:171" x14ac:dyDescent="0.25">
      <c r="A167" s="36">
        <v>45047</v>
      </c>
      <c r="B167" s="31">
        <v>0</v>
      </c>
      <c r="C167" s="31">
        <v>185</v>
      </c>
      <c r="D167" s="31">
        <v>291</v>
      </c>
      <c r="E167" s="31">
        <v>348</v>
      </c>
      <c r="F167" s="31">
        <v>185</v>
      </c>
      <c r="G167" s="31">
        <v>639</v>
      </c>
      <c r="H167" s="31">
        <v>824</v>
      </c>
      <c r="I167" s="31">
        <v>0</v>
      </c>
      <c r="J167" s="31">
        <v>260</v>
      </c>
      <c r="K167" s="31">
        <v>272</v>
      </c>
      <c r="L167" s="31">
        <v>80</v>
      </c>
      <c r="M167" s="31">
        <v>260</v>
      </c>
      <c r="N167" s="31">
        <v>352</v>
      </c>
      <c r="O167" s="31">
        <v>612</v>
      </c>
      <c r="P167" s="31">
        <v>826</v>
      </c>
      <c r="Q167" s="31">
        <v>4243</v>
      </c>
      <c r="R167" s="31">
        <v>985</v>
      </c>
      <c r="S167" s="31">
        <v>132</v>
      </c>
      <c r="T167" s="31">
        <v>5069</v>
      </c>
      <c r="U167" s="31">
        <v>1117</v>
      </c>
      <c r="V167" s="31">
        <v>6186</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178</v>
      </c>
      <c r="AU167" s="31">
        <v>0</v>
      </c>
      <c r="AV167" s="31">
        <v>24</v>
      </c>
      <c r="AW167" s="31">
        <v>178</v>
      </c>
      <c r="AX167" s="31">
        <v>202</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120</v>
      </c>
      <c r="DT167" s="31">
        <v>0</v>
      </c>
      <c r="DU167" s="31">
        <v>0</v>
      </c>
      <c r="DV167" s="31">
        <v>120</v>
      </c>
      <c r="DW167" s="31">
        <v>120</v>
      </c>
      <c r="DX167" s="31">
        <v>0</v>
      </c>
      <c r="DY167" s="31">
        <v>32</v>
      </c>
      <c r="DZ167" s="31">
        <v>19</v>
      </c>
      <c r="EA167" s="31">
        <v>1</v>
      </c>
      <c r="EB167" s="31">
        <v>32</v>
      </c>
      <c r="EC167" s="31">
        <v>20</v>
      </c>
      <c r="ED167" s="31">
        <v>52</v>
      </c>
      <c r="EE167" s="31">
        <v>826</v>
      </c>
      <c r="EF167" s="31">
        <v>5524</v>
      </c>
      <c r="EG167" s="31">
        <v>1909</v>
      </c>
      <c r="EH167" s="31">
        <v>664</v>
      </c>
      <c r="EI167" s="31">
        <v>6350</v>
      </c>
      <c r="EJ167" s="31">
        <v>2573</v>
      </c>
      <c r="EK167" s="31">
        <v>8923</v>
      </c>
      <c r="EL167" s="31">
        <v>1173</v>
      </c>
      <c r="EM167" s="31">
        <v>6193</v>
      </c>
      <c r="EN167" s="31">
        <v>3221</v>
      </c>
      <c r="EO167" s="31">
        <v>1044</v>
      </c>
      <c r="EP167" s="31">
        <v>7366</v>
      </c>
      <c r="EQ167" s="31">
        <v>4265</v>
      </c>
      <c r="ER167" s="31">
        <v>11631</v>
      </c>
      <c r="ES167" s="31">
        <v>1227</v>
      </c>
      <c r="ET167" s="31">
        <v>6329</v>
      </c>
      <c r="EU167" s="31">
        <v>3715</v>
      </c>
      <c r="EV167" s="31">
        <v>1163</v>
      </c>
      <c r="EW167" s="31">
        <v>7556</v>
      </c>
      <c r="EX167" s="31">
        <v>4878</v>
      </c>
      <c r="EY167" s="31">
        <v>12434</v>
      </c>
      <c r="EZ167" s="31">
        <v>1227</v>
      </c>
      <c r="FA167" s="31">
        <v>6361</v>
      </c>
      <c r="FB167" s="31">
        <v>3734</v>
      </c>
      <c r="FC167" s="31">
        <v>1164</v>
      </c>
      <c r="FD167" s="31">
        <v>7588</v>
      </c>
      <c r="FE167" s="31">
        <v>4898</v>
      </c>
      <c r="FF167" s="31">
        <v>12486</v>
      </c>
      <c r="FG167" s="73"/>
      <c r="FI167" s="73"/>
      <c r="FJ167" s="73"/>
      <c r="FK167" s="73"/>
      <c r="FL167" s="73"/>
      <c r="FM167" s="73"/>
      <c r="FN167" s="73"/>
      <c r="FO167" s="73"/>
    </row>
    <row r="168" spans="1:171" x14ac:dyDescent="0.25">
      <c r="A168" s="36">
        <v>45078</v>
      </c>
      <c r="B168" s="31">
        <v>0</v>
      </c>
      <c r="C168" s="31">
        <v>200</v>
      </c>
      <c r="D168" s="31">
        <v>288</v>
      </c>
      <c r="E168" s="31">
        <v>181</v>
      </c>
      <c r="F168" s="31">
        <v>200</v>
      </c>
      <c r="G168" s="31">
        <v>469</v>
      </c>
      <c r="H168" s="31">
        <v>669</v>
      </c>
      <c r="I168" s="31">
        <v>0</v>
      </c>
      <c r="J168" s="31">
        <v>728</v>
      </c>
      <c r="K168" s="31">
        <v>97</v>
      </c>
      <c r="L168" s="31">
        <v>14</v>
      </c>
      <c r="M168" s="31">
        <v>728</v>
      </c>
      <c r="N168" s="31">
        <v>111</v>
      </c>
      <c r="O168" s="31">
        <v>839</v>
      </c>
      <c r="P168" s="31">
        <v>76</v>
      </c>
      <c r="Q168" s="31">
        <v>1760</v>
      </c>
      <c r="R168" s="31">
        <v>1254</v>
      </c>
      <c r="S168" s="31">
        <v>246</v>
      </c>
      <c r="T168" s="31">
        <v>1836</v>
      </c>
      <c r="U168" s="31">
        <v>1500</v>
      </c>
      <c r="V168" s="31">
        <v>3336</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674</v>
      </c>
      <c r="CJ168" s="31">
        <v>547</v>
      </c>
      <c r="CK168" s="31">
        <v>0</v>
      </c>
      <c r="CL168" s="31">
        <v>674</v>
      </c>
      <c r="CM168" s="31">
        <v>547</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3362</v>
      </c>
      <c r="EG168" s="31">
        <v>2186</v>
      </c>
      <c r="EH168" s="31">
        <v>494</v>
      </c>
      <c r="EI168" s="31">
        <v>3438</v>
      </c>
      <c r="EJ168" s="31">
        <v>2680</v>
      </c>
      <c r="EK168" s="31">
        <v>6118</v>
      </c>
      <c r="EL168" s="31">
        <v>185</v>
      </c>
      <c r="EM168" s="31">
        <v>3996</v>
      </c>
      <c r="EN168" s="31">
        <v>3285</v>
      </c>
      <c r="EO168" s="31">
        <v>887</v>
      </c>
      <c r="EP168" s="31">
        <v>4181</v>
      </c>
      <c r="EQ168" s="31">
        <v>4172</v>
      </c>
      <c r="ER168" s="31">
        <v>8353</v>
      </c>
      <c r="ES168" s="31">
        <v>313</v>
      </c>
      <c r="ET168" s="31">
        <v>4220</v>
      </c>
      <c r="EU168" s="31">
        <v>3882</v>
      </c>
      <c r="EV168" s="31">
        <v>887</v>
      </c>
      <c r="EW168" s="31">
        <v>4533</v>
      </c>
      <c r="EX168" s="31">
        <v>4769</v>
      </c>
      <c r="EY168" s="31">
        <v>9302</v>
      </c>
      <c r="EZ168" s="31">
        <v>313</v>
      </c>
      <c r="FA168" s="31">
        <v>4220</v>
      </c>
      <c r="FB168" s="31">
        <v>3902</v>
      </c>
      <c r="FC168" s="31">
        <v>887</v>
      </c>
      <c r="FD168" s="31">
        <v>4533</v>
      </c>
      <c r="FE168" s="31">
        <v>4789</v>
      </c>
      <c r="FF168" s="31">
        <v>9322</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2503</v>
      </c>
      <c r="R169" s="31">
        <v>809</v>
      </c>
      <c r="S169" s="31">
        <v>18</v>
      </c>
      <c r="T169" s="31">
        <v>2997</v>
      </c>
      <c r="U169" s="31">
        <v>827</v>
      </c>
      <c r="V169" s="31">
        <v>3824</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453</v>
      </c>
      <c r="CJ169" s="31">
        <v>73</v>
      </c>
      <c r="CK169" s="31">
        <v>1</v>
      </c>
      <c r="CL169" s="31">
        <v>453</v>
      </c>
      <c r="CM169" s="31">
        <v>74</v>
      </c>
      <c r="CN169" s="31">
        <v>527</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369</v>
      </c>
      <c r="DM169" s="31">
        <v>150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3877</v>
      </c>
      <c r="EG169" s="31">
        <v>2219</v>
      </c>
      <c r="EH169" s="31">
        <v>256</v>
      </c>
      <c r="EI169" s="31">
        <v>4547</v>
      </c>
      <c r="EJ169" s="31">
        <v>2475</v>
      </c>
      <c r="EK169" s="31">
        <v>7022</v>
      </c>
      <c r="EL169" s="31">
        <v>710</v>
      </c>
      <c r="EM169" s="31">
        <v>4121</v>
      </c>
      <c r="EN169" s="31">
        <v>2925</v>
      </c>
      <c r="EO169" s="31">
        <v>645</v>
      </c>
      <c r="EP169" s="31">
        <v>4831</v>
      </c>
      <c r="EQ169" s="31">
        <v>3570</v>
      </c>
      <c r="ER169" s="31">
        <v>8401</v>
      </c>
      <c r="ES169" s="31">
        <v>724</v>
      </c>
      <c r="ET169" s="31">
        <v>4268</v>
      </c>
      <c r="EU169" s="31">
        <v>3353</v>
      </c>
      <c r="EV169" s="31">
        <v>899</v>
      </c>
      <c r="EW169" s="31">
        <v>4992</v>
      </c>
      <c r="EX169" s="31">
        <v>4252</v>
      </c>
      <c r="EY169" s="31">
        <v>9244</v>
      </c>
      <c r="EZ169" s="31">
        <v>724</v>
      </c>
      <c r="FA169" s="31">
        <v>4590</v>
      </c>
      <c r="FB169" s="31">
        <v>3353</v>
      </c>
      <c r="FC169" s="31">
        <v>899</v>
      </c>
      <c r="FD169" s="31">
        <v>5314</v>
      </c>
      <c r="FE169" s="31">
        <v>4252</v>
      </c>
      <c r="FF169" s="31">
        <v>9566</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44</v>
      </c>
      <c r="Q170" s="31">
        <v>2025</v>
      </c>
      <c r="R170" s="31">
        <v>406</v>
      </c>
      <c r="S170" s="31">
        <v>223</v>
      </c>
      <c r="T170" s="31">
        <v>2069</v>
      </c>
      <c r="U170" s="31">
        <v>629</v>
      </c>
      <c r="V170" s="31">
        <v>2698</v>
      </c>
      <c r="W170" s="31">
        <v>721</v>
      </c>
      <c r="X170" s="31">
        <v>713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243</v>
      </c>
      <c r="BB170" s="31">
        <v>3</v>
      </c>
      <c r="BC170" s="31">
        <v>98</v>
      </c>
      <c r="BD170" s="31">
        <v>246</v>
      </c>
      <c r="BE170" s="31">
        <v>344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44</v>
      </c>
      <c r="EF170" s="31">
        <v>4345</v>
      </c>
      <c r="EG170" s="31">
        <v>1614</v>
      </c>
      <c r="EH170" s="31">
        <v>609</v>
      </c>
      <c r="EI170" s="31">
        <v>4389</v>
      </c>
      <c r="EJ170" s="31">
        <v>2223</v>
      </c>
      <c r="EK170" s="31">
        <v>6612</v>
      </c>
      <c r="EL170" s="31">
        <v>825</v>
      </c>
      <c r="EM170" s="31">
        <v>5444</v>
      </c>
      <c r="EN170" s="31">
        <v>2124</v>
      </c>
      <c r="EO170" s="31">
        <v>663</v>
      </c>
      <c r="EP170" s="31">
        <v>6269</v>
      </c>
      <c r="EQ170" s="31">
        <v>2787</v>
      </c>
      <c r="ER170" s="31">
        <v>9056</v>
      </c>
      <c r="ES170" s="31">
        <v>850</v>
      </c>
      <c r="ET170" s="31">
        <v>5747</v>
      </c>
      <c r="EU170" s="31">
        <v>2670</v>
      </c>
      <c r="EV170" s="31">
        <v>739</v>
      </c>
      <c r="EW170" s="31">
        <v>6597</v>
      </c>
      <c r="EX170" s="31">
        <v>3409</v>
      </c>
      <c r="EY170" s="31">
        <v>10006</v>
      </c>
      <c r="EZ170" s="31">
        <v>850</v>
      </c>
      <c r="FA170" s="31">
        <v>5867</v>
      </c>
      <c r="FB170" s="31">
        <v>2670</v>
      </c>
      <c r="FC170" s="31">
        <v>739</v>
      </c>
      <c r="FD170" s="31">
        <v>6717</v>
      </c>
      <c r="FE170" s="31">
        <v>3409</v>
      </c>
      <c r="FF170" s="31">
        <v>10126</v>
      </c>
      <c r="FG170" s="73"/>
      <c r="FI170" s="73"/>
      <c r="FJ170" s="73"/>
      <c r="FK170" s="73"/>
      <c r="FL170" s="73"/>
      <c r="FM170" s="73"/>
      <c r="FN170" s="73"/>
      <c r="FO170" s="73"/>
    </row>
    <row r="171" spans="1:171" x14ac:dyDescent="0.25">
      <c r="A171" s="36">
        <v>45170</v>
      </c>
      <c r="B171" s="31">
        <v>0</v>
      </c>
      <c r="C171" s="31">
        <v>1628</v>
      </c>
      <c r="D171" s="31">
        <v>827</v>
      </c>
      <c r="E171" s="31">
        <v>1213</v>
      </c>
      <c r="F171" s="31">
        <v>1628</v>
      </c>
      <c r="G171" s="31">
        <v>2040</v>
      </c>
      <c r="H171" s="31">
        <v>3668</v>
      </c>
      <c r="I171" s="31">
        <v>400</v>
      </c>
      <c r="J171" s="31">
        <v>710</v>
      </c>
      <c r="K171" s="31">
        <v>0</v>
      </c>
      <c r="L171" s="31">
        <v>0</v>
      </c>
      <c r="M171" s="31">
        <v>1110</v>
      </c>
      <c r="N171" s="31">
        <v>0</v>
      </c>
      <c r="O171" s="31">
        <v>1110</v>
      </c>
      <c r="P171" s="31">
        <v>286</v>
      </c>
      <c r="Q171" s="31">
        <v>2174</v>
      </c>
      <c r="R171" s="31">
        <v>359</v>
      </c>
      <c r="S171" s="31">
        <v>442</v>
      </c>
      <c r="T171" s="31">
        <v>2460</v>
      </c>
      <c r="U171" s="31">
        <v>801</v>
      </c>
      <c r="V171" s="31">
        <v>3261</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176</v>
      </c>
      <c r="AU171" s="31">
        <v>0</v>
      </c>
      <c r="AV171" s="31">
        <v>6</v>
      </c>
      <c r="AW171" s="31">
        <v>176</v>
      </c>
      <c r="AX171" s="31">
        <v>182</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440</v>
      </c>
      <c r="CI171" s="31">
        <v>212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0</v>
      </c>
      <c r="CZ171" s="31">
        <v>40</v>
      </c>
      <c r="DA171" s="31">
        <v>220</v>
      </c>
      <c r="DB171" s="31">
        <v>260</v>
      </c>
      <c r="DC171" s="31">
        <v>0</v>
      </c>
      <c r="DD171" s="31">
        <v>129</v>
      </c>
      <c r="DE171" s="31">
        <v>188</v>
      </c>
      <c r="DF171" s="31">
        <v>55</v>
      </c>
      <c r="DG171" s="31">
        <v>129</v>
      </c>
      <c r="DH171" s="31">
        <v>243</v>
      </c>
      <c r="DI171" s="31">
        <v>372</v>
      </c>
      <c r="DJ171" s="31">
        <v>0</v>
      </c>
      <c r="DK171" s="31">
        <v>0</v>
      </c>
      <c r="DL171" s="31">
        <v>485</v>
      </c>
      <c r="DM171" s="31">
        <v>221</v>
      </c>
      <c r="DN171" s="31">
        <v>0</v>
      </c>
      <c r="DO171" s="31">
        <v>706</v>
      </c>
      <c r="DP171" s="31">
        <v>706</v>
      </c>
      <c r="DQ171" s="31">
        <v>0</v>
      </c>
      <c r="DR171" s="31">
        <v>144</v>
      </c>
      <c r="DS171" s="31">
        <v>102</v>
      </c>
      <c r="DT171" s="31">
        <v>18</v>
      </c>
      <c r="DU171" s="31">
        <v>144</v>
      </c>
      <c r="DV171" s="31">
        <v>120</v>
      </c>
      <c r="DW171" s="31">
        <v>264</v>
      </c>
      <c r="DX171" s="31">
        <v>0</v>
      </c>
      <c r="DY171" s="31">
        <v>528</v>
      </c>
      <c r="DZ171" s="31">
        <v>0</v>
      </c>
      <c r="EA171" s="31">
        <v>0</v>
      </c>
      <c r="EB171" s="31">
        <v>528</v>
      </c>
      <c r="EC171" s="31">
        <v>0</v>
      </c>
      <c r="ED171" s="31">
        <v>528</v>
      </c>
      <c r="EE171" s="31">
        <v>1222</v>
      </c>
      <c r="EF171" s="31">
        <v>5052</v>
      </c>
      <c r="EG171" s="31">
        <v>1227</v>
      </c>
      <c r="EH171" s="31">
        <v>1655</v>
      </c>
      <c r="EI171" s="31">
        <v>6274</v>
      </c>
      <c r="EJ171" s="31">
        <v>2882</v>
      </c>
      <c r="EK171" s="31">
        <v>9156</v>
      </c>
      <c r="EL171" s="31">
        <v>1872</v>
      </c>
      <c r="EM171" s="31">
        <v>5958</v>
      </c>
      <c r="EN171" s="31">
        <v>2252</v>
      </c>
      <c r="EO171" s="31">
        <v>2268</v>
      </c>
      <c r="EP171" s="31">
        <v>7830</v>
      </c>
      <c r="EQ171" s="31">
        <v>4520</v>
      </c>
      <c r="ER171" s="31">
        <v>12350</v>
      </c>
      <c r="ES171" s="31">
        <v>1915</v>
      </c>
      <c r="ET171" s="31">
        <v>6437</v>
      </c>
      <c r="EU171" s="31">
        <v>3247</v>
      </c>
      <c r="EV171" s="31">
        <v>2562</v>
      </c>
      <c r="EW171" s="31">
        <v>8352</v>
      </c>
      <c r="EX171" s="31">
        <v>5809</v>
      </c>
      <c r="EY171" s="31">
        <v>14161</v>
      </c>
      <c r="EZ171" s="31">
        <v>1915</v>
      </c>
      <c r="FA171" s="31">
        <v>6965</v>
      </c>
      <c r="FB171" s="31">
        <v>3247</v>
      </c>
      <c r="FC171" s="31">
        <v>2562</v>
      </c>
      <c r="FD171" s="31">
        <v>8880</v>
      </c>
      <c r="FE171" s="31">
        <v>5809</v>
      </c>
      <c r="FF171" s="31">
        <v>14689</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360</v>
      </c>
      <c r="AT172" s="31">
        <v>67</v>
      </c>
      <c r="AU172" s="31">
        <v>0</v>
      </c>
      <c r="AV172" s="31">
        <v>440</v>
      </c>
      <c r="AW172" s="31">
        <v>67</v>
      </c>
      <c r="AX172" s="31">
        <v>507</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0</v>
      </c>
      <c r="CX172" s="31">
        <v>564</v>
      </c>
      <c r="CY172" s="31">
        <v>51</v>
      </c>
      <c r="CZ172" s="31">
        <v>0</v>
      </c>
      <c r="DA172" s="31">
        <v>615</v>
      </c>
      <c r="DB172" s="31">
        <v>615</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4812</v>
      </c>
      <c r="EN172" s="31">
        <v>1395</v>
      </c>
      <c r="EO172" s="31">
        <v>748</v>
      </c>
      <c r="EP172" s="31">
        <v>6563</v>
      </c>
      <c r="EQ172" s="31">
        <v>2143</v>
      </c>
      <c r="ER172" s="31">
        <v>8706</v>
      </c>
      <c r="ES172" s="31">
        <v>1789</v>
      </c>
      <c r="ET172" s="31">
        <v>5258</v>
      </c>
      <c r="EU172" s="31">
        <v>2098</v>
      </c>
      <c r="EV172" s="31">
        <v>799</v>
      </c>
      <c r="EW172" s="31">
        <v>7047</v>
      </c>
      <c r="EX172" s="31">
        <v>2897</v>
      </c>
      <c r="EY172" s="31">
        <v>9944</v>
      </c>
      <c r="EZ172" s="31">
        <v>1789</v>
      </c>
      <c r="FA172" s="31">
        <v>5258</v>
      </c>
      <c r="FB172" s="31">
        <v>2098</v>
      </c>
      <c r="FC172" s="31">
        <v>799</v>
      </c>
      <c r="FD172" s="31">
        <v>7047</v>
      </c>
      <c r="FE172" s="31">
        <v>2897</v>
      </c>
      <c r="FF172" s="31">
        <v>9944</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160</v>
      </c>
      <c r="J173" s="31">
        <v>200</v>
      </c>
      <c r="K173" s="31">
        <v>0</v>
      </c>
      <c r="L173" s="31">
        <v>0</v>
      </c>
      <c r="M173" s="31">
        <v>360</v>
      </c>
      <c r="N173" s="31">
        <v>0</v>
      </c>
      <c r="O173" s="31">
        <v>360</v>
      </c>
      <c r="P173" s="31">
        <v>124</v>
      </c>
      <c r="Q173" s="31">
        <v>2901</v>
      </c>
      <c r="R173" s="31">
        <v>569</v>
      </c>
      <c r="S173" s="31">
        <v>452</v>
      </c>
      <c r="T173" s="31">
        <v>3025</v>
      </c>
      <c r="U173" s="31">
        <v>1021</v>
      </c>
      <c r="V173" s="31">
        <v>4046</v>
      </c>
      <c r="W173" s="31">
        <v>0</v>
      </c>
      <c r="X173" s="31">
        <v>250</v>
      </c>
      <c r="Y173" s="31">
        <v>314</v>
      </c>
      <c r="Z173" s="31">
        <v>303</v>
      </c>
      <c r="AA173" s="31">
        <v>250</v>
      </c>
      <c r="AB173" s="31">
        <v>617</v>
      </c>
      <c r="AC173" s="31">
        <v>867</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420</v>
      </c>
      <c r="BV173" s="31">
        <v>336</v>
      </c>
      <c r="BW173" s="31">
        <v>0</v>
      </c>
      <c r="BX173" s="31">
        <v>420</v>
      </c>
      <c r="BY173" s="31">
        <v>336</v>
      </c>
      <c r="BZ173" s="31">
        <v>756</v>
      </c>
      <c r="CA173" s="31">
        <v>131</v>
      </c>
      <c r="CB173" s="31">
        <v>9</v>
      </c>
      <c r="CC173" s="31">
        <v>0</v>
      </c>
      <c r="CD173" s="31">
        <v>0</v>
      </c>
      <c r="CE173" s="31">
        <v>140</v>
      </c>
      <c r="CF173" s="31">
        <v>0</v>
      </c>
      <c r="CG173" s="31">
        <v>140</v>
      </c>
      <c r="CH173" s="31">
        <v>160</v>
      </c>
      <c r="CI173" s="31">
        <v>72</v>
      </c>
      <c r="CJ173" s="31">
        <v>0</v>
      </c>
      <c r="CK173" s="31">
        <v>0</v>
      </c>
      <c r="CL173" s="31">
        <v>232</v>
      </c>
      <c r="CM173" s="31">
        <v>0</v>
      </c>
      <c r="CN173" s="31">
        <v>232</v>
      </c>
      <c r="CO173" s="31">
        <v>90</v>
      </c>
      <c r="CP173" s="31">
        <v>60</v>
      </c>
      <c r="CQ173" s="31">
        <v>0</v>
      </c>
      <c r="CR173" s="31">
        <v>0</v>
      </c>
      <c r="CS173" s="31">
        <v>150</v>
      </c>
      <c r="CT173" s="31">
        <v>0</v>
      </c>
      <c r="CU173" s="31">
        <v>150</v>
      </c>
      <c r="CV173" s="31">
        <v>0</v>
      </c>
      <c r="CW173" s="31">
        <v>682</v>
      </c>
      <c r="CX173" s="31">
        <v>0</v>
      </c>
      <c r="CY173" s="31">
        <v>0</v>
      </c>
      <c r="CZ173" s="31">
        <v>682</v>
      </c>
      <c r="DA173" s="31">
        <v>0</v>
      </c>
      <c r="DB173" s="31">
        <v>682</v>
      </c>
      <c r="DC173" s="31">
        <v>60</v>
      </c>
      <c r="DD173" s="31">
        <v>0</v>
      </c>
      <c r="DE173" s="31">
        <v>21</v>
      </c>
      <c r="DF173" s="31">
        <v>16</v>
      </c>
      <c r="DG173" s="31">
        <v>60</v>
      </c>
      <c r="DH173" s="31">
        <v>37</v>
      </c>
      <c r="DI173" s="31">
        <v>97</v>
      </c>
      <c r="DJ173" s="31">
        <v>96</v>
      </c>
      <c r="DK173" s="31">
        <v>0</v>
      </c>
      <c r="DL173" s="31">
        <v>493</v>
      </c>
      <c r="DM173" s="31">
        <v>161</v>
      </c>
      <c r="DN173" s="31">
        <v>96</v>
      </c>
      <c r="DO173" s="31">
        <v>654</v>
      </c>
      <c r="DP173" s="31">
        <v>750</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444</v>
      </c>
      <c r="EF173" s="31">
        <v>3917</v>
      </c>
      <c r="EG173" s="31">
        <v>1854</v>
      </c>
      <c r="EH173" s="31">
        <v>923</v>
      </c>
      <c r="EI173" s="31">
        <v>4361</v>
      </c>
      <c r="EJ173" s="31">
        <v>2777</v>
      </c>
      <c r="EK173" s="31">
        <v>7138</v>
      </c>
      <c r="EL173" s="31">
        <v>787</v>
      </c>
      <c r="EM173" s="31">
        <v>4732</v>
      </c>
      <c r="EN173" s="31">
        <v>2503</v>
      </c>
      <c r="EO173" s="31">
        <v>1331</v>
      </c>
      <c r="EP173" s="31">
        <v>5519</v>
      </c>
      <c r="EQ173" s="31">
        <v>3834</v>
      </c>
      <c r="ER173" s="31">
        <v>9353</v>
      </c>
      <c r="ES173" s="31">
        <v>1033</v>
      </c>
      <c r="ET173" s="31">
        <v>5658</v>
      </c>
      <c r="EU173" s="31">
        <v>3017</v>
      </c>
      <c r="EV173" s="31">
        <v>1508</v>
      </c>
      <c r="EW173" s="31">
        <v>6691</v>
      </c>
      <c r="EX173" s="31">
        <v>4525</v>
      </c>
      <c r="EY173" s="31">
        <v>11216</v>
      </c>
      <c r="EZ173" s="31">
        <v>1033</v>
      </c>
      <c r="FA173" s="31">
        <v>5658</v>
      </c>
      <c r="FB173" s="31">
        <v>3060</v>
      </c>
      <c r="FC173" s="31">
        <v>1508</v>
      </c>
      <c r="FD173" s="31">
        <v>6691</v>
      </c>
      <c r="FE173" s="31">
        <v>4568</v>
      </c>
      <c r="FF173" s="31">
        <v>11259</v>
      </c>
      <c r="FG173" s="73"/>
      <c r="FI173" s="73"/>
      <c r="FJ173" s="73"/>
      <c r="FK173" s="73"/>
      <c r="FL173" s="73"/>
      <c r="FM173" s="73"/>
      <c r="FN173" s="73"/>
      <c r="FO173" s="73"/>
    </row>
    <row r="174" spans="1:171" x14ac:dyDescent="0.25">
      <c r="A174" s="36">
        <v>45261</v>
      </c>
      <c r="B174" s="31">
        <v>0</v>
      </c>
      <c r="C174" s="31">
        <v>1297</v>
      </c>
      <c r="D174" s="31">
        <v>525</v>
      </c>
      <c r="E174" s="31">
        <v>122</v>
      </c>
      <c r="F174" s="31">
        <v>1297</v>
      </c>
      <c r="G174" s="31">
        <v>647</v>
      </c>
      <c r="H174" s="31">
        <v>1944</v>
      </c>
      <c r="I174" s="31">
        <v>410</v>
      </c>
      <c r="J174" s="31">
        <v>274</v>
      </c>
      <c r="K174" s="31">
        <v>190</v>
      </c>
      <c r="L174" s="31">
        <v>0</v>
      </c>
      <c r="M174" s="31">
        <v>684</v>
      </c>
      <c r="N174" s="31">
        <v>190</v>
      </c>
      <c r="O174" s="31">
        <v>874</v>
      </c>
      <c r="P174" s="31">
        <v>230</v>
      </c>
      <c r="Q174" s="31">
        <v>2474</v>
      </c>
      <c r="R174" s="31">
        <v>602</v>
      </c>
      <c r="S174" s="31">
        <v>274</v>
      </c>
      <c r="T174" s="31">
        <v>2704</v>
      </c>
      <c r="U174" s="31">
        <v>876</v>
      </c>
      <c r="V174" s="31">
        <v>3580</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26</v>
      </c>
      <c r="CL174" s="31">
        <v>1132</v>
      </c>
      <c r="CM174" s="31">
        <v>199</v>
      </c>
      <c r="CN174" s="31">
        <v>1331</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128</v>
      </c>
      <c r="DK174" s="31">
        <v>0</v>
      </c>
      <c r="DL174" s="31">
        <v>892</v>
      </c>
      <c r="DM174" s="31">
        <v>601</v>
      </c>
      <c r="DN174" s="31">
        <v>128</v>
      </c>
      <c r="DO174" s="31">
        <v>1493</v>
      </c>
      <c r="DP174" s="31">
        <v>1621</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736</v>
      </c>
      <c r="EF174" s="31">
        <v>6045</v>
      </c>
      <c r="EG174" s="31">
        <v>1621</v>
      </c>
      <c r="EH174" s="31">
        <v>553</v>
      </c>
      <c r="EI174" s="31">
        <v>6781</v>
      </c>
      <c r="EJ174" s="31">
        <v>2174</v>
      </c>
      <c r="EK174" s="31">
        <v>8955</v>
      </c>
      <c r="EL174" s="31">
        <v>859</v>
      </c>
      <c r="EM174" s="31">
        <v>6660</v>
      </c>
      <c r="EN174" s="31">
        <v>1863</v>
      </c>
      <c r="EO174" s="31">
        <v>926</v>
      </c>
      <c r="EP174" s="31">
        <v>7519</v>
      </c>
      <c r="EQ174" s="31">
        <v>2789</v>
      </c>
      <c r="ER174" s="31">
        <v>10308</v>
      </c>
      <c r="ES174" s="31">
        <v>987</v>
      </c>
      <c r="ET174" s="31">
        <v>6715</v>
      </c>
      <c r="EU174" s="31">
        <v>2851</v>
      </c>
      <c r="EV174" s="31">
        <v>1674</v>
      </c>
      <c r="EW174" s="31">
        <v>7702</v>
      </c>
      <c r="EX174" s="31">
        <v>4525</v>
      </c>
      <c r="EY174" s="31">
        <v>12227</v>
      </c>
      <c r="EZ174" s="31">
        <v>987</v>
      </c>
      <c r="FA174" s="31">
        <v>6715</v>
      </c>
      <c r="FB174" s="31">
        <v>2903</v>
      </c>
      <c r="FC174" s="31">
        <v>1674</v>
      </c>
      <c r="FD174" s="31">
        <v>7702</v>
      </c>
      <c r="FE174" s="31">
        <v>4577</v>
      </c>
      <c r="FF174" s="31">
        <v>12279</v>
      </c>
      <c r="FG174" s="73"/>
      <c r="FI174" s="73"/>
      <c r="FJ174" s="73"/>
      <c r="FK174" s="73"/>
      <c r="FL174" s="73"/>
      <c r="FM174" s="73"/>
      <c r="FN174" s="73"/>
      <c r="FO174" s="73"/>
    </row>
    <row r="175" spans="1:171" x14ac:dyDescent="0.25">
      <c r="A175" s="36">
        <v>45292</v>
      </c>
      <c r="B175" s="31">
        <v>0</v>
      </c>
      <c r="C175" s="31">
        <v>96</v>
      </c>
      <c r="D175" s="31">
        <v>304</v>
      </c>
      <c r="E175" s="31">
        <v>0</v>
      </c>
      <c r="F175" s="31">
        <v>96</v>
      </c>
      <c r="G175" s="31">
        <v>304</v>
      </c>
      <c r="H175" s="31">
        <v>400</v>
      </c>
      <c r="I175" s="31">
        <v>460</v>
      </c>
      <c r="J175" s="31">
        <v>668</v>
      </c>
      <c r="K175" s="31">
        <v>144</v>
      </c>
      <c r="L175" s="31">
        <v>0</v>
      </c>
      <c r="M175" s="31">
        <v>1128</v>
      </c>
      <c r="N175" s="31">
        <v>144</v>
      </c>
      <c r="O175" s="31">
        <v>1272</v>
      </c>
      <c r="P175" s="31">
        <v>2</v>
      </c>
      <c r="Q175" s="31">
        <v>1758</v>
      </c>
      <c r="R175" s="31">
        <v>1128</v>
      </c>
      <c r="S175" s="31">
        <v>41</v>
      </c>
      <c r="T175" s="31">
        <v>1760</v>
      </c>
      <c r="U175" s="31">
        <v>1169</v>
      </c>
      <c r="V175" s="31">
        <v>2929</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859</v>
      </c>
      <c r="CJ175" s="31">
        <v>324</v>
      </c>
      <c r="CK175" s="31">
        <v>0</v>
      </c>
      <c r="CL175" s="31">
        <v>1099</v>
      </c>
      <c r="CM175" s="31">
        <v>324</v>
      </c>
      <c r="CN175" s="31">
        <v>1423</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18</v>
      </c>
      <c r="DE175" s="31">
        <v>4</v>
      </c>
      <c r="DF175" s="31">
        <v>0</v>
      </c>
      <c r="DG175" s="31">
        <v>133</v>
      </c>
      <c r="DH175" s="31">
        <v>4</v>
      </c>
      <c r="DI175" s="31">
        <v>137</v>
      </c>
      <c r="DJ175" s="31">
        <v>0</v>
      </c>
      <c r="DK175" s="31">
        <v>0</v>
      </c>
      <c r="DL175" s="31">
        <v>399</v>
      </c>
      <c r="DM175" s="31">
        <v>151</v>
      </c>
      <c r="DN175" s="31">
        <v>0</v>
      </c>
      <c r="DO175" s="31">
        <v>550</v>
      </c>
      <c r="DP175" s="31">
        <v>550</v>
      </c>
      <c r="DQ175" s="31">
        <v>0</v>
      </c>
      <c r="DR175" s="31">
        <v>40</v>
      </c>
      <c r="DS175" s="31">
        <v>0</v>
      </c>
      <c r="DT175" s="31">
        <v>0</v>
      </c>
      <c r="DU175" s="31">
        <v>40</v>
      </c>
      <c r="DV175" s="31">
        <v>0</v>
      </c>
      <c r="DW175" s="31">
        <v>40</v>
      </c>
      <c r="DX175" s="31">
        <v>0</v>
      </c>
      <c r="DY175" s="31">
        <v>80</v>
      </c>
      <c r="DZ175" s="31">
        <v>0</v>
      </c>
      <c r="EA175" s="31">
        <v>0</v>
      </c>
      <c r="EB175" s="31">
        <v>80</v>
      </c>
      <c r="EC175" s="31">
        <v>0</v>
      </c>
      <c r="ED175" s="31">
        <v>80</v>
      </c>
      <c r="EE175" s="31">
        <v>702</v>
      </c>
      <c r="EF175" s="31">
        <v>3933</v>
      </c>
      <c r="EG175" s="31">
        <v>1900</v>
      </c>
      <c r="EH175" s="31">
        <v>41</v>
      </c>
      <c r="EI175" s="31">
        <v>4635</v>
      </c>
      <c r="EJ175" s="31">
        <v>1941</v>
      </c>
      <c r="EK175" s="31">
        <v>6576</v>
      </c>
      <c r="EL175" s="31">
        <v>1222</v>
      </c>
      <c r="EM175" s="31">
        <v>4335</v>
      </c>
      <c r="EN175" s="31">
        <v>2059</v>
      </c>
      <c r="EO175" s="31">
        <v>165</v>
      </c>
      <c r="EP175" s="31">
        <v>5557</v>
      </c>
      <c r="EQ175" s="31">
        <v>2224</v>
      </c>
      <c r="ER175" s="31">
        <v>7781</v>
      </c>
      <c r="ES175" s="31">
        <v>1463</v>
      </c>
      <c r="ET175" s="31">
        <v>4453</v>
      </c>
      <c r="EU175" s="31">
        <v>2462</v>
      </c>
      <c r="EV175" s="31">
        <v>316</v>
      </c>
      <c r="EW175" s="31">
        <v>5916</v>
      </c>
      <c r="EX175" s="31">
        <v>2778</v>
      </c>
      <c r="EY175" s="31">
        <v>8694</v>
      </c>
      <c r="EZ175" s="31">
        <v>1463</v>
      </c>
      <c r="FA175" s="31">
        <v>4533</v>
      </c>
      <c r="FB175" s="31">
        <v>2462</v>
      </c>
      <c r="FC175" s="31">
        <v>316</v>
      </c>
      <c r="FD175" s="31">
        <v>5996</v>
      </c>
      <c r="FE175" s="31">
        <v>2778</v>
      </c>
      <c r="FF175" s="31">
        <v>8774</v>
      </c>
      <c r="FG175" s="73"/>
      <c r="FI175" s="73"/>
      <c r="FJ175" s="73"/>
      <c r="FK175" s="73"/>
      <c r="FL175" s="73"/>
      <c r="FM175" s="73"/>
      <c r="FN175" s="73"/>
      <c r="FO175" s="73"/>
    </row>
    <row r="176" spans="1:171" x14ac:dyDescent="0.25">
      <c r="A176" s="36">
        <v>45323</v>
      </c>
      <c r="B176" s="31">
        <v>0</v>
      </c>
      <c r="C176" s="31">
        <v>208</v>
      </c>
      <c r="D176" s="31">
        <v>168</v>
      </c>
      <c r="E176" s="31">
        <v>190</v>
      </c>
      <c r="F176" s="31">
        <v>208</v>
      </c>
      <c r="G176" s="31">
        <v>358</v>
      </c>
      <c r="H176" s="31">
        <v>566</v>
      </c>
      <c r="I176" s="31">
        <v>40</v>
      </c>
      <c r="J176" s="31">
        <v>291</v>
      </c>
      <c r="K176" s="31">
        <v>301</v>
      </c>
      <c r="L176" s="31">
        <v>86</v>
      </c>
      <c r="M176" s="31">
        <v>331</v>
      </c>
      <c r="N176" s="31">
        <v>387</v>
      </c>
      <c r="O176" s="31">
        <v>718</v>
      </c>
      <c r="P176" s="31">
        <v>6</v>
      </c>
      <c r="Q176" s="31">
        <v>1481</v>
      </c>
      <c r="R176" s="31">
        <v>516</v>
      </c>
      <c r="S176" s="31">
        <v>188</v>
      </c>
      <c r="T176" s="31">
        <v>1487</v>
      </c>
      <c r="U176" s="31">
        <v>704</v>
      </c>
      <c r="V176" s="31">
        <v>2191</v>
      </c>
      <c r="W176" s="31">
        <v>0</v>
      </c>
      <c r="X176" s="31">
        <v>40</v>
      </c>
      <c r="Y176" s="31">
        <v>400</v>
      </c>
      <c r="Z176" s="31">
        <v>47</v>
      </c>
      <c r="AA176" s="31">
        <v>40</v>
      </c>
      <c r="AB176" s="31">
        <v>447</v>
      </c>
      <c r="AC176" s="31">
        <v>487</v>
      </c>
      <c r="AD176" s="31">
        <v>0</v>
      </c>
      <c r="AE176" s="31">
        <v>84</v>
      </c>
      <c r="AF176" s="31">
        <v>12</v>
      </c>
      <c r="AG176" s="31">
        <v>0</v>
      </c>
      <c r="AH176" s="31">
        <v>84</v>
      </c>
      <c r="AI176" s="31">
        <v>12</v>
      </c>
      <c r="AJ176" s="31">
        <v>96</v>
      </c>
      <c r="AK176" s="31">
        <v>120</v>
      </c>
      <c r="AL176" s="31">
        <v>172</v>
      </c>
      <c r="AM176" s="31">
        <v>23</v>
      </c>
      <c r="AN176" s="31">
        <v>0</v>
      </c>
      <c r="AO176" s="31">
        <v>292</v>
      </c>
      <c r="AP176" s="31">
        <v>23</v>
      </c>
      <c r="AQ176" s="31">
        <v>315</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0</v>
      </c>
      <c r="BG176" s="31">
        <v>321</v>
      </c>
      <c r="BH176" s="31">
        <v>48</v>
      </c>
      <c r="BI176" s="31">
        <v>0</v>
      </c>
      <c r="BJ176" s="31">
        <v>321</v>
      </c>
      <c r="BK176" s="31">
        <v>48</v>
      </c>
      <c r="BL176" s="31">
        <v>369</v>
      </c>
      <c r="BM176" s="31">
        <v>0</v>
      </c>
      <c r="BN176" s="31">
        <v>200</v>
      </c>
      <c r="BO176" s="31">
        <v>125</v>
      </c>
      <c r="BP176" s="31">
        <v>0</v>
      </c>
      <c r="BQ176" s="31">
        <v>200</v>
      </c>
      <c r="BR176" s="31">
        <v>125</v>
      </c>
      <c r="BS176" s="31">
        <v>325</v>
      </c>
      <c r="BT176" s="31">
        <v>112</v>
      </c>
      <c r="BU176" s="31">
        <v>330</v>
      </c>
      <c r="BV176" s="31">
        <v>0</v>
      </c>
      <c r="BW176" s="31">
        <v>0</v>
      </c>
      <c r="BX176" s="31">
        <v>442</v>
      </c>
      <c r="BY176" s="31">
        <v>0</v>
      </c>
      <c r="BZ176" s="31">
        <v>442</v>
      </c>
      <c r="CA176" s="31">
        <v>231</v>
      </c>
      <c r="CB176" s="31">
        <v>53</v>
      </c>
      <c r="CC176" s="31">
        <v>0</v>
      </c>
      <c r="CD176" s="31">
        <v>0</v>
      </c>
      <c r="CE176" s="31">
        <v>284</v>
      </c>
      <c r="CF176" s="31">
        <v>0</v>
      </c>
      <c r="CG176" s="31">
        <v>284</v>
      </c>
      <c r="CH176" s="31">
        <v>0</v>
      </c>
      <c r="CI176" s="31">
        <v>509</v>
      </c>
      <c r="CJ176" s="31">
        <v>85</v>
      </c>
      <c r="CK176" s="31">
        <v>0</v>
      </c>
      <c r="CL176" s="31">
        <v>509</v>
      </c>
      <c r="CM176" s="31">
        <v>85</v>
      </c>
      <c r="CN176" s="31">
        <v>594</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30</v>
      </c>
      <c r="DU176" s="31">
        <v>0</v>
      </c>
      <c r="DV176" s="31">
        <v>46</v>
      </c>
      <c r="DW176" s="31">
        <v>46</v>
      </c>
      <c r="DX176" s="31">
        <v>0</v>
      </c>
      <c r="DY176" s="31">
        <v>180</v>
      </c>
      <c r="DZ176" s="31">
        <v>46</v>
      </c>
      <c r="EA176" s="31">
        <v>0</v>
      </c>
      <c r="EB176" s="31">
        <v>180</v>
      </c>
      <c r="EC176" s="31">
        <v>46</v>
      </c>
      <c r="ED176" s="31">
        <v>226</v>
      </c>
      <c r="EE176" s="31">
        <v>158</v>
      </c>
      <c r="EF176" s="31">
        <v>2819</v>
      </c>
      <c r="EG176" s="31">
        <v>1070</v>
      </c>
      <c r="EH176" s="31">
        <v>464</v>
      </c>
      <c r="EI176" s="31">
        <v>2977</v>
      </c>
      <c r="EJ176" s="31">
        <v>1534</v>
      </c>
      <c r="EK176" s="31">
        <v>4511</v>
      </c>
      <c r="EL176" s="31">
        <v>509</v>
      </c>
      <c r="EM176" s="31">
        <v>3881</v>
      </c>
      <c r="EN176" s="31">
        <v>1678</v>
      </c>
      <c r="EO176" s="31">
        <v>511</v>
      </c>
      <c r="EP176" s="31">
        <v>4390</v>
      </c>
      <c r="EQ176" s="31">
        <v>2189</v>
      </c>
      <c r="ER176" s="31">
        <v>6579</v>
      </c>
      <c r="ES176" s="31">
        <v>564</v>
      </c>
      <c r="ET176" s="31">
        <v>3946</v>
      </c>
      <c r="EU176" s="31">
        <v>1857</v>
      </c>
      <c r="EV176" s="31">
        <v>541</v>
      </c>
      <c r="EW176" s="31">
        <v>4510</v>
      </c>
      <c r="EX176" s="31">
        <v>2398</v>
      </c>
      <c r="EY176" s="31">
        <v>6908</v>
      </c>
      <c r="EZ176" s="31">
        <v>564</v>
      </c>
      <c r="FA176" s="31">
        <v>4126</v>
      </c>
      <c r="FB176" s="31">
        <v>1903</v>
      </c>
      <c r="FC176" s="31">
        <v>541</v>
      </c>
      <c r="FD176" s="31">
        <v>4690</v>
      </c>
      <c r="FE176" s="31">
        <v>2444</v>
      </c>
      <c r="FF176" s="31">
        <v>7134</v>
      </c>
      <c r="FG176" s="73"/>
      <c r="FI176" s="73"/>
      <c r="FJ176" s="73"/>
      <c r="FK176" s="73"/>
      <c r="FL176" s="73"/>
      <c r="FM176" s="73"/>
      <c r="FN176" s="73"/>
      <c r="FO176" s="73"/>
    </row>
    <row r="177" spans="1:171" x14ac:dyDescent="0.25">
      <c r="A177" s="36">
        <v>45352</v>
      </c>
      <c r="B177" s="31">
        <v>0</v>
      </c>
      <c r="C177" s="31">
        <v>156</v>
      </c>
      <c r="D177" s="31">
        <v>52</v>
      </c>
      <c r="E177" s="31">
        <v>278</v>
      </c>
      <c r="F177" s="31">
        <v>156</v>
      </c>
      <c r="G177" s="31">
        <v>330</v>
      </c>
      <c r="H177" s="31">
        <v>486</v>
      </c>
      <c r="I177" s="31">
        <v>175</v>
      </c>
      <c r="J177" s="31">
        <v>0</v>
      </c>
      <c r="K177" s="31">
        <v>9</v>
      </c>
      <c r="L177" s="31">
        <v>6</v>
      </c>
      <c r="M177" s="31">
        <v>175</v>
      </c>
      <c r="N177" s="31">
        <v>15</v>
      </c>
      <c r="O177" s="31">
        <v>190</v>
      </c>
      <c r="P177" s="31">
        <v>666</v>
      </c>
      <c r="Q177" s="31">
        <v>1373</v>
      </c>
      <c r="R177" s="31">
        <v>523</v>
      </c>
      <c r="S177" s="31">
        <v>102</v>
      </c>
      <c r="T177" s="31">
        <v>2039</v>
      </c>
      <c r="U177" s="31">
        <v>625</v>
      </c>
      <c r="V177" s="31">
        <v>2664</v>
      </c>
      <c r="W177" s="31">
        <v>0</v>
      </c>
      <c r="X177" s="31">
        <v>454</v>
      </c>
      <c r="Y177" s="31">
        <v>0</v>
      </c>
      <c r="Z177" s="31">
        <v>0</v>
      </c>
      <c r="AA177" s="31">
        <v>454</v>
      </c>
      <c r="AB177" s="31">
        <v>0</v>
      </c>
      <c r="AC177" s="31">
        <v>454</v>
      </c>
      <c r="AD177" s="31">
        <v>60</v>
      </c>
      <c r="AE177" s="31">
        <v>250</v>
      </c>
      <c r="AF177" s="31">
        <v>0</v>
      </c>
      <c r="AG177" s="31">
        <v>0</v>
      </c>
      <c r="AH177" s="31">
        <v>310</v>
      </c>
      <c r="AI177" s="31">
        <v>0</v>
      </c>
      <c r="AJ177" s="31">
        <v>310</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152</v>
      </c>
      <c r="BG177" s="31">
        <v>24</v>
      </c>
      <c r="BH177" s="31">
        <v>6</v>
      </c>
      <c r="BI177" s="31">
        <v>0</v>
      </c>
      <c r="BJ177" s="31">
        <v>176</v>
      </c>
      <c r="BK177" s="31">
        <v>6</v>
      </c>
      <c r="BL177" s="31">
        <v>182</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410</v>
      </c>
      <c r="CJ177" s="31">
        <v>479</v>
      </c>
      <c r="CK177" s="31">
        <v>50</v>
      </c>
      <c r="CL177" s="31">
        <v>510</v>
      </c>
      <c r="CM177" s="31">
        <v>529</v>
      </c>
      <c r="CN177" s="31">
        <v>1039</v>
      </c>
      <c r="CO177" s="31">
        <v>161</v>
      </c>
      <c r="CP177" s="31">
        <v>130</v>
      </c>
      <c r="CQ177" s="31">
        <v>0</v>
      </c>
      <c r="CR177" s="31">
        <v>0</v>
      </c>
      <c r="CS177" s="31">
        <v>291</v>
      </c>
      <c r="CT177" s="31">
        <v>0</v>
      </c>
      <c r="CU177" s="31">
        <v>291</v>
      </c>
      <c r="CV177" s="31">
        <v>0</v>
      </c>
      <c r="CW177" s="31">
        <v>880</v>
      </c>
      <c r="CX177" s="31">
        <v>0</v>
      </c>
      <c r="CY177" s="31">
        <v>0</v>
      </c>
      <c r="CZ177" s="31">
        <v>880</v>
      </c>
      <c r="DA177" s="31">
        <v>0</v>
      </c>
      <c r="DB177" s="31">
        <v>880</v>
      </c>
      <c r="DC177" s="31">
        <v>0</v>
      </c>
      <c r="DD177" s="31">
        <v>165</v>
      </c>
      <c r="DE177" s="31">
        <v>0</v>
      </c>
      <c r="DF177" s="31">
        <v>55</v>
      </c>
      <c r="DG177" s="31">
        <v>165</v>
      </c>
      <c r="DH177" s="31">
        <v>55</v>
      </c>
      <c r="DI177" s="31">
        <v>220</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2167</v>
      </c>
      <c r="EG177" s="31">
        <v>1123</v>
      </c>
      <c r="EH177" s="31">
        <v>436</v>
      </c>
      <c r="EI177" s="31">
        <v>3108</v>
      </c>
      <c r="EJ177" s="31">
        <v>1559</v>
      </c>
      <c r="EK177" s="31">
        <v>4667</v>
      </c>
      <c r="EL177" s="31">
        <v>1973</v>
      </c>
      <c r="EM177" s="31">
        <v>3998</v>
      </c>
      <c r="EN177" s="31">
        <v>1470</v>
      </c>
      <c r="EO177" s="31">
        <v>436</v>
      </c>
      <c r="EP177" s="31">
        <v>5971</v>
      </c>
      <c r="EQ177" s="31">
        <v>1906</v>
      </c>
      <c r="ER177" s="31">
        <v>7877</v>
      </c>
      <c r="ES177" s="31">
        <v>2134</v>
      </c>
      <c r="ET177" s="31">
        <v>5190</v>
      </c>
      <c r="EU177" s="31">
        <v>2099</v>
      </c>
      <c r="EV177" s="31">
        <v>562</v>
      </c>
      <c r="EW177" s="31">
        <v>7324</v>
      </c>
      <c r="EX177" s="31">
        <v>2661</v>
      </c>
      <c r="EY177" s="31">
        <v>9985</v>
      </c>
      <c r="EZ177" s="31">
        <v>2134</v>
      </c>
      <c r="FA177" s="31">
        <v>5190</v>
      </c>
      <c r="FB177" s="31">
        <v>2099</v>
      </c>
      <c r="FC177" s="31">
        <v>562</v>
      </c>
      <c r="FD177" s="31">
        <v>7324</v>
      </c>
      <c r="FE177" s="31">
        <v>2661</v>
      </c>
      <c r="FF177" s="31">
        <v>9985</v>
      </c>
      <c r="FG177" s="73"/>
      <c r="FI177" s="73"/>
      <c r="FJ177" s="73"/>
      <c r="FK177" s="73"/>
      <c r="FL177" s="73"/>
      <c r="FM177" s="73"/>
      <c r="FN177" s="73"/>
      <c r="FO177" s="73"/>
    </row>
    <row r="178" spans="1:171" x14ac:dyDescent="0.25">
      <c r="A178" s="36">
        <v>45383</v>
      </c>
      <c r="B178" s="31">
        <v>0</v>
      </c>
      <c r="C178" s="31">
        <v>60</v>
      </c>
      <c r="D178" s="31">
        <v>721</v>
      </c>
      <c r="E178" s="31">
        <v>227</v>
      </c>
      <c r="F178" s="31">
        <v>60</v>
      </c>
      <c r="G178" s="31">
        <v>948</v>
      </c>
      <c r="H178" s="31">
        <v>1008</v>
      </c>
      <c r="I178" s="31">
        <v>469</v>
      </c>
      <c r="J178" s="31">
        <v>583</v>
      </c>
      <c r="K178" s="31">
        <v>0</v>
      </c>
      <c r="L178" s="31">
        <v>0</v>
      </c>
      <c r="M178" s="31">
        <v>1052</v>
      </c>
      <c r="N178" s="31">
        <v>0</v>
      </c>
      <c r="O178" s="31">
        <v>1052</v>
      </c>
      <c r="P178" s="31">
        <v>0</v>
      </c>
      <c r="Q178" s="31">
        <v>1520</v>
      </c>
      <c r="R178" s="31">
        <v>905</v>
      </c>
      <c r="S178" s="31">
        <v>153</v>
      </c>
      <c r="T178" s="31">
        <v>1520</v>
      </c>
      <c r="U178" s="31">
        <v>1058</v>
      </c>
      <c r="V178" s="31">
        <v>2578</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5</v>
      </c>
      <c r="BQ178" s="31">
        <v>290</v>
      </c>
      <c r="BR178" s="31">
        <v>5</v>
      </c>
      <c r="BS178" s="31">
        <v>295</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391</v>
      </c>
      <c r="CJ178" s="31">
        <v>0</v>
      </c>
      <c r="CK178" s="31">
        <v>0</v>
      </c>
      <c r="CL178" s="31">
        <v>931</v>
      </c>
      <c r="CM178" s="31">
        <v>0</v>
      </c>
      <c r="CN178" s="31">
        <v>931</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130</v>
      </c>
      <c r="DN178" s="31">
        <v>0</v>
      </c>
      <c r="DO178" s="31">
        <v>230</v>
      </c>
      <c r="DP178" s="31">
        <v>230</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2764</v>
      </c>
      <c r="EG178" s="31">
        <v>1626</v>
      </c>
      <c r="EH178" s="31">
        <v>380</v>
      </c>
      <c r="EI178" s="31">
        <v>3773</v>
      </c>
      <c r="EJ178" s="31">
        <v>2006</v>
      </c>
      <c r="EK178" s="31">
        <v>5779</v>
      </c>
      <c r="EL178" s="31">
        <v>1330</v>
      </c>
      <c r="EM178" s="31">
        <v>3485</v>
      </c>
      <c r="EN178" s="31">
        <v>1996</v>
      </c>
      <c r="EO178" s="31">
        <v>595</v>
      </c>
      <c r="EP178" s="31">
        <v>4815</v>
      </c>
      <c r="EQ178" s="31">
        <v>2591</v>
      </c>
      <c r="ER178" s="31">
        <v>7406</v>
      </c>
      <c r="ES178" s="31">
        <v>1330</v>
      </c>
      <c r="ET178" s="31">
        <v>3899</v>
      </c>
      <c r="EU178" s="31">
        <v>2155</v>
      </c>
      <c r="EV178" s="31">
        <v>725</v>
      </c>
      <c r="EW178" s="31">
        <v>5229</v>
      </c>
      <c r="EX178" s="31">
        <v>2880</v>
      </c>
      <c r="EY178" s="31">
        <v>8109</v>
      </c>
      <c r="EZ178" s="31">
        <v>1330</v>
      </c>
      <c r="FA178" s="31">
        <v>3899</v>
      </c>
      <c r="FB178" s="31">
        <v>2218</v>
      </c>
      <c r="FC178" s="31">
        <v>725</v>
      </c>
      <c r="FD178" s="31">
        <v>5229</v>
      </c>
      <c r="FE178" s="31">
        <v>2943</v>
      </c>
      <c r="FF178" s="31">
        <v>8172</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700</v>
      </c>
      <c r="S179" s="31">
        <v>237</v>
      </c>
      <c r="T179" s="31">
        <v>2326</v>
      </c>
      <c r="U179" s="31">
        <v>937</v>
      </c>
      <c r="V179" s="31">
        <v>3263</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341</v>
      </c>
      <c r="AT179" s="31">
        <v>96</v>
      </c>
      <c r="AU179" s="31">
        <v>0</v>
      </c>
      <c r="AV179" s="31">
        <v>421</v>
      </c>
      <c r="AW179" s="31">
        <v>96</v>
      </c>
      <c r="AX179" s="31">
        <v>517</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0</v>
      </c>
      <c r="BV179" s="31">
        <v>130</v>
      </c>
      <c r="BW179" s="31">
        <v>88</v>
      </c>
      <c r="BX179" s="31">
        <v>0</v>
      </c>
      <c r="BY179" s="31">
        <v>218</v>
      </c>
      <c r="BZ179" s="31">
        <v>218</v>
      </c>
      <c r="CA179" s="31">
        <v>120</v>
      </c>
      <c r="CB179" s="31">
        <v>0</v>
      </c>
      <c r="CC179" s="31">
        <v>0</v>
      </c>
      <c r="CD179" s="31">
        <v>0</v>
      </c>
      <c r="CE179" s="31">
        <v>120</v>
      </c>
      <c r="CF179" s="31">
        <v>0</v>
      </c>
      <c r="CG179" s="31">
        <v>120</v>
      </c>
      <c r="CH179" s="31">
        <v>366</v>
      </c>
      <c r="CI179" s="31">
        <v>1483</v>
      </c>
      <c r="CJ179" s="31">
        <v>0</v>
      </c>
      <c r="CK179" s="31">
        <v>0</v>
      </c>
      <c r="CL179" s="31">
        <v>1849</v>
      </c>
      <c r="CM179" s="31">
        <v>0</v>
      </c>
      <c r="CN179" s="31">
        <v>1849</v>
      </c>
      <c r="CO179" s="31">
        <v>44</v>
      </c>
      <c r="CP179" s="31">
        <v>451</v>
      </c>
      <c r="CQ179" s="31">
        <v>170</v>
      </c>
      <c r="CR179" s="31">
        <v>0</v>
      </c>
      <c r="CS179" s="31">
        <v>495</v>
      </c>
      <c r="CT179" s="31">
        <v>170</v>
      </c>
      <c r="CU179" s="31">
        <v>665</v>
      </c>
      <c r="CV179" s="31">
        <v>0</v>
      </c>
      <c r="CW179" s="31">
        <v>448</v>
      </c>
      <c r="CX179" s="31">
        <v>0</v>
      </c>
      <c r="CY179" s="31">
        <v>0</v>
      </c>
      <c r="CZ179" s="31">
        <v>448</v>
      </c>
      <c r="DA179" s="31">
        <v>0</v>
      </c>
      <c r="DB179" s="31">
        <v>448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269</v>
      </c>
      <c r="DS179" s="31">
        <v>0</v>
      </c>
      <c r="DT179" s="31">
        <v>0</v>
      </c>
      <c r="DU179" s="31">
        <v>269</v>
      </c>
      <c r="DV179" s="31">
        <v>0</v>
      </c>
      <c r="DW179" s="31">
        <v>269</v>
      </c>
      <c r="DX179" s="31">
        <v>862</v>
      </c>
      <c r="DY179" s="31">
        <v>80</v>
      </c>
      <c r="DZ179" s="31">
        <v>26</v>
      </c>
      <c r="EA179" s="31">
        <v>0</v>
      </c>
      <c r="EB179" s="31">
        <v>942</v>
      </c>
      <c r="EC179" s="31">
        <v>26</v>
      </c>
      <c r="ED179" s="31">
        <v>968</v>
      </c>
      <c r="EE179" s="31">
        <v>852</v>
      </c>
      <c r="EF179" s="31">
        <v>4045</v>
      </c>
      <c r="EG179" s="31">
        <v>1228</v>
      </c>
      <c r="EH179" s="31">
        <v>537</v>
      </c>
      <c r="EI179" s="31">
        <v>4897</v>
      </c>
      <c r="EJ179" s="31">
        <v>1765</v>
      </c>
      <c r="EK179" s="31">
        <v>6662</v>
      </c>
      <c r="EL179" s="31">
        <v>1272</v>
      </c>
      <c r="EM179" s="31">
        <v>5140</v>
      </c>
      <c r="EN179" s="31">
        <v>1760</v>
      </c>
      <c r="EO179" s="31">
        <v>649</v>
      </c>
      <c r="EP179" s="31">
        <v>6412</v>
      </c>
      <c r="EQ179" s="31">
        <v>2409</v>
      </c>
      <c r="ER179" s="31">
        <v>8821</v>
      </c>
      <c r="ES179" s="31">
        <v>1332</v>
      </c>
      <c r="ET179" s="31">
        <v>6470</v>
      </c>
      <c r="EU179" s="31">
        <v>1930</v>
      </c>
      <c r="EV179" s="31">
        <v>649</v>
      </c>
      <c r="EW179" s="31">
        <v>7802</v>
      </c>
      <c r="EX179" s="31">
        <v>2579</v>
      </c>
      <c r="EY179" s="31">
        <v>10381</v>
      </c>
      <c r="EZ179" s="31">
        <v>2194</v>
      </c>
      <c r="FA179" s="31">
        <v>6550</v>
      </c>
      <c r="FB179" s="31">
        <v>1956</v>
      </c>
      <c r="FC179" s="31">
        <v>649</v>
      </c>
      <c r="FD179" s="31">
        <v>8744</v>
      </c>
      <c r="FE179" s="31">
        <v>2605</v>
      </c>
      <c r="FF179" s="31">
        <v>11349</v>
      </c>
      <c r="FG179" s="73"/>
      <c r="FI179" s="73"/>
      <c r="FJ179" s="73"/>
      <c r="FK179" s="73"/>
      <c r="FL179" s="73"/>
      <c r="FM179" s="73"/>
      <c r="FN179" s="73"/>
      <c r="FO179" s="73"/>
    </row>
    <row r="180" spans="1:171" x14ac:dyDescent="0.25">
      <c r="A180" s="36">
        <v>45444</v>
      </c>
      <c r="B180" s="31">
        <v>0</v>
      </c>
      <c r="C180" s="31">
        <v>168</v>
      </c>
      <c r="D180" s="31">
        <v>370</v>
      </c>
      <c r="E180" s="31">
        <v>155</v>
      </c>
      <c r="F180" s="31">
        <v>168</v>
      </c>
      <c r="G180" s="31">
        <v>525</v>
      </c>
      <c r="H180" s="31">
        <v>693</v>
      </c>
      <c r="I180" s="31">
        <v>560</v>
      </c>
      <c r="J180" s="31">
        <v>330</v>
      </c>
      <c r="K180" s="31">
        <v>240</v>
      </c>
      <c r="L180" s="31">
        <v>0</v>
      </c>
      <c r="M180" s="31">
        <v>890</v>
      </c>
      <c r="N180" s="31">
        <v>240</v>
      </c>
      <c r="O180" s="31">
        <v>1130</v>
      </c>
      <c r="P180" s="31">
        <v>288</v>
      </c>
      <c r="Q180" s="31">
        <v>1020</v>
      </c>
      <c r="R180" s="31">
        <v>1095</v>
      </c>
      <c r="S180" s="31">
        <v>143</v>
      </c>
      <c r="T180" s="31">
        <v>1308</v>
      </c>
      <c r="U180" s="31">
        <v>1238</v>
      </c>
      <c r="V180" s="31">
        <v>2546</v>
      </c>
      <c r="W180" s="31">
        <v>14</v>
      </c>
      <c r="X180" s="31">
        <v>26</v>
      </c>
      <c r="Y180" s="31">
        <v>56</v>
      </c>
      <c r="Z180" s="31">
        <v>348</v>
      </c>
      <c r="AA180" s="31">
        <v>40</v>
      </c>
      <c r="AB180" s="31">
        <v>404</v>
      </c>
      <c r="AC180" s="31">
        <v>444</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80</v>
      </c>
      <c r="BH180" s="31">
        <v>78</v>
      </c>
      <c r="BI180" s="31">
        <v>0</v>
      </c>
      <c r="BJ180" s="31">
        <v>200</v>
      </c>
      <c r="BK180" s="31">
        <v>78</v>
      </c>
      <c r="BL180" s="31">
        <v>278</v>
      </c>
      <c r="BM180" s="31">
        <v>21</v>
      </c>
      <c r="BN180" s="31">
        <v>64</v>
      </c>
      <c r="BO180" s="31">
        <v>9</v>
      </c>
      <c r="BP180" s="31">
        <v>0</v>
      </c>
      <c r="BQ180" s="31">
        <v>85</v>
      </c>
      <c r="BR180" s="31">
        <v>9</v>
      </c>
      <c r="BS180" s="31">
        <v>94</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844</v>
      </c>
      <c r="CJ180" s="31">
        <v>238</v>
      </c>
      <c r="CK180" s="31">
        <v>105</v>
      </c>
      <c r="CL180" s="31">
        <v>1399</v>
      </c>
      <c r="CM180" s="31">
        <v>343</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220</v>
      </c>
      <c r="DM180" s="31">
        <v>279</v>
      </c>
      <c r="DN180" s="31">
        <v>0</v>
      </c>
      <c r="DO180" s="31">
        <v>499</v>
      </c>
      <c r="DP180" s="31">
        <v>499</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1623</v>
      </c>
      <c r="EF180" s="31">
        <v>2561</v>
      </c>
      <c r="EG180" s="31">
        <v>2057</v>
      </c>
      <c r="EH180" s="31">
        <v>407</v>
      </c>
      <c r="EI180" s="31">
        <v>4184</v>
      </c>
      <c r="EJ180" s="31">
        <v>2464</v>
      </c>
      <c r="EK180" s="31">
        <v>6648</v>
      </c>
      <c r="EL180" s="31">
        <v>1979</v>
      </c>
      <c r="EM180" s="31">
        <v>3245</v>
      </c>
      <c r="EN180" s="31">
        <v>2289</v>
      </c>
      <c r="EO180" s="31">
        <v>755</v>
      </c>
      <c r="EP180" s="31">
        <v>5224</v>
      </c>
      <c r="EQ180" s="31">
        <v>3044</v>
      </c>
      <c r="ER180" s="31">
        <v>8268</v>
      </c>
      <c r="ES180" s="31">
        <v>2069</v>
      </c>
      <c r="ET180" s="31">
        <v>3336</v>
      </c>
      <c r="EU180" s="31">
        <v>2635</v>
      </c>
      <c r="EV180" s="31">
        <v>1034</v>
      </c>
      <c r="EW180" s="31">
        <v>5405</v>
      </c>
      <c r="EX180" s="31">
        <v>3669</v>
      </c>
      <c r="EY180" s="31">
        <v>9074</v>
      </c>
      <c r="EZ180" s="31">
        <v>2069</v>
      </c>
      <c r="FA180" s="31">
        <v>3394</v>
      </c>
      <c r="FB180" s="31">
        <v>2666</v>
      </c>
      <c r="FC180" s="31">
        <v>1034</v>
      </c>
      <c r="FD180" s="31">
        <v>5463</v>
      </c>
      <c r="FE180" s="31">
        <v>3700</v>
      </c>
      <c r="FF180" s="31">
        <v>9163</v>
      </c>
      <c r="FG180" s="73"/>
      <c r="FI180" s="73"/>
      <c r="FJ180" s="73"/>
      <c r="FK180" s="73"/>
      <c r="FL180" s="73"/>
      <c r="FM180" s="73"/>
      <c r="FN180" s="73"/>
      <c r="FO180" s="73"/>
    </row>
    <row r="181" spans="1:171" x14ac:dyDescent="0.25">
      <c r="A181" s="36">
        <v>45474</v>
      </c>
      <c r="B181" s="31">
        <v>0</v>
      </c>
      <c r="C181" s="31">
        <v>192</v>
      </c>
      <c r="D181" s="31">
        <v>394</v>
      </c>
      <c r="E181" s="31">
        <v>624</v>
      </c>
      <c r="F181" s="31">
        <v>192</v>
      </c>
      <c r="G181" s="31">
        <v>1018</v>
      </c>
      <c r="H181" s="31">
        <v>1210</v>
      </c>
      <c r="I181" s="31">
        <v>440</v>
      </c>
      <c r="J181" s="31">
        <v>864</v>
      </c>
      <c r="K181" s="31">
        <v>286</v>
      </c>
      <c r="L181" s="31">
        <v>44</v>
      </c>
      <c r="M181" s="31">
        <v>1304</v>
      </c>
      <c r="N181" s="31">
        <v>330</v>
      </c>
      <c r="O181" s="31">
        <v>1634</v>
      </c>
      <c r="P181" s="31">
        <v>286</v>
      </c>
      <c r="Q181" s="31">
        <v>2044</v>
      </c>
      <c r="R181" s="31">
        <v>838</v>
      </c>
      <c r="S181" s="31">
        <v>337</v>
      </c>
      <c r="T181" s="31">
        <v>2330</v>
      </c>
      <c r="U181" s="31">
        <v>1175</v>
      </c>
      <c r="V181" s="31">
        <v>3505</v>
      </c>
      <c r="W181" s="31">
        <v>0</v>
      </c>
      <c r="X181" s="31">
        <v>0</v>
      </c>
      <c r="Y181" s="31">
        <v>0</v>
      </c>
      <c r="Z181" s="31">
        <v>0</v>
      </c>
      <c r="AA181" s="31">
        <v>0</v>
      </c>
      <c r="AB181" s="31">
        <v>0</v>
      </c>
      <c r="AC181" s="31">
        <v>0</v>
      </c>
      <c r="AD181" s="31">
        <v>15</v>
      </c>
      <c r="AE181" s="31">
        <v>239</v>
      </c>
      <c r="AF181" s="31">
        <v>52</v>
      </c>
      <c r="AG181" s="31">
        <v>3</v>
      </c>
      <c r="AH181" s="31">
        <v>254</v>
      </c>
      <c r="AI181" s="31">
        <v>55</v>
      </c>
      <c r="AJ181" s="31">
        <v>309</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367</v>
      </c>
      <c r="BO181" s="31">
        <v>112</v>
      </c>
      <c r="BP181" s="31">
        <v>0</v>
      </c>
      <c r="BQ181" s="31">
        <v>523</v>
      </c>
      <c r="BR181" s="31">
        <v>112</v>
      </c>
      <c r="BS181" s="31">
        <v>635</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238</v>
      </c>
      <c r="CI181" s="31">
        <v>491</v>
      </c>
      <c r="CJ181" s="31">
        <v>0</v>
      </c>
      <c r="CK181" s="31">
        <v>0</v>
      </c>
      <c r="CL181" s="31">
        <v>729</v>
      </c>
      <c r="CM181" s="31">
        <v>0</v>
      </c>
      <c r="CN181" s="31">
        <v>729</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964</v>
      </c>
      <c r="EF181" s="31">
        <v>3783</v>
      </c>
      <c r="EG181" s="31">
        <v>1658</v>
      </c>
      <c r="EH181" s="31">
        <v>1005</v>
      </c>
      <c r="EI181" s="31">
        <v>4747</v>
      </c>
      <c r="EJ181" s="31">
        <v>2663</v>
      </c>
      <c r="EK181" s="31">
        <v>7410</v>
      </c>
      <c r="EL181" s="31">
        <v>1399</v>
      </c>
      <c r="EM181" s="31">
        <v>4769</v>
      </c>
      <c r="EN181" s="31">
        <v>1822</v>
      </c>
      <c r="EO181" s="31">
        <v>1008</v>
      </c>
      <c r="EP181" s="31">
        <v>6168</v>
      </c>
      <c r="EQ181" s="31">
        <v>2830</v>
      </c>
      <c r="ER181" s="31">
        <v>8998</v>
      </c>
      <c r="ES181" s="31">
        <v>1470</v>
      </c>
      <c r="ET181" s="31">
        <v>4949</v>
      </c>
      <c r="EU181" s="31">
        <v>1890</v>
      </c>
      <c r="EV181" s="31">
        <v>1008</v>
      </c>
      <c r="EW181" s="31">
        <v>6419</v>
      </c>
      <c r="EX181" s="31">
        <v>2898</v>
      </c>
      <c r="EY181" s="31">
        <v>9317</v>
      </c>
      <c r="EZ181" s="31">
        <v>1470</v>
      </c>
      <c r="FA181" s="31">
        <v>4949</v>
      </c>
      <c r="FB181" s="31">
        <v>1890</v>
      </c>
      <c r="FC181" s="31">
        <v>1008</v>
      </c>
      <c r="FD181" s="31">
        <v>6419</v>
      </c>
      <c r="FE181" s="31">
        <v>2898</v>
      </c>
      <c r="FF181" s="31">
        <v>9317</v>
      </c>
      <c r="FG181" s="73"/>
      <c r="FI181" s="73"/>
      <c r="FJ181" s="73"/>
      <c r="FK181" s="73"/>
      <c r="FL181" s="73"/>
      <c r="FM181" s="73"/>
      <c r="FN181" s="73"/>
      <c r="FO181" s="73"/>
    </row>
    <row r="182" spans="1:171" ht="13" customHeight="1" x14ac:dyDescent="0.25">
      <c r="A182" s="36">
        <v>45505</v>
      </c>
      <c r="B182" s="31">
        <v>0</v>
      </c>
      <c r="C182" s="31">
        <v>168</v>
      </c>
      <c r="D182" s="31">
        <v>657</v>
      </c>
      <c r="E182" s="31">
        <v>796</v>
      </c>
      <c r="F182" s="31">
        <v>168</v>
      </c>
      <c r="G182" s="31">
        <v>1453</v>
      </c>
      <c r="H182" s="31">
        <v>1621</v>
      </c>
      <c r="I182" s="31">
        <v>60</v>
      </c>
      <c r="J182" s="31">
        <v>456</v>
      </c>
      <c r="K182" s="31">
        <v>177</v>
      </c>
      <c r="L182" s="31">
        <v>244</v>
      </c>
      <c r="M182" s="31">
        <v>516</v>
      </c>
      <c r="N182" s="31">
        <v>421</v>
      </c>
      <c r="O182" s="31">
        <v>937</v>
      </c>
      <c r="P182" s="31">
        <v>648</v>
      </c>
      <c r="Q182" s="31">
        <v>2750</v>
      </c>
      <c r="R182" s="31">
        <v>1523</v>
      </c>
      <c r="S182" s="31">
        <v>323</v>
      </c>
      <c r="T182" s="31">
        <v>3398</v>
      </c>
      <c r="U182" s="31">
        <v>1846</v>
      </c>
      <c r="V182" s="31">
        <v>5244</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257</v>
      </c>
      <c r="CB182" s="31">
        <v>1043</v>
      </c>
      <c r="CC182" s="31">
        <v>0</v>
      </c>
      <c r="CD182" s="31">
        <v>0</v>
      </c>
      <c r="CE182" s="31">
        <v>1300</v>
      </c>
      <c r="CF182" s="31">
        <v>0</v>
      </c>
      <c r="CG182" s="31">
        <v>1300</v>
      </c>
      <c r="CH182" s="31">
        <v>644</v>
      </c>
      <c r="CI182" s="31">
        <v>340</v>
      </c>
      <c r="CJ182" s="31">
        <v>458</v>
      </c>
      <c r="CK182" s="31">
        <v>0</v>
      </c>
      <c r="CL182" s="31">
        <v>984</v>
      </c>
      <c r="CM182" s="31">
        <v>458</v>
      </c>
      <c r="CN182" s="31">
        <v>1442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120</v>
      </c>
      <c r="DY182" s="31">
        <v>132</v>
      </c>
      <c r="DZ182" s="31">
        <v>0</v>
      </c>
      <c r="EA182" s="31">
        <v>0</v>
      </c>
      <c r="EB182" s="31">
        <v>252</v>
      </c>
      <c r="EC182" s="31">
        <v>0</v>
      </c>
      <c r="ED182" s="31">
        <v>252</v>
      </c>
      <c r="EE182" s="31">
        <v>1464</v>
      </c>
      <c r="EF182" s="31">
        <v>3754</v>
      </c>
      <c r="EG182" s="31">
        <v>3006</v>
      </c>
      <c r="EH182" s="31">
        <v>1363</v>
      </c>
      <c r="EI182" s="31">
        <v>5218</v>
      </c>
      <c r="EJ182" s="31">
        <v>4369</v>
      </c>
      <c r="EK182" s="31">
        <v>9587</v>
      </c>
      <c r="EL182" s="31">
        <v>1941</v>
      </c>
      <c r="EM182" s="31">
        <v>5305</v>
      </c>
      <c r="EN182" s="31">
        <v>3451</v>
      </c>
      <c r="EO182" s="31">
        <v>1433</v>
      </c>
      <c r="EP182" s="31">
        <v>7246</v>
      </c>
      <c r="EQ182" s="31">
        <v>4884</v>
      </c>
      <c r="ER182" s="31">
        <v>12130</v>
      </c>
      <c r="ES182" s="31">
        <v>1941</v>
      </c>
      <c r="ET182" s="31">
        <v>6036</v>
      </c>
      <c r="EU182" s="31">
        <v>3523</v>
      </c>
      <c r="EV182" s="31">
        <v>1433</v>
      </c>
      <c r="EW182" s="31">
        <v>7977</v>
      </c>
      <c r="EX182" s="31">
        <v>4956</v>
      </c>
      <c r="EY182" s="31">
        <v>12933</v>
      </c>
      <c r="EZ182" s="31">
        <v>2061</v>
      </c>
      <c r="FA182" s="31">
        <v>6168</v>
      </c>
      <c r="FB182" s="31">
        <v>3523</v>
      </c>
      <c r="FC182" s="31">
        <v>1433</v>
      </c>
      <c r="FD182" s="31">
        <v>8229</v>
      </c>
      <c r="FE182" s="31">
        <v>4956</v>
      </c>
      <c r="FF182" s="31">
        <v>13185</v>
      </c>
      <c r="FG182" s="73"/>
      <c r="FI182" s="73"/>
      <c r="FJ182" s="73"/>
      <c r="FK182" s="73"/>
      <c r="FL182" s="73"/>
      <c r="FM182" s="73"/>
      <c r="FN182" s="73"/>
      <c r="FO182" s="73"/>
    </row>
    <row r="183" spans="1:171" ht="13" customHeight="1" x14ac:dyDescent="0.25">
      <c r="A183" s="36">
        <v>45536</v>
      </c>
      <c r="B183" s="31">
        <v>0</v>
      </c>
      <c r="C183" s="31">
        <v>349</v>
      </c>
      <c r="D183" s="31">
        <v>1454</v>
      </c>
      <c r="E183" s="31">
        <v>151</v>
      </c>
      <c r="F183" s="31">
        <v>349</v>
      </c>
      <c r="G183" s="31">
        <v>1605</v>
      </c>
      <c r="H183" s="31">
        <v>1954</v>
      </c>
      <c r="I183" s="31">
        <v>272</v>
      </c>
      <c r="J183" s="31">
        <v>336</v>
      </c>
      <c r="K183" s="31">
        <v>0</v>
      </c>
      <c r="L183" s="31">
        <v>16</v>
      </c>
      <c r="M183" s="31">
        <v>608</v>
      </c>
      <c r="N183" s="31">
        <v>16</v>
      </c>
      <c r="O183" s="31">
        <v>624</v>
      </c>
      <c r="P183" s="31">
        <v>0</v>
      </c>
      <c r="Q183" s="31">
        <v>1138</v>
      </c>
      <c r="R183" s="31">
        <v>1031</v>
      </c>
      <c r="S183" s="31">
        <v>293</v>
      </c>
      <c r="T183" s="31">
        <v>1138</v>
      </c>
      <c r="U183" s="31">
        <v>1324</v>
      </c>
      <c r="V183" s="31">
        <v>2462</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44</v>
      </c>
      <c r="AO183" s="31">
        <v>95</v>
      </c>
      <c r="AP183" s="31">
        <v>44</v>
      </c>
      <c r="AQ183" s="31">
        <v>139</v>
      </c>
      <c r="AR183" s="31">
        <v>120</v>
      </c>
      <c r="AS183" s="31">
        <v>241</v>
      </c>
      <c r="AT183" s="31">
        <v>0</v>
      </c>
      <c r="AU183" s="31">
        <v>0</v>
      </c>
      <c r="AV183" s="31">
        <v>361</v>
      </c>
      <c r="AW183" s="31">
        <v>0</v>
      </c>
      <c r="AX183" s="31">
        <v>361</v>
      </c>
      <c r="AY183" s="31">
        <v>0</v>
      </c>
      <c r="AZ183" s="31">
        <v>240</v>
      </c>
      <c r="BA183" s="31">
        <v>0</v>
      </c>
      <c r="BB183" s="31">
        <v>0</v>
      </c>
      <c r="BC183" s="31">
        <v>240</v>
      </c>
      <c r="BD183" s="31">
        <v>0</v>
      </c>
      <c r="BE183" s="31">
        <v>240</v>
      </c>
      <c r="BF183" s="31">
        <v>16</v>
      </c>
      <c r="BG183" s="31">
        <v>12</v>
      </c>
      <c r="BH183" s="31">
        <v>39</v>
      </c>
      <c r="BI183" s="31">
        <v>0</v>
      </c>
      <c r="BJ183" s="31">
        <v>28</v>
      </c>
      <c r="BK183" s="31">
        <v>39</v>
      </c>
      <c r="BL183" s="31">
        <v>67</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399</v>
      </c>
      <c r="CI183" s="31">
        <v>1364</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190</v>
      </c>
      <c r="DD183" s="31">
        <v>267</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671</v>
      </c>
      <c r="EF183" s="31">
        <v>3283</v>
      </c>
      <c r="EG183" s="31">
        <v>2485</v>
      </c>
      <c r="EH183" s="31">
        <v>460</v>
      </c>
      <c r="EI183" s="31">
        <v>3954</v>
      </c>
      <c r="EJ183" s="31">
        <v>2945</v>
      </c>
      <c r="EK183" s="31">
        <v>6899</v>
      </c>
      <c r="EL183" s="31">
        <v>847</v>
      </c>
      <c r="EM183" s="31">
        <v>4359</v>
      </c>
      <c r="EN183" s="31">
        <v>2840</v>
      </c>
      <c r="EO183" s="31">
        <v>796</v>
      </c>
      <c r="EP183" s="31">
        <v>5206</v>
      </c>
      <c r="EQ183" s="31">
        <v>3636</v>
      </c>
      <c r="ER183" s="31">
        <v>8842</v>
      </c>
      <c r="ES183" s="31">
        <v>1131</v>
      </c>
      <c r="ET183" s="31">
        <v>4992</v>
      </c>
      <c r="EU183" s="31">
        <v>3057</v>
      </c>
      <c r="EV183" s="31">
        <v>834</v>
      </c>
      <c r="EW183" s="31">
        <v>6123</v>
      </c>
      <c r="EX183" s="31">
        <v>3891</v>
      </c>
      <c r="EY183" s="31">
        <v>10014</v>
      </c>
      <c r="EZ183" s="31">
        <v>1131</v>
      </c>
      <c r="FA183" s="31">
        <v>5014</v>
      </c>
      <c r="FB183" s="31">
        <v>3057</v>
      </c>
      <c r="FC183" s="31">
        <v>834</v>
      </c>
      <c r="FD183" s="31">
        <v>6145</v>
      </c>
      <c r="FE183" s="31">
        <v>3891</v>
      </c>
      <c r="FF183" s="31">
        <v>10036</v>
      </c>
      <c r="FG183" s="73"/>
      <c r="FI183" s="73"/>
      <c r="FJ183" s="73"/>
      <c r="FK183" s="73"/>
      <c r="FL183" s="73"/>
      <c r="FM183" s="73"/>
      <c r="FN183" s="73"/>
      <c r="FO183" s="73"/>
    </row>
    <row r="184" spans="1:171" ht="13" customHeight="1" x14ac:dyDescent="0.25">
      <c r="A184" s="36">
        <v>45566</v>
      </c>
      <c r="B184" s="31">
        <v>0</v>
      </c>
      <c r="C184" s="31">
        <v>810</v>
      </c>
      <c r="D184" s="31">
        <v>249</v>
      </c>
      <c r="E184" s="31">
        <v>32</v>
      </c>
      <c r="F184" s="31">
        <v>810</v>
      </c>
      <c r="G184" s="31">
        <v>281</v>
      </c>
      <c r="H184" s="31">
        <v>1091</v>
      </c>
      <c r="I184" s="31">
        <v>0</v>
      </c>
      <c r="J184" s="31">
        <v>434</v>
      </c>
      <c r="K184" s="31">
        <v>389</v>
      </c>
      <c r="L184" s="31">
        <v>53</v>
      </c>
      <c r="M184" s="31">
        <v>434</v>
      </c>
      <c r="N184" s="31">
        <v>442</v>
      </c>
      <c r="O184" s="31">
        <v>876</v>
      </c>
      <c r="P184" s="31">
        <v>240</v>
      </c>
      <c r="Q184" s="31">
        <v>2313</v>
      </c>
      <c r="R184" s="31">
        <v>1220</v>
      </c>
      <c r="S184" s="31">
        <v>178</v>
      </c>
      <c r="T184" s="31">
        <v>2553</v>
      </c>
      <c r="U184" s="31">
        <v>1398</v>
      </c>
      <c r="V184" s="31">
        <v>3951</v>
      </c>
      <c r="W184" s="31">
        <v>0</v>
      </c>
      <c r="X184" s="31">
        <v>0</v>
      </c>
      <c r="Y184" s="31">
        <v>191</v>
      </c>
      <c r="Z184" s="31">
        <v>4</v>
      </c>
      <c r="AA184" s="31">
        <v>0</v>
      </c>
      <c r="AB184" s="31">
        <v>195</v>
      </c>
      <c r="AC184" s="31">
        <v>195</v>
      </c>
      <c r="AD184" s="31">
        <v>0</v>
      </c>
      <c r="AE184" s="31">
        <v>37</v>
      </c>
      <c r="AF184" s="31">
        <v>0</v>
      </c>
      <c r="AG184" s="31">
        <v>0</v>
      </c>
      <c r="AH184" s="31">
        <v>37</v>
      </c>
      <c r="AI184" s="31">
        <v>0</v>
      </c>
      <c r="AJ184" s="31">
        <v>37</v>
      </c>
      <c r="AK184" s="31">
        <v>120</v>
      </c>
      <c r="AL184" s="31">
        <v>0</v>
      </c>
      <c r="AM184" s="31">
        <v>0</v>
      </c>
      <c r="AN184" s="31">
        <v>0</v>
      </c>
      <c r="AO184" s="31">
        <v>120</v>
      </c>
      <c r="AP184" s="31">
        <v>0</v>
      </c>
      <c r="AQ184" s="31">
        <v>120</v>
      </c>
      <c r="AR184" s="31">
        <v>0</v>
      </c>
      <c r="AS184" s="31">
        <v>84</v>
      </c>
      <c r="AT184" s="31">
        <v>0</v>
      </c>
      <c r="AU184" s="31">
        <v>0</v>
      </c>
      <c r="AV184" s="31">
        <v>84</v>
      </c>
      <c r="AW184" s="31">
        <v>0</v>
      </c>
      <c r="AX184" s="31">
        <v>84</v>
      </c>
      <c r="AY184" s="31">
        <v>0</v>
      </c>
      <c r="AZ184" s="31">
        <v>0</v>
      </c>
      <c r="BA184" s="31">
        <v>0</v>
      </c>
      <c r="BB184" s="31">
        <v>0</v>
      </c>
      <c r="BC184" s="31">
        <v>0</v>
      </c>
      <c r="BD184" s="31">
        <v>0</v>
      </c>
      <c r="BE184" s="31">
        <v>0</v>
      </c>
      <c r="BF184" s="31">
        <v>500</v>
      </c>
      <c r="BG184" s="31">
        <v>523</v>
      </c>
      <c r="BH184" s="31">
        <v>74</v>
      </c>
      <c r="BI184" s="31">
        <v>0</v>
      </c>
      <c r="BJ184" s="31">
        <v>1023</v>
      </c>
      <c r="BK184" s="31">
        <v>74</v>
      </c>
      <c r="BL184" s="31">
        <v>1097</v>
      </c>
      <c r="BM184" s="31">
        <v>0</v>
      </c>
      <c r="BN184" s="31">
        <v>411</v>
      </c>
      <c r="BO184" s="31">
        <v>116</v>
      </c>
      <c r="BP184" s="31">
        <v>151</v>
      </c>
      <c r="BQ184" s="31">
        <v>411</v>
      </c>
      <c r="BR184" s="31">
        <v>267</v>
      </c>
      <c r="BS184" s="31">
        <v>678</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994</v>
      </c>
      <c r="CJ184" s="31">
        <v>80</v>
      </c>
      <c r="CK184" s="31">
        <v>0</v>
      </c>
      <c r="CL184" s="31">
        <v>994</v>
      </c>
      <c r="CM184" s="31">
        <v>80</v>
      </c>
      <c r="CN184" s="31">
        <v>1074</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265</v>
      </c>
      <c r="DM184" s="31">
        <v>476</v>
      </c>
      <c r="DN184" s="31">
        <v>0</v>
      </c>
      <c r="DO184" s="31">
        <v>741</v>
      </c>
      <c r="DP184" s="31">
        <v>741</v>
      </c>
      <c r="DQ184" s="31">
        <v>50</v>
      </c>
      <c r="DR184" s="31">
        <v>738</v>
      </c>
      <c r="DS184" s="31">
        <v>0</v>
      </c>
      <c r="DT184" s="31">
        <v>26</v>
      </c>
      <c r="DU184" s="31">
        <v>788</v>
      </c>
      <c r="DV184" s="31">
        <v>26</v>
      </c>
      <c r="DW184" s="31">
        <v>814</v>
      </c>
      <c r="DX184" s="31">
        <v>0</v>
      </c>
      <c r="DY184" s="31">
        <v>133</v>
      </c>
      <c r="DZ184" s="31">
        <v>0</v>
      </c>
      <c r="EA184" s="31">
        <v>0</v>
      </c>
      <c r="EB184" s="31">
        <v>133</v>
      </c>
      <c r="EC184" s="31">
        <v>0</v>
      </c>
      <c r="ED184" s="31">
        <v>133</v>
      </c>
      <c r="EE184" s="31">
        <v>240</v>
      </c>
      <c r="EF184" s="31">
        <v>4551</v>
      </c>
      <c r="EG184" s="31">
        <v>1938</v>
      </c>
      <c r="EH184" s="31">
        <v>263</v>
      </c>
      <c r="EI184" s="31">
        <v>4791</v>
      </c>
      <c r="EJ184" s="31">
        <v>2201</v>
      </c>
      <c r="EK184" s="31">
        <v>6992</v>
      </c>
      <c r="EL184" s="31">
        <v>940</v>
      </c>
      <c r="EM184" s="31">
        <v>5758</v>
      </c>
      <c r="EN184" s="31">
        <v>2319</v>
      </c>
      <c r="EO184" s="31">
        <v>456</v>
      </c>
      <c r="EP184" s="31">
        <v>6698</v>
      </c>
      <c r="EQ184" s="31">
        <v>2775</v>
      </c>
      <c r="ER184" s="31">
        <v>9473</v>
      </c>
      <c r="ES184" s="31">
        <v>1074</v>
      </c>
      <c r="ET184" s="31">
        <v>6858</v>
      </c>
      <c r="EU184" s="31">
        <v>2584</v>
      </c>
      <c r="EV184" s="31">
        <v>958</v>
      </c>
      <c r="EW184" s="31">
        <v>7932</v>
      </c>
      <c r="EX184" s="31">
        <v>3542</v>
      </c>
      <c r="EY184" s="31">
        <v>11474</v>
      </c>
      <c r="EZ184" s="31">
        <v>1074</v>
      </c>
      <c r="FA184" s="31">
        <v>6991</v>
      </c>
      <c r="FB184" s="31">
        <v>2584</v>
      </c>
      <c r="FC184" s="31">
        <v>958</v>
      </c>
      <c r="FD184" s="31">
        <v>8065</v>
      </c>
      <c r="FE184" s="31">
        <v>3542</v>
      </c>
      <c r="FF184" s="31">
        <v>11607</v>
      </c>
      <c r="FG184" s="73"/>
      <c r="FI184" s="73"/>
      <c r="FJ184" s="73"/>
      <c r="FK184" s="73"/>
      <c r="FL184" s="73"/>
      <c r="FM184" s="73"/>
      <c r="FN184" s="73"/>
      <c r="FO184" s="73"/>
    </row>
    <row r="185" spans="1:171" ht="13" customHeight="1" x14ac:dyDescent="0.25">
      <c r="A185" s="36">
        <v>45597</v>
      </c>
      <c r="B185" s="31">
        <v>0</v>
      </c>
      <c r="C185" s="31">
        <v>60</v>
      </c>
      <c r="D185" s="31">
        <v>580</v>
      </c>
      <c r="E185" s="31">
        <v>30</v>
      </c>
      <c r="F185" s="31">
        <v>60</v>
      </c>
      <c r="G185" s="31">
        <v>610</v>
      </c>
      <c r="H185" s="31">
        <v>670</v>
      </c>
      <c r="I185" s="31">
        <v>260</v>
      </c>
      <c r="J185" s="31">
        <v>640</v>
      </c>
      <c r="K185" s="31">
        <v>228</v>
      </c>
      <c r="L185" s="31">
        <v>60</v>
      </c>
      <c r="M185" s="31">
        <v>900</v>
      </c>
      <c r="N185" s="31">
        <v>288</v>
      </c>
      <c r="O185" s="31">
        <v>1188</v>
      </c>
      <c r="P185" s="31">
        <v>480</v>
      </c>
      <c r="Q185" s="31">
        <v>3602</v>
      </c>
      <c r="R185" s="31">
        <v>2312</v>
      </c>
      <c r="S185" s="31">
        <v>336</v>
      </c>
      <c r="T185" s="31">
        <v>4082</v>
      </c>
      <c r="U185" s="31">
        <v>2648</v>
      </c>
      <c r="V185" s="31">
        <v>6730</v>
      </c>
      <c r="W185" s="31">
        <v>0</v>
      </c>
      <c r="X185" s="31">
        <v>354</v>
      </c>
      <c r="Y185" s="31">
        <v>102</v>
      </c>
      <c r="Z185" s="31">
        <v>36</v>
      </c>
      <c r="AA185" s="31">
        <v>354</v>
      </c>
      <c r="AB185" s="31">
        <v>138</v>
      </c>
      <c r="AC185" s="31">
        <v>492</v>
      </c>
      <c r="AD185" s="31">
        <v>0</v>
      </c>
      <c r="AE185" s="31">
        <v>48</v>
      </c>
      <c r="AF185" s="31">
        <v>75</v>
      </c>
      <c r="AG185" s="31">
        <v>0</v>
      </c>
      <c r="AH185" s="31">
        <v>48</v>
      </c>
      <c r="AI185" s="31">
        <v>75</v>
      </c>
      <c r="AJ185" s="31">
        <v>123</v>
      </c>
      <c r="AK185" s="31">
        <v>0</v>
      </c>
      <c r="AL185" s="31">
        <v>207</v>
      </c>
      <c r="AM185" s="31">
        <v>87</v>
      </c>
      <c r="AN185" s="31">
        <v>0</v>
      </c>
      <c r="AO185" s="31">
        <v>207</v>
      </c>
      <c r="AP185" s="31">
        <v>87</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156</v>
      </c>
      <c r="BN185" s="31">
        <v>96</v>
      </c>
      <c r="BO185" s="31">
        <v>0</v>
      </c>
      <c r="BP185" s="31">
        <v>38</v>
      </c>
      <c r="BQ185" s="31">
        <v>252</v>
      </c>
      <c r="BR185" s="31">
        <v>38</v>
      </c>
      <c r="BS185" s="31">
        <v>290</v>
      </c>
      <c r="BT185" s="31">
        <v>0</v>
      </c>
      <c r="BU185" s="31">
        <v>217</v>
      </c>
      <c r="BV185" s="31">
        <v>183</v>
      </c>
      <c r="BW185" s="31">
        <v>24</v>
      </c>
      <c r="BX185" s="31">
        <v>217</v>
      </c>
      <c r="BY185" s="31">
        <v>207</v>
      </c>
      <c r="BZ185" s="31">
        <v>424</v>
      </c>
      <c r="CA185" s="31">
        <v>120</v>
      </c>
      <c r="CB185" s="31">
        <v>44</v>
      </c>
      <c r="CC185" s="31">
        <v>0</v>
      </c>
      <c r="CD185" s="31">
        <v>0</v>
      </c>
      <c r="CE185" s="31">
        <v>164</v>
      </c>
      <c r="CF185" s="31">
        <v>0</v>
      </c>
      <c r="CG185" s="31">
        <v>164</v>
      </c>
      <c r="CH185" s="31">
        <v>560</v>
      </c>
      <c r="CI185" s="31">
        <v>835</v>
      </c>
      <c r="CJ185" s="31">
        <v>432</v>
      </c>
      <c r="CK185" s="31">
        <v>0</v>
      </c>
      <c r="CL185" s="31">
        <v>1395</v>
      </c>
      <c r="CM185" s="31">
        <v>432</v>
      </c>
      <c r="CN185" s="31">
        <v>1827</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157</v>
      </c>
      <c r="DM185" s="31">
        <v>191</v>
      </c>
      <c r="DN185" s="31">
        <v>0</v>
      </c>
      <c r="DO185" s="31">
        <v>348</v>
      </c>
      <c r="DP185" s="31">
        <v>348</v>
      </c>
      <c r="DQ185" s="31">
        <v>0</v>
      </c>
      <c r="DR185" s="31">
        <v>39</v>
      </c>
      <c r="DS185" s="31">
        <v>0</v>
      </c>
      <c r="DT185" s="31">
        <v>0</v>
      </c>
      <c r="DU185" s="31">
        <v>39</v>
      </c>
      <c r="DV185" s="31">
        <v>0</v>
      </c>
      <c r="DW185" s="31">
        <v>39</v>
      </c>
      <c r="DX185" s="31">
        <v>0</v>
      </c>
      <c r="DY185" s="31">
        <v>46</v>
      </c>
      <c r="DZ185" s="31">
        <v>0</v>
      </c>
      <c r="EA185" s="31">
        <v>0</v>
      </c>
      <c r="EB185" s="31">
        <v>46</v>
      </c>
      <c r="EC185" s="31">
        <v>0</v>
      </c>
      <c r="ED185" s="31">
        <v>46</v>
      </c>
      <c r="EE185" s="31">
        <v>1300</v>
      </c>
      <c r="EF185" s="31">
        <v>5354</v>
      </c>
      <c r="EG185" s="31">
        <v>3735</v>
      </c>
      <c r="EH185" s="31">
        <v>450</v>
      </c>
      <c r="EI185" s="31">
        <v>6654</v>
      </c>
      <c r="EJ185" s="31">
        <v>4185</v>
      </c>
      <c r="EK185" s="31">
        <v>10839</v>
      </c>
      <c r="EL185" s="31">
        <v>1576</v>
      </c>
      <c r="EM185" s="31">
        <v>6177</v>
      </c>
      <c r="EN185" s="31">
        <v>3999</v>
      </c>
      <c r="EO185" s="31">
        <v>524</v>
      </c>
      <c r="EP185" s="31">
        <v>7753</v>
      </c>
      <c r="EQ185" s="31">
        <v>4523</v>
      </c>
      <c r="ER185" s="31">
        <v>12276</v>
      </c>
      <c r="ES185" s="31">
        <v>1630</v>
      </c>
      <c r="ET185" s="31">
        <v>6560</v>
      </c>
      <c r="EU185" s="31">
        <v>4284</v>
      </c>
      <c r="EV185" s="31">
        <v>740</v>
      </c>
      <c r="EW185" s="31">
        <v>8190</v>
      </c>
      <c r="EX185" s="31">
        <v>5024</v>
      </c>
      <c r="EY185" s="31">
        <v>13214</v>
      </c>
      <c r="EZ185" s="31">
        <v>1630</v>
      </c>
      <c r="FA185" s="31">
        <v>6606</v>
      </c>
      <c r="FB185" s="31">
        <v>4284</v>
      </c>
      <c r="FC185" s="31">
        <v>740</v>
      </c>
      <c r="FD185" s="31">
        <v>8236</v>
      </c>
      <c r="FE185" s="31">
        <v>5024</v>
      </c>
      <c r="FF185" s="31">
        <v>13260</v>
      </c>
      <c r="FG185" s="73"/>
      <c r="FI185" s="73"/>
      <c r="FJ185" s="73"/>
      <c r="FK185" s="73"/>
      <c r="FL185" s="73"/>
      <c r="FM185" s="73"/>
      <c r="FN185" s="73"/>
      <c r="FO185" s="73"/>
    </row>
    <row r="186" spans="1:171" ht="13" customHeight="1" x14ac:dyDescent="0.25">
      <c r="A186" s="36">
        <v>45627</v>
      </c>
      <c r="B186" s="31">
        <v>0</v>
      </c>
      <c r="C186" s="31">
        <v>152</v>
      </c>
      <c r="D186" s="31">
        <v>0</v>
      </c>
      <c r="E186" s="31">
        <v>106</v>
      </c>
      <c r="F186" s="31">
        <v>152</v>
      </c>
      <c r="G186" s="31">
        <v>106</v>
      </c>
      <c r="H186" s="31">
        <v>258</v>
      </c>
      <c r="I186" s="31">
        <v>100</v>
      </c>
      <c r="J186" s="31">
        <v>710</v>
      </c>
      <c r="K186" s="31">
        <v>606</v>
      </c>
      <c r="L186" s="31">
        <v>139</v>
      </c>
      <c r="M186" s="31">
        <v>810</v>
      </c>
      <c r="N186" s="31">
        <v>745</v>
      </c>
      <c r="O186" s="31">
        <v>1555</v>
      </c>
      <c r="P186" s="31">
        <v>480</v>
      </c>
      <c r="Q186" s="31">
        <v>1738</v>
      </c>
      <c r="R186" s="31">
        <v>258</v>
      </c>
      <c r="S186" s="31">
        <v>22</v>
      </c>
      <c r="T186" s="31">
        <v>2218</v>
      </c>
      <c r="U186" s="31">
        <v>280</v>
      </c>
      <c r="V186" s="31">
        <v>2498</v>
      </c>
      <c r="W186" s="31">
        <v>0</v>
      </c>
      <c r="X186" s="31">
        <v>120</v>
      </c>
      <c r="Y186" s="31">
        <v>381</v>
      </c>
      <c r="Z186" s="31">
        <v>256</v>
      </c>
      <c r="AA186" s="31">
        <v>120</v>
      </c>
      <c r="AB186" s="31">
        <v>637</v>
      </c>
      <c r="AC186" s="31">
        <v>757</v>
      </c>
      <c r="AD186" s="31">
        <v>0</v>
      </c>
      <c r="AE186" s="31">
        <v>20</v>
      </c>
      <c r="AF186" s="31">
        <v>0</v>
      </c>
      <c r="AG186" s="31">
        <v>36</v>
      </c>
      <c r="AH186" s="31">
        <v>20</v>
      </c>
      <c r="AI186" s="31">
        <v>36</v>
      </c>
      <c r="AJ186" s="31">
        <v>56</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0</v>
      </c>
      <c r="BB186" s="31">
        <v>121</v>
      </c>
      <c r="BC186" s="31">
        <v>0</v>
      </c>
      <c r="BD186" s="31">
        <v>121</v>
      </c>
      <c r="BE186" s="31">
        <v>121</v>
      </c>
      <c r="BF186" s="31">
        <v>0</v>
      </c>
      <c r="BG186" s="31">
        <v>50</v>
      </c>
      <c r="BH186" s="31">
        <v>0</v>
      </c>
      <c r="BI186" s="31">
        <v>0</v>
      </c>
      <c r="BJ186" s="31">
        <v>50</v>
      </c>
      <c r="BK186" s="31">
        <v>0</v>
      </c>
      <c r="BL186" s="31">
        <v>50</v>
      </c>
      <c r="BM186" s="31">
        <v>0</v>
      </c>
      <c r="BN186" s="31">
        <v>454</v>
      </c>
      <c r="BO186" s="31">
        <v>60</v>
      </c>
      <c r="BP186" s="31">
        <v>46</v>
      </c>
      <c r="BQ186" s="31">
        <v>454</v>
      </c>
      <c r="BR186" s="31">
        <v>106</v>
      </c>
      <c r="BS186" s="31">
        <v>560</v>
      </c>
      <c r="BT186" s="31">
        <v>0</v>
      </c>
      <c r="BU186" s="31">
        <v>72</v>
      </c>
      <c r="BV186" s="31">
        <v>0</v>
      </c>
      <c r="BW186" s="31">
        <v>0</v>
      </c>
      <c r="BX186" s="31">
        <v>72</v>
      </c>
      <c r="BY186" s="31">
        <v>0</v>
      </c>
      <c r="BZ186" s="31">
        <v>72</v>
      </c>
      <c r="CA186" s="31">
        <v>80</v>
      </c>
      <c r="CB186" s="31">
        <v>468</v>
      </c>
      <c r="CC186" s="31">
        <v>0</v>
      </c>
      <c r="CD186" s="31">
        <v>0</v>
      </c>
      <c r="CE186" s="31">
        <v>548</v>
      </c>
      <c r="CF186" s="31">
        <v>0</v>
      </c>
      <c r="CG186" s="31">
        <v>548</v>
      </c>
      <c r="CH186" s="31">
        <v>0</v>
      </c>
      <c r="CI186" s="31">
        <v>497</v>
      </c>
      <c r="CJ186" s="31">
        <v>118</v>
      </c>
      <c r="CK186" s="31">
        <v>161</v>
      </c>
      <c r="CL186" s="31">
        <v>497</v>
      </c>
      <c r="CM186" s="31">
        <v>279</v>
      </c>
      <c r="CN186" s="31">
        <v>776</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112</v>
      </c>
      <c r="DF186" s="31">
        <v>0</v>
      </c>
      <c r="DG186" s="31">
        <v>0</v>
      </c>
      <c r="DH186" s="31">
        <v>112</v>
      </c>
      <c r="DI186" s="31">
        <v>112</v>
      </c>
      <c r="DJ186" s="31">
        <v>0</v>
      </c>
      <c r="DK186" s="31">
        <v>0</v>
      </c>
      <c r="DL186" s="31">
        <v>235</v>
      </c>
      <c r="DM186" s="31">
        <v>27</v>
      </c>
      <c r="DN186" s="31">
        <v>0</v>
      </c>
      <c r="DO186" s="31">
        <v>262</v>
      </c>
      <c r="DP186" s="31">
        <v>262</v>
      </c>
      <c r="DQ186" s="31">
        <v>0</v>
      </c>
      <c r="DR186" s="31">
        <v>34</v>
      </c>
      <c r="DS186" s="31">
        <v>85</v>
      </c>
      <c r="DT186" s="31">
        <v>3</v>
      </c>
      <c r="DU186" s="31">
        <v>34</v>
      </c>
      <c r="DV186" s="31">
        <v>88</v>
      </c>
      <c r="DW186" s="31">
        <v>122</v>
      </c>
      <c r="DX186" s="31">
        <v>0</v>
      </c>
      <c r="DY186" s="31">
        <v>0</v>
      </c>
      <c r="DZ186" s="31">
        <v>0</v>
      </c>
      <c r="EA186" s="31">
        <v>0</v>
      </c>
      <c r="EB186" s="31">
        <v>0</v>
      </c>
      <c r="EC186" s="31">
        <v>0</v>
      </c>
      <c r="ED186" s="31">
        <v>0</v>
      </c>
      <c r="EE186" s="31">
        <v>580</v>
      </c>
      <c r="EF186" s="31">
        <v>3169</v>
      </c>
      <c r="EG186" s="31">
        <v>982</v>
      </c>
      <c r="EH186" s="31">
        <v>428</v>
      </c>
      <c r="EI186" s="31">
        <v>3749</v>
      </c>
      <c r="EJ186" s="31">
        <v>1410</v>
      </c>
      <c r="EK186" s="31">
        <v>5159</v>
      </c>
      <c r="EL186" s="31">
        <v>660</v>
      </c>
      <c r="EM186" s="31">
        <v>4281</v>
      </c>
      <c r="EN186" s="31">
        <v>1423</v>
      </c>
      <c r="EO186" s="31">
        <v>887</v>
      </c>
      <c r="EP186" s="31">
        <v>4941</v>
      </c>
      <c r="EQ186" s="31">
        <v>2310</v>
      </c>
      <c r="ER186" s="31">
        <v>7251</v>
      </c>
      <c r="ES186" s="31">
        <v>684</v>
      </c>
      <c r="ET186" s="31">
        <v>4354</v>
      </c>
      <c r="EU186" s="31">
        <v>1855</v>
      </c>
      <c r="EV186" s="31">
        <v>917</v>
      </c>
      <c r="EW186" s="31">
        <v>5038</v>
      </c>
      <c r="EX186" s="31">
        <v>2772</v>
      </c>
      <c r="EY186" s="31">
        <v>7810</v>
      </c>
      <c r="EZ186" s="31">
        <v>684</v>
      </c>
      <c r="FA186" s="31">
        <v>4354</v>
      </c>
      <c r="FB186" s="31">
        <v>1855</v>
      </c>
      <c r="FC186" s="31">
        <v>917</v>
      </c>
      <c r="FD186" s="31">
        <v>5038</v>
      </c>
      <c r="FE186" s="31">
        <v>2772</v>
      </c>
      <c r="FF186" s="31">
        <v>7810</v>
      </c>
      <c r="FG186" s="73"/>
      <c r="FI186" s="73"/>
      <c r="FJ186" s="73"/>
      <c r="FK186" s="73"/>
      <c r="FL186" s="73"/>
      <c r="FM186" s="73"/>
      <c r="FN186" s="73"/>
      <c r="FO186" s="73"/>
    </row>
    <row r="187" spans="1:171" ht="13" customHeight="1" x14ac:dyDescent="0.25">
      <c r="A187" s="36">
        <v>45658</v>
      </c>
      <c r="B187" s="31">
        <v>0</v>
      </c>
      <c r="C187" s="31">
        <v>126</v>
      </c>
      <c r="D187" s="31">
        <v>196</v>
      </c>
      <c r="E187" s="31">
        <v>266</v>
      </c>
      <c r="F187" s="31">
        <v>126</v>
      </c>
      <c r="G187" s="31">
        <v>462</v>
      </c>
      <c r="H187" s="31">
        <v>588</v>
      </c>
      <c r="I187" s="31">
        <v>80</v>
      </c>
      <c r="J187" s="31">
        <v>144</v>
      </c>
      <c r="K187" s="31">
        <v>176</v>
      </c>
      <c r="L187" s="31">
        <v>117</v>
      </c>
      <c r="M187" s="31">
        <v>224</v>
      </c>
      <c r="N187" s="31">
        <v>293</v>
      </c>
      <c r="O187" s="31">
        <v>517</v>
      </c>
      <c r="P187" s="31">
        <v>20</v>
      </c>
      <c r="Q187" s="31">
        <v>1570</v>
      </c>
      <c r="R187" s="31">
        <v>353</v>
      </c>
      <c r="S187" s="31">
        <v>124</v>
      </c>
      <c r="T187" s="31">
        <v>1590</v>
      </c>
      <c r="U187" s="31">
        <v>477</v>
      </c>
      <c r="V187" s="31">
        <v>2067</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156</v>
      </c>
      <c r="AL187" s="31">
        <v>0</v>
      </c>
      <c r="AM187" s="31">
        <v>302</v>
      </c>
      <c r="AN187" s="31">
        <v>28</v>
      </c>
      <c r="AO187" s="31">
        <v>156</v>
      </c>
      <c r="AP187" s="31">
        <v>330</v>
      </c>
      <c r="AQ187" s="31">
        <v>486</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96</v>
      </c>
      <c r="BO187" s="31">
        <v>0</v>
      </c>
      <c r="BP187" s="31">
        <v>0</v>
      </c>
      <c r="BQ187" s="31">
        <v>96</v>
      </c>
      <c r="BR187" s="31">
        <v>0</v>
      </c>
      <c r="BS187" s="31">
        <v>96</v>
      </c>
      <c r="BT187" s="31">
        <v>68</v>
      </c>
      <c r="BU187" s="31">
        <v>0</v>
      </c>
      <c r="BV187" s="31">
        <v>140</v>
      </c>
      <c r="BW187" s="31">
        <v>0</v>
      </c>
      <c r="BX187" s="31">
        <v>68</v>
      </c>
      <c r="BY187" s="31">
        <v>140</v>
      </c>
      <c r="BZ187" s="31">
        <v>208</v>
      </c>
      <c r="CA187" s="31">
        <v>40</v>
      </c>
      <c r="CB187" s="31">
        <v>20</v>
      </c>
      <c r="CC187" s="31">
        <v>0</v>
      </c>
      <c r="CD187" s="31">
        <v>0</v>
      </c>
      <c r="CE187" s="31">
        <v>60</v>
      </c>
      <c r="CF187" s="31">
        <v>0</v>
      </c>
      <c r="CG187" s="31">
        <v>60</v>
      </c>
      <c r="CH187" s="31">
        <v>385</v>
      </c>
      <c r="CI187" s="31">
        <v>347</v>
      </c>
      <c r="CJ187" s="31">
        <v>217</v>
      </c>
      <c r="CK187" s="31">
        <v>0</v>
      </c>
      <c r="CL187" s="31">
        <v>732</v>
      </c>
      <c r="CM187" s="31">
        <v>217</v>
      </c>
      <c r="CN187" s="31">
        <v>949</v>
      </c>
      <c r="CO187" s="31">
        <v>0</v>
      </c>
      <c r="CP187" s="31">
        <v>0</v>
      </c>
      <c r="CQ187" s="31">
        <v>0</v>
      </c>
      <c r="CR187" s="31">
        <v>0</v>
      </c>
      <c r="CS187" s="31">
        <v>0</v>
      </c>
      <c r="CT187" s="31">
        <v>0</v>
      </c>
      <c r="CU187" s="31">
        <v>0</v>
      </c>
      <c r="CV187" s="31">
        <v>0</v>
      </c>
      <c r="CW187" s="31">
        <v>60</v>
      </c>
      <c r="CX187" s="31">
        <v>88</v>
      </c>
      <c r="CY187" s="31">
        <v>0</v>
      </c>
      <c r="CZ187" s="31">
        <v>60</v>
      </c>
      <c r="DA187" s="31">
        <v>88</v>
      </c>
      <c r="DB187" s="31">
        <v>148</v>
      </c>
      <c r="DC187" s="31">
        <v>13</v>
      </c>
      <c r="DD187" s="31">
        <v>62</v>
      </c>
      <c r="DE187" s="31">
        <v>23</v>
      </c>
      <c r="DF187" s="31">
        <v>0</v>
      </c>
      <c r="DG187" s="31">
        <v>75</v>
      </c>
      <c r="DH187" s="31">
        <v>23</v>
      </c>
      <c r="DI187" s="31">
        <v>98</v>
      </c>
      <c r="DJ187" s="31">
        <v>0</v>
      </c>
      <c r="DK187" s="31">
        <v>0</v>
      </c>
      <c r="DL187" s="31">
        <v>96</v>
      </c>
      <c r="DM187" s="31">
        <v>0</v>
      </c>
      <c r="DN187" s="31">
        <v>0</v>
      </c>
      <c r="DO187" s="31">
        <v>96</v>
      </c>
      <c r="DP187" s="31">
        <v>96</v>
      </c>
      <c r="DQ187" s="31">
        <v>0</v>
      </c>
      <c r="DR187" s="31">
        <v>37</v>
      </c>
      <c r="DS187" s="31">
        <v>83</v>
      </c>
      <c r="DT187" s="31">
        <v>0</v>
      </c>
      <c r="DU187" s="31">
        <v>37</v>
      </c>
      <c r="DV187" s="31">
        <v>83</v>
      </c>
      <c r="DW187" s="31">
        <v>120</v>
      </c>
      <c r="DX187" s="31">
        <v>0</v>
      </c>
      <c r="DY187" s="31">
        <v>0</v>
      </c>
      <c r="DZ187" s="31">
        <v>0</v>
      </c>
      <c r="EA187" s="31">
        <v>0</v>
      </c>
      <c r="EB187" s="31">
        <v>0</v>
      </c>
      <c r="EC187" s="31">
        <v>0</v>
      </c>
      <c r="ED187" s="31">
        <v>0</v>
      </c>
      <c r="EE187" s="31">
        <v>553</v>
      </c>
      <c r="EF187" s="31">
        <v>2187</v>
      </c>
      <c r="EG187" s="31">
        <v>1082</v>
      </c>
      <c r="EH187" s="31">
        <v>507</v>
      </c>
      <c r="EI187" s="31">
        <v>2740</v>
      </c>
      <c r="EJ187" s="31">
        <v>1589</v>
      </c>
      <c r="EK187" s="31">
        <v>4329</v>
      </c>
      <c r="EL187" s="31">
        <v>789</v>
      </c>
      <c r="EM187" s="31">
        <v>3024</v>
      </c>
      <c r="EN187" s="31">
        <v>1528</v>
      </c>
      <c r="EO187" s="31">
        <v>535</v>
      </c>
      <c r="EP187" s="31">
        <v>3813</v>
      </c>
      <c r="EQ187" s="31">
        <v>2063</v>
      </c>
      <c r="ER187" s="31">
        <v>5876</v>
      </c>
      <c r="ES187" s="31">
        <v>802</v>
      </c>
      <c r="ET187" s="31">
        <v>3183</v>
      </c>
      <c r="EU187" s="31">
        <v>1818</v>
      </c>
      <c r="EV187" s="31">
        <v>535</v>
      </c>
      <c r="EW187" s="31">
        <v>3985</v>
      </c>
      <c r="EX187" s="31">
        <v>2353</v>
      </c>
      <c r="EY187" s="31">
        <v>6338</v>
      </c>
      <c r="EZ187" s="31">
        <v>802</v>
      </c>
      <c r="FA187" s="31">
        <v>3183</v>
      </c>
      <c r="FB187" s="31">
        <v>1818</v>
      </c>
      <c r="FC187" s="31">
        <v>535</v>
      </c>
      <c r="FD187" s="31">
        <v>3985</v>
      </c>
      <c r="FE187" s="31">
        <v>2353</v>
      </c>
      <c r="FF187" s="31">
        <v>6338</v>
      </c>
      <c r="FG187" s="73"/>
      <c r="FI187" s="73"/>
      <c r="FJ187" s="73"/>
      <c r="FK187" s="73"/>
      <c r="FL187" s="73"/>
      <c r="FM187" s="73"/>
      <c r="FN187" s="73"/>
      <c r="FO187" s="73"/>
    </row>
    <row r="188" spans="1:171" ht="13" customHeight="1" x14ac:dyDescent="0.25">
      <c r="A188" s="36">
        <v>45689</v>
      </c>
      <c r="B188" s="31">
        <v>0</v>
      </c>
      <c r="C188" s="31">
        <v>528</v>
      </c>
      <c r="D188" s="31">
        <v>528</v>
      </c>
      <c r="E188" s="31">
        <v>206</v>
      </c>
      <c r="F188" s="31">
        <v>528</v>
      </c>
      <c r="G188" s="31">
        <v>734</v>
      </c>
      <c r="H188" s="31">
        <v>1262</v>
      </c>
      <c r="I188" s="31">
        <v>100</v>
      </c>
      <c r="J188" s="31">
        <v>661</v>
      </c>
      <c r="K188" s="31">
        <v>144</v>
      </c>
      <c r="L188" s="31">
        <v>101</v>
      </c>
      <c r="M188" s="31">
        <v>761</v>
      </c>
      <c r="N188" s="31">
        <v>245</v>
      </c>
      <c r="O188" s="31">
        <v>1006</v>
      </c>
      <c r="P188" s="31">
        <v>0</v>
      </c>
      <c r="Q188" s="31">
        <v>3167</v>
      </c>
      <c r="R188" s="31">
        <v>1062</v>
      </c>
      <c r="S188" s="31">
        <v>136</v>
      </c>
      <c r="T188" s="31">
        <v>3167</v>
      </c>
      <c r="U188" s="31">
        <v>1198</v>
      </c>
      <c r="V188" s="31">
        <v>4365</v>
      </c>
      <c r="W188" s="31">
        <v>0</v>
      </c>
      <c r="X188" s="31">
        <v>120</v>
      </c>
      <c r="Y188" s="31">
        <v>371</v>
      </c>
      <c r="Z188" s="31">
        <v>30</v>
      </c>
      <c r="AA188" s="31">
        <v>120</v>
      </c>
      <c r="AB188" s="31">
        <v>401</v>
      </c>
      <c r="AC188" s="31">
        <v>521</v>
      </c>
      <c r="AD188" s="31">
        <v>0</v>
      </c>
      <c r="AE188" s="31">
        <v>78</v>
      </c>
      <c r="AF188" s="31">
        <v>28</v>
      </c>
      <c r="AG188" s="31">
        <v>0</v>
      </c>
      <c r="AH188" s="31">
        <v>78</v>
      </c>
      <c r="AI188" s="31">
        <v>28</v>
      </c>
      <c r="AJ188" s="31">
        <v>106</v>
      </c>
      <c r="AK188" s="31">
        <v>0</v>
      </c>
      <c r="AL188" s="31">
        <v>0</v>
      </c>
      <c r="AM188" s="31">
        <v>51</v>
      </c>
      <c r="AN188" s="31">
        <v>33</v>
      </c>
      <c r="AO188" s="31">
        <v>0</v>
      </c>
      <c r="AP188" s="31">
        <v>84</v>
      </c>
      <c r="AQ188" s="31">
        <v>84</v>
      </c>
      <c r="AR188" s="31">
        <v>0</v>
      </c>
      <c r="AS188" s="31">
        <v>204</v>
      </c>
      <c r="AT188" s="31">
        <v>0</v>
      </c>
      <c r="AU188" s="31">
        <v>0</v>
      </c>
      <c r="AV188" s="31">
        <v>204</v>
      </c>
      <c r="AW188" s="31">
        <v>0</v>
      </c>
      <c r="AX188" s="31">
        <v>204</v>
      </c>
      <c r="AY188" s="31">
        <v>0</v>
      </c>
      <c r="AZ188" s="31">
        <v>0</v>
      </c>
      <c r="BA188" s="31">
        <v>0</v>
      </c>
      <c r="BB188" s="31">
        <v>0</v>
      </c>
      <c r="BC188" s="31">
        <v>0</v>
      </c>
      <c r="BD188" s="31">
        <v>0</v>
      </c>
      <c r="BE188" s="31">
        <v>0</v>
      </c>
      <c r="BF188" s="31">
        <v>0</v>
      </c>
      <c r="BG188" s="31">
        <v>116</v>
      </c>
      <c r="BH188" s="31">
        <v>78</v>
      </c>
      <c r="BI188" s="31">
        <v>0</v>
      </c>
      <c r="BJ188" s="31">
        <v>116</v>
      </c>
      <c r="BK188" s="31">
        <v>78</v>
      </c>
      <c r="BL188" s="31">
        <v>194</v>
      </c>
      <c r="BM188" s="31">
        <v>0</v>
      </c>
      <c r="BN188" s="31">
        <v>240</v>
      </c>
      <c r="BO188" s="31">
        <v>96</v>
      </c>
      <c r="BP188" s="31">
        <v>5</v>
      </c>
      <c r="BQ188" s="31">
        <v>240</v>
      </c>
      <c r="BR188" s="31">
        <v>101</v>
      </c>
      <c r="BS188" s="31">
        <v>341</v>
      </c>
      <c r="BT188" s="31">
        <v>0</v>
      </c>
      <c r="BU188" s="31">
        <v>0</v>
      </c>
      <c r="BV188" s="31">
        <v>0</v>
      </c>
      <c r="BW188" s="31">
        <v>0</v>
      </c>
      <c r="BX188" s="31">
        <v>0</v>
      </c>
      <c r="BY188" s="31">
        <v>0</v>
      </c>
      <c r="BZ188" s="31">
        <v>0</v>
      </c>
      <c r="CA188" s="31">
        <v>20</v>
      </c>
      <c r="CB188" s="31">
        <v>180</v>
      </c>
      <c r="CC188" s="31">
        <v>0</v>
      </c>
      <c r="CD188" s="31">
        <v>0</v>
      </c>
      <c r="CE188" s="31">
        <v>200</v>
      </c>
      <c r="CF188" s="31">
        <v>0</v>
      </c>
      <c r="CG188" s="31">
        <v>200</v>
      </c>
      <c r="CH188" s="31">
        <v>0</v>
      </c>
      <c r="CI188" s="31">
        <v>1420</v>
      </c>
      <c r="CJ188" s="31">
        <v>144</v>
      </c>
      <c r="CK188" s="31">
        <v>0</v>
      </c>
      <c r="CL188" s="31">
        <v>1420</v>
      </c>
      <c r="CM188" s="31">
        <v>144</v>
      </c>
      <c r="CN188" s="31">
        <v>1564</v>
      </c>
      <c r="CO188" s="31">
        <v>0</v>
      </c>
      <c r="CP188" s="31">
        <v>148</v>
      </c>
      <c r="CQ188" s="31">
        <v>78</v>
      </c>
      <c r="CR188" s="31">
        <v>0</v>
      </c>
      <c r="CS188" s="31">
        <v>148</v>
      </c>
      <c r="CT188" s="31">
        <v>78</v>
      </c>
      <c r="CU188" s="31">
        <v>226</v>
      </c>
      <c r="CV188" s="31">
        <v>600</v>
      </c>
      <c r="CW188" s="31">
        <v>944</v>
      </c>
      <c r="CX188" s="31">
        <v>0</v>
      </c>
      <c r="CY188" s="31">
        <v>27</v>
      </c>
      <c r="CZ188" s="31">
        <v>1544</v>
      </c>
      <c r="DA188" s="31">
        <v>27</v>
      </c>
      <c r="DB188" s="31">
        <v>1571</v>
      </c>
      <c r="DC188" s="31">
        <v>0</v>
      </c>
      <c r="DD188" s="31">
        <v>20</v>
      </c>
      <c r="DE188" s="31">
        <v>60</v>
      </c>
      <c r="DF188" s="31">
        <v>16</v>
      </c>
      <c r="DG188" s="31">
        <v>20</v>
      </c>
      <c r="DH188" s="31">
        <v>76</v>
      </c>
      <c r="DI188" s="31">
        <v>96</v>
      </c>
      <c r="DJ188" s="31">
        <v>0</v>
      </c>
      <c r="DK188" s="31">
        <v>0</v>
      </c>
      <c r="DL188" s="31">
        <v>80</v>
      </c>
      <c r="DM188" s="31">
        <v>0</v>
      </c>
      <c r="DN188" s="31">
        <v>0</v>
      </c>
      <c r="DO188" s="31">
        <v>80</v>
      </c>
      <c r="DP188" s="31">
        <v>80</v>
      </c>
      <c r="DQ188" s="31">
        <v>0</v>
      </c>
      <c r="DR188" s="31">
        <v>72</v>
      </c>
      <c r="DS188" s="31">
        <v>0</v>
      </c>
      <c r="DT188" s="31">
        <v>0</v>
      </c>
      <c r="DU188" s="31">
        <v>72</v>
      </c>
      <c r="DV188" s="31">
        <v>0</v>
      </c>
      <c r="DW188" s="31">
        <v>72</v>
      </c>
      <c r="DX188" s="31">
        <v>0</v>
      </c>
      <c r="DY188" s="31">
        <v>0</v>
      </c>
      <c r="DZ188" s="31">
        <v>0</v>
      </c>
      <c r="EA188" s="31">
        <v>0</v>
      </c>
      <c r="EB188" s="31">
        <v>0</v>
      </c>
      <c r="EC188" s="31">
        <v>0</v>
      </c>
      <c r="ED188" s="31">
        <v>0</v>
      </c>
      <c r="EE188" s="31">
        <v>100</v>
      </c>
      <c r="EF188" s="31">
        <v>5776</v>
      </c>
      <c r="EG188" s="31">
        <v>1878</v>
      </c>
      <c r="EH188" s="31">
        <v>443</v>
      </c>
      <c r="EI188" s="31">
        <v>5876</v>
      </c>
      <c r="EJ188" s="31">
        <v>2321</v>
      </c>
      <c r="EK188" s="31">
        <v>8197</v>
      </c>
      <c r="EL188" s="31">
        <v>120</v>
      </c>
      <c r="EM188" s="31">
        <v>6714</v>
      </c>
      <c r="EN188" s="31">
        <v>2502</v>
      </c>
      <c r="EO188" s="31">
        <v>511</v>
      </c>
      <c r="EP188" s="31">
        <v>6834</v>
      </c>
      <c r="EQ188" s="31">
        <v>3013</v>
      </c>
      <c r="ER188" s="31">
        <v>9847</v>
      </c>
      <c r="ES188" s="31">
        <v>720</v>
      </c>
      <c r="ET188" s="31">
        <v>7898</v>
      </c>
      <c r="EU188" s="31">
        <v>2720</v>
      </c>
      <c r="EV188" s="31">
        <v>554</v>
      </c>
      <c r="EW188" s="31">
        <v>8618</v>
      </c>
      <c r="EX188" s="31">
        <v>3274</v>
      </c>
      <c r="EY188" s="31">
        <v>11892</v>
      </c>
      <c r="EZ188" s="31">
        <v>720</v>
      </c>
      <c r="FA188" s="31">
        <v>7898</v>
      </c>
      <c r="FB188" s="31">
        <v>2720</v>
      </c>
      <c r="FC188" s="31">
        <v>554</v>
      </c>
      <c r="FD188" s="31">
        <v>8618</v>
      </c>
      <c r="FE188" s="31">
        <v>3274</v>
      </c>
      <c r="FF188" s="31">
        <v>11892</v>
      </c>
      <c r="FG188" s="73"/>
      <c r="FI188" s="73"/>
      <c r="FJ188" s="73"/>
      <c r="FK188" s="73"/>
      <c r="FL188" s="73"/>
      <c r="FM188" s="73"/>
      <c r="FN188" s="73"/>
      <c r="FO188" s="73"/>
    </row>
    <row r="189" spans="1:171" ht="13" customHeight="1" x14ac:dyDescent="0.25">
      <c r="A189" s="36">
        <v>45717</v>
      </c>
      <c r="B189" s="31">
        <v>0</v>
      </c>
      <c r="C189" s="31">
        <v>2455</v>
      </c>
      <c r="D189" s="31">
        <v>1718</v>
      </c>
      <c r="E189" s="31">
        <v>839</v>
      </c>
      <c r="F189" s="31">
        <v>2455</v>
      </c>
      <c r="G189" s="31">
        <v>2557</v>
      </c>
      <c r="H189" s="31">
        <v>5012</v>
      </c>
      <c r="I189" s="31">
        <v>0</v>
      </c>
      <c r="J189" s="31">
        <v>573</v>
      </c>
      <c r="K189" s="31">
        <v>0</v>
      </c>
      <c r="L189" s="31">
        <v>0</v>
      </c>
      <c r="M189" s="31">
        <v>573</v>
      </c>
      <c r="N189" s="31">
        <v>0</v>
      </c>
      <c r="O189" s="31">
        <v>573</v>
      </c>
      <c r="P189" s="31">
        <v>306</v>
      </c>
      <c r="Q189" s="31">
        <v>2033</v>
      </c>
      <c r="R189" s="31">
        <v>1394</v>
      </c>
      <c r="S189" s="31">
        <v>198</v>
      </c>
      <c r="T189" s="31">
        <v>2339</v>
      </c>
      <c r="U189" s="31">
        <v>1592</v>
      </c>
      <c r="V189" s="31">
        <v>3931</v>
      </c>
      <c r="W189" s="31">
        <v>0</v>
      </c>
      <c r="X189" s="31">
        <v>546</v>
      </c>
      <c r="Y189" s="31">
        <v>100</v>
      </c>
      <c r="Z189" s="31">
        <v>64</v>
      </c>
      <c r="AA189" s="31">
        <v>546</v>
      </c>
      <c r="AB189" s="31">
        <v>164</v>
      </c>
      <c r="AC189" s="31">
        <v>710</v>
      </c>
      <c r="AD189" s="31">
        <v>60</v>
      </c>
      <c r="AE189" s="31">
        <v>124</v>
      </c>
      <c r="AF189" s="31">
        <v>0</v>
      </c>
      <c r="AG189" s="31">
        <v>0</v>
      </c>
      <c r="AH189" s="31">
        <v>184</v>
      </c>
      <c r="AI189" s="31">
        <v>0</v>
      </c>
      <c r="AJ189" s="31">
        <v>184</v>
      </c>
      <c r="AK189" s="31">
        <v>0</v>
      </c>
      <c r="AL189" s="31">
        <v>78</v>
      </c>
      <c r="AM189" s="31">
        <v>96</v>
      </c>
      <c r="AN189" s="31">
        <v>0</v>
      </c>
      <c r="AO189" s="31">
        <v>78</v>
      </c>
      <c r="AP189" s="31">
        <v>96</v>
      </c>
      <c r="AQ189" s="31">
        <v>174</v>
      </c>
      <c r="AR189" s="31">
        <v>0</v>
      </c>
      <c r="AS189" s="31">
        <v>0</v>
      </c>
      <c r="AT189" s="31">
        <v>18</v>
      </c>
      <c r="AU189" s="31">
        <v>0</v>
      </c>
      <c r="AV189" s="31">
        <v>0</v>
      </c>
      <c r="AW189" s="31">
        <v>18</v>
      </c>
      <c r="AX189" s="31">
        <v>18</v>
      </c>
      <c r="AY189" s="31">
        <v>0</v>
      </c>
      <c r="AZ189" s="31">
        <v>0</v>
      </c>
      <c r="BA189" s="31">
        <v>0</v>
      </c>
      <c r="BB189" s="31">
        <v>0</v>
      </c>
      <c r="BC189" s="31">
        <v>0</v>
      </c>
      <c r="BD189" s="31">
        <v>0</v>
      </c>
      <c r="BE189" s="31">
        <v>0</v>
      </c>
      <c r="BF189" s="31">
        <v>0</v>
      </c>
      <c r="BG189" s="31">
        <v>44</v>
      </c>
      <c r="BH189" s="31">
        <v>0</v>
      </c>
      <c r="BI189" s="31">
        <v>0</v>
      </c>
      <c r="BJ189" s="31">
        <v>44</v>
      </c>
      <c r="BK189" s="31">
        <v>0</v>
      </c>
      <c r="BL189" s="31">
        <v>44</v>
      </c>
      <c r="BM189" s="31">
        <v>0</v>
      </c>
      <c r="BN189" s="31">
        <v>0</v>
      </c>
      <c r="BO189" s="31">
        <v>0</v>
      </c>
      <c r="BP189" s="31">
        <v>0</v>
      </c>
      <c r="BQ189" s="31">
        <v>0</v>
      </c>
      <c r="BR189" s="31">
        <v>0</v>
      </c>
      <c r="BS189" s="31">
        <v>0</v>
      </c>
      <c r="BT189" s="31">
        <v>0</v>
      </c>
      <c r="BU189" s="31">
        <v>608</v>
      </c>
      <c r="BV189" s="31">
        <v>136</v>
      </c>
      <c r="BW189" s="31">
        <v>0</v>
      </c>
      <c r="BX189" s="31">
        <v>608</v>
      </c>
      <c r="BY189" s="31">
        <v>136</v>
      </c>
      <c r="BZ189" s="31">
        <v>744</v>
      </c>
      <c r="CA189" s="31">
        <v>560</v>
      </c>
      <c r="CB189" s="31">
        <v>352</v>
      </c>
      <c r="CC189" s="31">
        <v>0</v>
      </c>
      <c r="CD189" s="31">
        <v>0</v>
      </c>
      <c r="CE189" s="31">
        <v>912</v>
      </c>
      <c r="CF189" s="31">
        <v>0</v>
      </c>
      <c r="CG189" s="31">
        <v>912</v>
      </c>
      <c r="CH189" s="31">
        <v>0</v>
      </c>
      <c r="CI189" s="31">
        <v>992</v>
      </c>
      <c r="CJ189" s="31">
        <v>129</v>
      </c>
      <c r="CK189" s="31">
        <v>115</v>
      </c>
      <c r="CL189" s="31">
        <v>992</v>
      </c>
      <c r="CM189" s="31">
        <v>244</v>
      </c>
      <c r="CN189" s="31">
        <v>1236</v>
      </c>
      <c r="CO189" s="31">
        <v>46</v>
      </c>
      <c r="CP189" s="31">
        <v>0</v>
      </c>
      <c r="CQ189" s="31">
        <v>0</v>
      </c>
      <c r="CR189" s="31">
        <v>0</v>
      </c>
      <c r="CS189" s="31">
        <v>46</v>
      </c>
      <c r="CT189" s="31">
        <v>0</v>
      </c>
      <c r="CU189" s="31">
        <v>46</v>
      </c>
      <c r="CV189" s="31">
        <v>0</v>
      </c>
      <c r="CW189" s="31">
        <v>0</v>
      </c>
      <c r="CX189" s="31">
        <v>136</v>
      </c>
      <c r="CY189" s="31">
        <v>0</v>
      </c>
      <c r="CZ189" s="31">
        <v>0</v>
      </c>
      <c r="DA189" s="31">
        <v>136</v>
      </c>
      <c r="DB189" s="31">
        <v>136</v>
      </c>
      <c r="DC189" s="31">
        <v>68</v>
      </c>
      <c r="DD189" s="31">
        <v>48</v>
      </c>
      <c r="DE189" s="31">
        <v>36</v>
      </c>
      <c r="DF189" s="31">
        <v>0</v>
      </c>
      <c r="DG189" s="31">
        <v>116</v>
      </c>
      <c r="DH189" s="31">
        <v>36</v>
      </c>
      <c r="DI189" s="31">
        <v>152</v>
      </c>
      <c r="DJ189" s="31">
        <v>0</v>
      </c>
      <c r="DK189" s="31">
        <v>0</v>
      </c>
      <c r="DL189" s="31">
        <v>292</v>
      </c>
      <c r="DM189" s="31">
        <v>60</v>
      </c>
      <c r="DN189" s="31">
        <v>0</v>
      </c>
      <c r="DO189" s="31">
        <v>352</v>
      </c>
      <c r="DP189" s="31">
        <v>352</v>
      </c>
      <c r="DQ189" s="31">
        <v>0</v>
      </c>
      <c r="DR189" s="31">
        <v>275</v>
      </c>
      <c r="DS189" s="31">
        <v>59</v>
      </c>
      <c r="DT189" s="31">
        <v>50</v>
      </c>
      <c r="DU189" s="31">
        <v>275</v>
      </c>
      <c r="DV189" s="31">
        <v>109</v>
      </c>
      <c r="DW189" s="31">
        <v>384</v>
      </c>
      <c r="DX189" s="31">
        <v>280</v>
      </c>
      <c r="DY189" s="31">
        <v>160</v>
      </c>
      <c r="DZ189" s="31">
        <v>47</v>
      </c>
      <c r="EA189" s="31">
        <v>0</v>
      </c>
      <c r="EB189" s="31">
        <v>440</v>
      </c>
      <c r="EC189" s="31">
        <v>47</v>
      </c>
      <c r="ED189" s="31">
        <v>487</v>
      </c>
      <c r="EE189" s="31">
        <v>306</v>
      </c>
      <c r="EF189" s="31">
        <v>6661</v>
      </c>
      <c r="EG189" s="31">
        <v>3377</v>
      </c>
      <c r="EH189" s="31">
        <v>1152</v>
      </c>
      <c r="EI189" s="31">
        <v>6967</v>
      </c>
      <c r="EJ189" s="31">
        <v>4529</v>
      </c>
      <c r="EK189" s="31">
        <v>11496</v>
      </c>
      <c r="EL189" s="31">
        <v>926</v>
      </c>
      <c r="EM189" s="31">
        <v>7805</v>
      </c>
      <c r="EN189" s="31">
        <v>3591</v>
      </c>
      <c r="EO189" s="31">
        <v>1216</v>
      </c>
      <c r="EP189" s="31">
        <v>8731</v>
      </c>
      <c r="EQ189" s="31">
        <v>4807</v>
      </c>
      <c r="ER189" s="31">
        <v>13538</v>
      </c>
      <c r="ES189" s="31">
        <v>1040</v>
      </c>
      <c r="ET189" s="31">
        <v>8128</v>
      </c>
      <c r="EU189" s="31">
        <v>4114</v>
      </c>
      <c r="EV189" s="31">
        <v>1326</v>
      </c>
      <c r="EW189" s="31">
        <v>9168</v>
      </c>
      <c r="EX189" s="31">
        <v>5440</v>
      </c>
      <c r="EY189" s="31">
        <v>14608</v>
      </c>
      <c r="EZ189" s="31">
        <v>1320</v>
      </c>
      <c r="FA189" s="31">
        <v>8288</v>
      </c>
      <c r="FB189" s="31">
        <v>4161</v>
      </c>
      <c r="FC189" s="31">
        <v>1326</v>
      </c>
      <c r="FD189" s="31">
        <v>9608</v>
      </c>
      <c r="FE189" s="31">
        <v>5487</v>
      </c>
      <c r="FF189" s="31">
        <v>15095</v>
      </c>
      <c r="FG189" s="73"/>
      <c r="FI189" s="73"/>
      <c r="FJ189" s="73"/>
      <c r="FK189" s="73"/>
      <c r="FL189" s="73"/>
      <c r="FM189" s="73"/>
      <c r="FN189" s="73"/>
      <c r="FO189" s="73"/>
    </row>
    <row r="190" spans="1:171" ht="13" customHeight="1" x14ac:dyDescent="0.25">
      <c r="A190" s="36">
        <v>45748</v>
      </c>
      <c r="B190" s="31">
        <v>0</v>
      </c>
      <c r="C190" s="31">
        <v>730</v>
      </c>
      <c r="D190" s="31">
        <v>675</v>
      </c>
      <c r="E190" s="31">
        <v>199</v>
      </c>
      <c r="F190" s="31">
        <v>730</v>
      </c>
      <c r="G190" s="31">
        <v>874</v>
      </c>
      <c r="H190" s="31">
        <v>1604</v>
      </c>
      <c r="I190" s="31">
        <v>277</v>
      </c>
      <c r="J190" s="31">
        <v>496</v>
      </c>
      <c r="K190" s="31">
        <v>0</v>
      </c>
      <c r="L190" s="31">
        <v>0</v>
      </c>
      <c r="M190" s="31">
        <v>773</v>
      </c>
      <c r="N190" s="31">
        <v>0</v>
      </c>
      <c r="O190" s="31">
        <v>773</v>
      </c>
      <c r="P190" s="31">
        <v>1024</v>
      </c>
      <c r="Q190" s="31">
        <v>3813</v>
      </c>
      <c r="R190" s="31">
        <v>935</v>
      </c>
      <c r="S190" s="31">
        <v>431</v>
      </c>
      <c r="T190" s="31">
        <v>4837</v>
      </c>
      <c r="U190" s="31">
        <v>1366</v>
      </c>
      <c r="V190" s="31">
        <v>6203</v>
      </c>
      <c r="W190" s="31">
        <v>40</v>
      </c>
      <c r="X190" s="31">
        <v>314</v>
      </c>
      <c r="Y190" s="31">
        <v>221</v>
      </c>
      <c r="Z190" s="31">
        <v>15</v>
      </c>
      <c r="AA190" s="31">
        <v>354</v>
      </c>
      <c r="AB190" s="31">
        <v>236</v>
      </c>
      <c r="AC190" s="31">
        <v>590</v>
      </c>
      <c r="AD190" s="31">
        <v>95</v>
      </c>
      <c r="AE190" s="31">
        <v>0</v>
      </c>
      <c r="AF190" s="31">
        <v>80</v>
      </c>
      <c r="AG190" s="31">
        <v>0</v>
      </c>
      <c r="AH190" s="31">
        <v>95</v>
      </c>
      <c r="AI190" s="31">
        <v>80</v>
      </c>
      <c r="AJ190" s="31">
        <v>175</v>
      </c>
      <c r="AK190" s="31">
        <v>182</v>
      </c>
      <c r="AL190" s="31">
        <v>147</v>
      </c>
      <c r="AM190" s="31">
        <v>142</v>
      </c>
      <c r="AN190" s="31">
        <v>0</v>
      </c>
      <c r="AO190" s="31">
        <v>329</v>
      </c>
      <c r="AP190" s="31">
        <v>142</v>
      </c>
      <c r="AQ190" s="31">
        <v>471</v>
      </c>
      <c r="AR190" s="31">
        <v>0</v>
      </c>
      <c r="AS190" s="31">
        <v>0</v>
      </c>
      <c r="AT190" s="31">
        <v>0</v>
      </c>
      <c r="AU190" s="31">
        <v>0</v>
      </c>
      <c r="AV190" s="31">
        <v>0</v>
      </c>
      <c r="AW190" s="31">
        <v>0</v>
      </c>
      <c r="AX190" s="31">
        <v>0</v>
      </c>
      <c r="AY190" s="31">
        <v>0</v>
      </c>
      <c r="AZ190" s="31">
        <v>0</v>
      </c>
      <c r="BA190" s="31">
        <v>0</v>
      </c>
      <c r="BB190" s="31">
        <v>0</v>
      </c>
      <c r="BC190" s="31">
        <v>0</v>
      </c>
      <c r="BD190" s="31">
        <v>0</v>
      </c>
      <c r="BE190" s="31">
        <v>0</v>
      </c>
      <c r="BF190" s="31">
        <v>0</v>
      </c>
      <c r="BG190" s="31">
        <v>49</v>
      </c>
      <c r="BH190" s="31">
        <v>52</v>
      </c>
      <c r="BI190" s="31">
        <v>0</v>
      </c>
      <c r="BJ190" s="31">
        <v>49</v>
      </c>
      <c r="BK190" s="31">
        <v>52</v>
      </c>
      <c r="BL190" s="31">
        <v>101</v>
      </c>
      <c r="BM190" s="31">
        <v>0</v>
      </c>
      <c r="BN190" s="31">
        <v>96</v>
      </c>
      <c r="BO190" s="31">
        <v>119</v>
      </c>
      <c r="BP190" s="31">
        <v>18</v>
      </c>
      <c r="BQ190" s="31">
        <v>96</v>
      </c>
      <c r="BR190" s="31">
        <v>137</v>
      </c>
      <c r="BS190" s="31">
        <v>233</v>
      </c>
      <c r="BT190" s="31">
        <v>84</v>
      </c>
      <c r="BU190" s="31">
        <v>577</v>
      </c>
      <c r="BV190" s="31">
        <v>430</v>
      </c>
      <c r="BW190" s="31">
        <v>0</v>
      </c>
      <c r="BX190" s="31">
        <v>661</v>
      </c>
      <c r="BY190" s="31">
        <v>430</v>
      </c>
      <c r="BZ190" s="31">
        <v>1091</v>
      </c>
      <c r="CA190" s="31">
        <v>144</v>
      </c>
      <c r="CB190" s="31">
        <v>60</v>
      </c>
      <c r="CC190" s="31">
        <v>0</v>
      </c>
      <c r="CD190" s="31">
        <v>0</v>
      </c>
      <c r="CE190" s="31">
        <v>204</v>
      </c>
      <c r="CF190" s="31">
        <v>0</v>
      </c>
      <c r="CG190" s="31">
        <v>204</v>
      </c>
      <c r="CH190" s="31">
        <v>0</v>
      </c>
      <c r="CI190" s="31">
        <v>0</v>
      </c>
      <c r="CJ190" s="31">
        <v>122</v>
      </c>
      <c r="CK190" s="31">
        <v>38</v>
      </c>
      <c r="CL190" s="31">
        <v>0</v>
      </c>
      <c r="CM190" s="31">
        <v>160</v>
      </c>
      <c r="CN190" s="31">
        <v>160</v>
      </c>
      <c r="CO190" s="31">
        <v>0</v>
      </c>
      <c r="CP190" s="31">
        <v>60</v>
      </c>
      <c r="CQ190" s="31">
        <v>0</v>
      </c>
      <c r="CR190" s="31">
        <v>0</v>
      </c>
      <c r="CS190" s="31">
        <v>60</v>
      </c>
      <c r="CT190" s="31">
        <v>0</v>
      </c>
      <c r="CU190" s="31">
        <v>60</v>
      </c>
      <c r="CV190" s="31">
        <v>0</v>
      </c>
      <c r="CW190" s="31">
        <v>0</v>
      </c>
      <c r="CX190" s="31">
        <v>14</v>
      </c>
      <c r="CY190" s="31">
        <v>0</v>
      </c>
      <c r="CZ190" s="31">
        <v>0</v>
      </c>
      <c r="DA190" s="31">
        <v>14</v>
      </c>
      <c r="DB190" s="31">
        <v>14</v>
      </c>
      <c r="DC190" s="31">
        <v>60</v>
      </c>
      <c r="DD190" s="31">
        <v>0</v>
      </c>
      <c r="DE190" s="31">
        <v>17</v>
      </c>
      <c r="DF190" s="31">
        <v>0</v>
      </c>
      <c r="DG190" s="31">
        <v>60</v>
      </c>
      <c r="DH190" s="31">
        <v>17</v>
      </c>
      <c r="DI190" s="31">
        <v>77</v>
      </c>
      <c r="DJ190" s="31">
        <v>0</v>
      </c>
      <c r="DK190" s="31">
        <v>0</v>
      </c>
      <c r="DL190" s="31">
        <v>900</v>
      </c>
      <c r="DM190" s="31">
        <v>470</v>
      </c>
      <c r="DN190" s="31">
        <v>0</v>
      </c>
      <c r="DO190" s="31">
        <v>1370</v>
      </c>
      <c r="DP190" s="31">
        <v>1370</v>
      </c>
      <c r="DQ190" s="31">
        <v>0</v>
      </c>
      <c r="DR190" s="31">
        <v>40</v>
      </c>
      <c r="DS190" s="31">
        <v>76</v>
      </c>
      <c r="DT190" s="31">
        <v>5</v>
      </c>
      <c r="DU190" s="31">
        <v>40</v>
      </c>
      <c r="DV190" s="31">
        <v>81</v>
      </c>
      <c r="DW190" s="31">
        <v>121</v>
      </c>
      <c r="DX190" s="31">
        <v>0</v>
      </c>
      <c r="DY190" s="31">
        <v>0</v>
      </c>
      <c r="DZ190" s="31">
        <v>0</v>
      </c>
      <c r="EA190" s="31">
        <v>0</v>
      </c>
      <c r="EB190" s="31">
        <v>0</v>
      </c>
      <c r="EC190" s="31">
        <v>0</v>
      </c>
      <c r="ED190" s="31">
        <v>0</v>
      </c>
      <c r="EE190" s="31">
        <v>1385</v>
      </c>
      <c r="EF190" s="31">
        <v>5616</v>
      </c>
      <c r="EG190" s="31">
        <v>2162</v>
      </c>
      <c r="EH190" s="31">
        <v>668</v>
      </c>
      <c r="EI190" s="31">
        <v>7001</v>
      </c>
      <c r="EJ190" s="31">
        <v>2830</v>
      </c>
      <c r="EK190" s="31">
        <v>9831</v>
      </c>
      <c r="EL190" s="31">
        <v>1846</v>
      </c>
      <c r="EM190" s="31">
        <v>6282</v>
      </c>
      <c r="EN190" s="31">
        <v>2776</v>
      </c>
      <c r="EO190" s="31">
        <v>701</v>
      </c>
      <c r="EP190" s="31">
        <v>8128</v>
      </c>
      <c r="EQ190" s="31">
        <v>3477</v>
      </c>
      <c r="ER190" s="31">
        <v>11605</v>
      </c>
      <c r="ES190" s="31">
        <v>1906</v>
      </c>
      <c r="ET190" s="31">
        <v>6382</v>
      </c>
      <c r="EU190" s="31">
        <v>3783</v>
      </c>
      <c r="EV190" s="31">
        <v>1176</v>
      </c>
      <c r="EW190" s="31">
        <v>8288</v>
      </c>
      <c r="EX190" s="31">
        <v>4959</v>
      </c>
      <c r="EY190" s="31">
        <v>13247</v>
      </c>
      <c r="EZ190" s="31">
        <v>1906</v>
      </c>
      <c r="FA190" s="31">
        <v>6382</v>
      </c>
      <c r="FB190" s="31">
        <v>3783</v>
      </c>
      <c r="FC190" s="31">
        <v>1176</v>
      </c>
      <c r="FD190" s="31">
        <v>8288</v>
      </c>
      <c r="FE190" s="31">
        <v>4959</v>
      </c>
      <c r="FF190" s="31">
        <v>13247</v>
      </c>
      <c r="FG190" s="73"/>
      <c r="FI190" s="73"/>
      <c r="FJ190" s="73"/>
      <c r="FK190" s="73"/>
      <c r="FL190" s="73"/>
      <c r="FM190" s="73"/>
      <c r="FN190" s="73"/>
      <c r="FO190" s="73"/>
    </row>
    <row r="191" spans="1:171" ht="13" customHeight="1" x14ac:dyDescent="0.25">
      <c r="A191" s="36">
        <v>45778</v>
      </c>
      <c r="B191" s="31">
        <v>0</v>
      </c>
      <c r="C191" s="31">
        <v>357</v>
      </c>
      <c r="D191" s="31">
        <v>1097</v>
      </c>
      <c r="E191" s="31">
        <v>286</v>
      </c>
      <c r="F191" s="31">
        <v>357</v>
      </c>
      <c r="G191" s="31">
        <v>1383</v>
      </c>
      <c r="H191" s="31">
        <v>1740</v>
      </c>
      <c r="I191" s="31">
        <v>224</v>
      </c>
      <c r="J191" s="31">
        <v>382</v>
      </c>
      <c r="K191" s="31">
        <v>126</v>
      </c>
      <c r="L191" s="31">
        <v>0</v>
      </c>
      <c r="M191" s="31">
        <v>606</v>
      </c>
      <c r="N191" s="31">
        <v>126</v>
      </c>
      <c r="O191" s="31">
        <v>732</v>
      </c>
      <c r="P191" s="31">
        <v>296</v>
      </c>
      <c r="Q191" s="31">
        <v>2363</v>
      </c>
      <c r="R191" s="31">
        <v>665</v>
      </c>
      <c r="S191" s="31">
        <v>313</v>
      </c>
      <c r="T191" s="31">
        <v>2659</v>
      </c>
      <c r="U191" s="31">
        <v>978</v>
      </c>
      <c r="V191" s="31">
        <v>3637</v>
      </c>
      <c r="W191" s="31">
        <v>0</v>
      </c>
      <c r="X191" s="31">
        <v>210</v>
      </c>
      <c r="Y191" s="31">
        <v>142</v>
      </c>
      <c r="Z191" s="31">
        <v>141</v>
      </c>
      <c r="AA191" s="31">
        <v>210</v>
      </c>
      <c r="AB191" s="31">
        <v>283</v>
      </c>
      <c r="AC191" s="31">
        <v>493</v>
      </c>
      <c r="AD191" s="31">
        <v>0</v>
      </c>
      <c r="AE191" s="31">
        <v>0</v>
      </c>
      <c r="AF191" s="31">
        <v>42</v>
      </c>
      <c r="AG191" s="31">
        <v>0</v>
      </c>
      <c r="AH191" s="31">
        <v>0</v>
      </c>
      <c r="AI191" s="31">
        <v>42</v>
      </c>
      <c r="AJ191" s="31">
        <v>42</v>
      </c>
      <c r="AK191" s="31">
        <v>0</v>
      </c>
      <c r="AL191" s="31">
        <v>0</v>
      </c>
      <c r="AM191" s="31">
        <v>94</v>
      </c>
      <c r="AN191" s="31">
        <v>155</v>
      </c>
      <c r="AO191" s="31">
        <v>0</v>
      </c>
      <c r="AP191" s="31">
        <v>249</v>
      </c>
      <c r="AQ191" s="31">
        <v>249</v>
      </c>
      <c r="AR191" s="31">
        <v>0</v>
      </c>
      <c r="AS191" s="31">
        <v>242</v>
      </c>
      <c r="AT191" s="31">
        <v>228</v>
      </c>
      <c r="AU191" s="31">
        <v>16</v>
      </c>
      <c r="AV191" s="31">
        <v>242</v>
      </c>
      <c r="AW191" s="31">
        <v>244</v>
      </c>
      <c r="AX191" s="31">
        <v>486</v>
      </c>
      <c r="AY191" s="31">
        <v>0</v>
      </c>
      <c r="AZ191" s="31">
        <v>0</v>
      </c>
      <c r="BA191" s="31">
        <v>0</v>
      </c>
      <c r="BB191" s="31">
        <v>0</v>
      </c>
      <c r="BC191" s="31">
        <v>0</v>
      </c>
      <c r="BD191" s="31">
        <v>0</v>
      </c>
      <c r="BE191" s="31">
        <v>0</v>
      </c>
      <c r="BF191" s="31">
        <v>0</v>
      </c>
      <c r="BG191" s="31">
        <v>173</v>
      </c>
      <c r="BH191" s="31">
        <v>0</v>
      </c>
      <c r="BI191" s="31">
        <v>0</v>
      </c>
      <c r="BJ191" s="31">
        <v>173</v>
      </c>
      <c r="BK191" s="31">
        <v>0</v>
      </c>
      <c r="BL191" s="31">
        <v>173</v>
      </c>
      <c r="BM191" s="31">
        <v>0</v>
      </c>
      <c r="BN191" s="31">
        <v>0</v>
      </c>
      <c r="BO191" s="31">
        <v>158</v>
      </c>
      <c r="BP191" s="31">
        <v>41</v>
      </c>
      <c r="BQ191" s="31">
        <v>0</v>
      </c>
      <c r="BR191" s="31">
        <v>199</v>
      </c>
      <c r="BS191" s="31">
        <v>199</v>
      </c>
      <c r="BT191" s="31">
        <v>0</v>
      </c>
      <c r="BU191" s="31">
        <v>228</v>
      </c>
      <c r="BV191" s="31">
        <v>64</v>
      </c>
      <c r="BW191" s="31">
        <v>0</v>
      </c>
      <c r="BX191" s="31">
        <v>228</v>
      </c>
      <c r="BY191" s="31">
        <v>64</v>
      </c>
      <c r="BZ191" s="31">
        <v>292</v>
      </c>
      <c r="CA191" s="31">
        <v>0</v>
      </c>
      <c r="CB191" s="31">
        <v>56</v>
      </c>
      <c r="CC191" s="31">
        <v>0</v>
      </c>
      <c r="CD191" s="31">
        <v>0</v>
      </c>
      <c r="CE191" s="31">
        <v>56</v>
      </c>
      <c r="CF191" s="31">
        <v>0</v>
      </c>
      <c r="CG191" s="31">
        <v>56</v>
      </c>
      <c r="CH191" s="31">
        <v>55</v>
      </c>
      <c r="CI191" s="31">
        <v>1265</v>
      </c>
      <c r="CJ191" s="31">
        <v>419</v>
      </c>
      <c r="CK191" s="31">
        <v>11</v>
      </c>
      <c r="CL191" s="31">
        <v>1320</v>
      </c>
      <c r="CM191" s="31">
        <v>430</v>
      </c>
      <c r="CN191" s="31">
        <v>1750</v>
      </c>
      <c r="CO191" s="31">
        <v>0</v>
      </c>
      <c r="CP191" s="31">
        <v>203</v>
      </c>
      <c r="CQ191" s="31">
        <v>96</v>
      </c>
      <c r="CR191" s="31">
        <v>0</v>
      </c>
      <c r="CS191" s="31">
        <v>203</v>
      </c>
      <c r="CT191" s="31">
        <v>96</v>
      </c>
      <c r="CU191" s="31">
        <v>299</v>
      </c>
      <c r="CV191" s="31">
        <v>80</v>
      </c>
      <c r="CW191" s="31">
        <v>596</v>
      </c>
      <c r="CX191" s="31">
        <v>0</v>
      </c>
      <c r="CY191" s="31">
        <v>0</v>
      </c>
      <c r="CZ191" s="31">
        <v>676</v>
      </c>
      <c r="DA191" s="31">
        <v>0</v>
      </c>
      <c r="DB191" s="31">
        <v>676</v>
      </c>
      <c r="DC191" s="31">
        <v>0</v>
      </c>
      <c r="DD191" s="31">
        <v>0</v>
      </c>
      <c r="DE191" s="31">
        <v>5</v>
      </c>
      <c r="DF191" s="31">
        <v>0</v>
      </c>
      <c r="DG191" s="31">
        <v>0</v>
      </c>
      <c r="DH191" s="31">
        <v>5</v>
      </c>
      <c r="DI191" s="31">
        <v>5</v>
      </c>
      <c r="DJ191" s="31">
        <v>0</v>
      </c>
      <c r="DK191" s="31">
        <v>0</v>
      </c>
      <c r="DL191" s="31">
        <v>0</v>
      </c>
      <c r="DM191" s="31">
        <v>0</v>
      </c>
      <c r="DN191" s="31">
        <v>0</v>
      </c>
      <c r="DO191" s="31">
        <v>0</v>
      </c>
      <c r="DP191" s="31">
        <v>0</v>
      </c>
      <c r="DQ191" s="31">
        <v>372</v>
      </c>
      <c r="DR191" s="31">
        <v>262</v>
      </c>
      <c r="DS191" s="31">
        <v>60</v>
      </c>
      <c r="DT191" s="31">
        <v>0</v>
      </c>
      <c r="DU191" s="31">
        <v>634</v>
      </c>
      <c r="DV191" s="31">
        <v>60</v>
      </c>
      <c r="DW191" s="31">
        <v>694</v>
      </c>
      <c r="DX191" s="31">
        <v>104</v>
      </c>
      <c r="DY191" s="31">
        <v>0</v>
      </c>
      <c r="DZ191" s="31">
        <v>0</v>
      </c>
      <c r="EA191" s="31">
        <v>0</v>
      </c>
      <c r="EB191" s="31">
        <v>104</v>
      </c>
      <c r="EC191" s="31">
        <v>0</v>
      </c>
      <c r="ED191" s="31">
        <v>104</v>
      </c>
      <c r="EE191" s="31">
        <v>575</v>
      </c>
      <c r="EF191" s="31">
        <v>4595</v>
      </c>
      <c r="EG191" s="31">
        <v>2371</v>
      </c>
      <c r="EH191" s="31">
        <v>610</v>
      </c>
      <c r="EI191" s="31">
        <v>5170</v>
      </c>
      <c r="EJ191" s="31">
        <v>2981</v>
      </c>
      <c r="EK191" s="31">
        <v>8151</v>
      </c>
      <c r="EL191" s="31">
        <v>575</v>
      </c>
      <c r="EM191" s="31">
        <v>5276</v>
      </c>
      <c r="EN191" s="31">
        <v>3035</v>
      </c>
      <c r="EO191" s="31">
        <v>963</v>
      </c>
      <c r="EP191" s="31">
        <v>5851</v>
      </c>
      <c r="EQ191" s="31">
        <v>3998</v>
      </c>
      <c r="ER191" s="31">
        <v>9849</v>
      </c>
      <c r="ES191" s="31">
        <v>1027</v>
      </c>
      <c r="ET191" s="31">
        <v>6337</v>
      </c>
      <c r="EU191" s="31">
        <v>3196</v>
      </c>
      <c r="EV191" s="31">
        <v>963</v>
      </c>
      <c r="EW191" s="31">
        <v>7364</v>
      </c>
      <c r="EX191" s="31">
        <v>4159</v>
      </c>
      <c r="EY191" s="31">
        <v>11523</v>
      </c>
      <c r="EZ191" s="31">
        <v>1131</v>
      </c>
      <c r="FA191" s="31">
        <v>6337</v>
      </c>
      <c r="FB191" s="31">
        <v>3196</v>
      </c>
      <c r="FC191" s="31">
        <v>963</v>
      </c>
      <c r="FD191" s="31">
        <v>7468</v>
      </c>
      <c r="FE191" s="31">
        <v>4159</v>
      </c>
      <c r="FF191" s="31">
        <v>11627</v>
      </c>
      <c r="FG191" s="73"/>
      <c r="FI191" s="73"/>
      <c r="FJ191" s="73"/>
      <c r="FK191" s="73"/>
      <c r="FL191" s="73"/>
      <c r="FM191" s="73"/>
      <c r="FN191" s="73"/>
      <c r="FO191" s="73"/>
    </row>
    <row r="192" spans="1:171" ht="13" customHeight="1" x14ac:dyDescent="0.25">
      <c r="A192" s="36">
        <v>45809</v>
      </c>
      <c r="B192" s="31">
        <v>0</v>
      </c>
      <c r="C192" s="31">
        <v>500</v>
      </c>
      <c r="D192" s="31">
        <v>30</v>
      </c>
      <c r="E192" s="31">
        <v>264</v>
      </c>
      <c r="F192" s="31">
        <v>500</v>
      </c>
      <c r="G192" s="31">
        <v>294</v>
      </c>
      <c r="H192" s="31">
        <v>794</v>
      </c>
      <c r="I192" s="31">
        <v>92</v>
      </c>
      <c r="J192" s="31">
        <v>412</v>
      </c>
      <c r="K192" s="31">
        <v>112</v>
      </c>
      <c r="L192" s="31">
        <v>0</v>
      </c>
      <c r="M192" s="31">
        <v>504</v>
      </c>
      <c r="N192" s="31">
        <v>112</v>
      </c>
      <c r="O192" s="31">
        <v>616</v>
      </c>
      <c r="P192" s="31">
        <v>170</v>
      </c>
      <c r="Q192" s="31">
        <v>2627</v>
      </c>
      <c r="R192" s="31">
        <v>1150</v>
      </c>
      <c r="S192" s="31">
        <v>36</v>
      </c>
      <c r="T192" s="31">
        <v>2797</v>
      </c>
      <c r="U192" s="31">
        <v>1186</v>
      </c>
      <c r="V192" s="31">
        <v>3983</v>
      </c>
      <c r="W192" s="31">
        <v>0</v>
      </c>
      <c r="X192" s="31">
        <v>100</v>
      </c>
      <c r="Y192" s="31">
        <v>212</v>
      </c>
      <c r="Z192" s="31">
        <v>0</v>
      </c>
      <c r="AA192" s="31">
        <v>100</v>
      </c>
      <c r="AB192" s="31">
        <v>212</v>
      </c>
      <c r="AC192" s="31">
        <v>312</v>
      </c>
      <c r="AD192" s="31">
        <v>0</v>
      </c>
      <c r="AE192" s="31">
        <v>20</v>
      </c>
      <c r="AF192" s="31">
        <v>42</v>
      </c>
      <c r="AG192" s="31">
        <v>0</v>
      </c>
      <c r="AH192" s="31">
        <v>20</v>
      </c>
      <c r="AI192" s="31">
        <v>42</v>
      </c>
      <c r="AJ192" s="31">
        <v>62</v>
      </c>
      <c r="AK192" s="31">
        <v>0</v>
      </c>
      <c r="AL192" s="31">
        <v>12</v>
      </c>
      <c r="AM192" s="31">
        <v>0</v>
      </c>
      <c r="AN192" s="31">
        <v>0</v>
      </c>
      <c r="AO192" s="31">
        <v>12</v>
      </c>
      <c r="AP192" s="31">
        <v>0</v>
      </c>
      <c r="AQ192" s="31">
        <v>12</v>
      </c>
      <c r="AR192" s="31">
        <v>120</v>
      </c>
      <c r="AS192" s="31">
        <v>0</v>
      </c>
      <c r="AT192" s="31">
        <v>0</v>
      </c>
      <c r="AU192" s="31">
        <v>0</v>
      </c>
      <c r="AV192" s="31">
        <v>120</v>
      </c>
      <c r="AW192" s="31">
        <v>0</v>
      </c>
      <c r="AX192" s="31">
        <v>120</v>
      </c>
      <c r="AY192" s="31">
        <v>0</v>
      </c>
      <c r="AZ192" s="31">
        <v>0</v>
      </c>
      <c r="BA192" s="31">
        <v>0</v>
      </c>
      <c r="BB192" s="31">
        <v>0</v>
      </c>
      <c r="BC192" s="31">
        <v>0</v>
      </c>
      <c r="BD192" s="31">
        <v>0</v>
      </c>
      <c r="BE192" s="31">
        <v>0</v>
      </c>
      <c r="BF192" s="31">
        <v>0</v>
      </c>
      <c r="BG192" s="31">
        <v>43</v>
      </c>
      <c r="BH192" s="31">
        <v>65</v>
      </c>
      <c r="BI192" s="31">
        <v>0</v>
      </c>
      <c r="BJ192" s="31">
        <v>43</v>
      </c>
      <c r="BK192" s="31">
        <v>65</v>
      </c>
      <c r="BL192" s="31">
        <v>108</v>
      </c>
      <c r="BM192" s="31">
        <v>0</v>
      </c>
      <c r="BN192" s="31">
        <v>128</v>
      </c>
      <c r="BO192" s="31">
        <v>88</v>
      </c>
      <c r="BP192" s="31">
        <v>0</v>
      </c>
      <c r="BQ192" s="31">
        <v>128</v>
      </c>
      <c r="BR192" s="31">
        <v>88</v>
      </c>
      <c r="BS192" s="31">
        <v>216</v>
      </c>
      <c r="BT192" s="31">
        <v>0</v>
      </c>
      <c r="BU192" s="31">
        <v>435</v>
      </c>
      <c r="BV192" s="31">
        <v>144</v>
      </c>
      <c r="BW192" s="31">
        <v>0</v>
      </c>
      <c r="BX192" s="31">
        <v>435</v>
      </c>
      <c r="BY192" s="31">
        <v>144</v>
      </c>
      <c r="BZ192" s="31">
        <v>579</v>
      </c>
      <c r="CA192" s="31">
        <v>200</v>
      </c>
      <c r="CB192" s="31">
        <v>508</v>
      </c>
      <c r="CC192" s="31">
        <v>0</v>
      </c>
      <c r="CD192" s="31">
        <v>0</v>
      </c>
      <c r="CE192" s="31">
        <v>708</v>
      </c>
      <c r="CF192" s="31">
        <v>0</v>
      </c>
      <c r="CG192" s="31">
        <v>708</v>
      </c>
      <c r="CH192" s="31">
        <v>700</v>
      </c>
      <c r="CI192" s="31">
        <v>255</v>
      </c>
      <c r="CJ192" s="31">
        <v>0</v>
      </c>
      <c r="CK192" s="31">
        <v>0</v>
      </c>
      <c r="CL192" s="31">
        <v>955</v>
      </c>
      <c r="CM192" s="31">
        <v>0</v>
      </c>
      <c r="CN192" s="31">
        <v>955</v>
      </c>
      <c r="CO192" s="31">
        <v>0</v>
      </c>
      <c r="CP192" s="31">
        <v>88</v>
      </c>
      <c r="CQ192" s="31">
        <v>0</v>
      </c>
      <c r="CR192" s="31">
        <v>0</v>
      </c>
      <c r="CS192" s="31">
        <v>88</v>
      </c>
      <c r="CT192" s="31">
        <v>0</v>
      </c>
      <c r="CU192" s="31">
        <v>88</v>
      </c>
      <c r="CV192" s="31">
        <v>0</v>
      </c>
      <c r="CW192" s="31">
        <v>0</v>
      </c>
      <c r="CX192" s="31">
        <v>348</v>
      </c>
      <c r="CY192" s="31">
        <v>44</v>
      </c>
      <c r="CZ192" s="31">
        <v>0</v>
      </c>
      <c r="DA192" s="31">
        <v>392</v>
      </c>
      <c r="DB192" s="31">
        <v>392</v>
      </c>
      <c r="DC192" s="31">
        <v>60</v>
      </c>
      <c r="DD192" s="31">
        <v>130</v>
      </c>
      <c r="DE192" s="31">
        <v>0</v>
      </c>
      <c r="DF192" s="31">
        <v>58</v>
      </c>
      <c r="DG192" s="31">
        <v>190</v>
      </c>
      <c r="DH192" s="31">
        <v>58</v>
      </c>
      <c r="DI192" s="31">
        <v>248</v>
      </c>
      <c r="DJ192" s="31">
        <v>35</v>
      </c>
      <c r="DK192" s="31">
        <v>64</v>
      </c>
      <c r="DL192" s="31">
        <v>226</v>
      </c>
      <c r="DM192" s="31">
        <v>52</v>
      </c>
      <c r="DN192" s="31">
        <v>99</v>
      </c>
      <c r="DO192" s="31">
        <v>278</v>
      </c>
      <c r="DP192" s="31">
        <v>377</v>
      </c>
      <c r="DQ192" s="31">
        <v>0</v>
      </c>
      <c r="DR192" s="31">
        <v>246</v>
      </c>
      <c r="DS192" s="31">
        <v>54</v>
      </c>
      <c r="DT192" s="31">
        <v>0</v>
      </c>
      <c r="DU192" s="31">
        <v>246</v>
      </c>
      <c r="DV192" s="31">
        <v>54</v>
      </c>
      <c r="DW192" s="31">
        <v>300</v>
      </c>
      <c r="DX192" s="31">
        <v>0</v>
      </c>
      <c r="DY192" s="31">
        <v>0</v>
      </c>
      <c r="DZ192" s="31">
        <v>0</v>
      </c>
      <c r="EA192" s="31">
        <v>0</v>
      </c>
      <c r="EB192" s="31">
        <v>0</v>
      </c>
      <c r="EC192" s="31">
        <v>0</v>
      </c>
      <c r="ED192" s="31">
        <v>0</v>
      </c>
      <c r="EE192" s="31">
        <v>962</v>
      </c>
      <c r="EF192" s="31">
        <v>4229</v>
      </c>
      <c r="EG192" s="31">
        <v>1436</v>
      </c>
      <c r="EH192" s="31">
        <v>300</v>
      </c>
      <c r="EI192" s="31">
        <v>5191</v>
      </c>
      <c r="EJ192" s="31">
        <v>1736</v>
      </c>
      <c r="EK192" s="31">
        <v>6927</v>
      </c>
      <c r="EL192" s="31">
        <v>1282</v>
      </c>
      <c r="EM192" s="31">
        <v>5040</v>
      </c>
      <c r="EN192" s="31">
        <v>1843</v>
      </c>
      <c r="EO192" s="31">
        <v>300</v>
      </c>
      <c r="EP192" s="31">
        <v>6322</v>
      </c>
      <c r="EQ192" s="31">
        <v>2143</v>
      </c>
      <c r="ER192" s="31">
        <v>8465</v>
      </c>
      <c r="ES192" s="31">
        <v>1377</v>
      </c>
      <c r="ET192" s="31">
        <v>5568</v>
      </c>
      <c r="EU192" s="31">
        <v>2471</v>
      </c>
      <c r="EV192" s="31">
        <v>454</v>
      </c>
      <c r="EW192" s="31">
        <v>6945</v>
      </c>
      <c r="EX192" s="31">
        <v>2925</v>
      </c>
      <c r="EY192" s="31">
        <v>9870</v>
      </c>
      <c r="EZ192" s="31">
        <v>1377</v>
      </c>
      <c r="FA192" s="31">
        <v>5568</v>
      </c>
      <c r="FB192" s="31">
        <v>2471</v>
      </c>
      <c r="FC192" s="31">
        <v>454</v>
      </c>
      <c r="FD192" s="31">
        <v>6945</v>
      </c>
      <c r="FE192" s="31">
        <v>2925</v>
      </c>
      <c r="FF192" s="31">
        <v>9870</v>
      </c>
      <c r="FG192" s="73"/>
      <c r="FI192" s="73"/>
      <c r="FJ192" s="73"/>
      <c r="FK192" s="73"/>
      <c r="FL192" s="73"/>
      <c r="FM192" s="73"/>
      <c r="FN192" s="73"/>
      <c r="FO192" s="73"/>
    </row>
    <row r="193" spans="1:171" ht="13" customHeight="1" x14ac:dyDescent="0.25">
      <c r="A193" s="36">
        <v>45839</v>
      </c>
      <c r="B193" s="31">
        <v>0</v>
      </c>
      <c r="C193" s="31">
        <v>380</v>
      </c>
      <c r="D193" s="31">
        <v>606</v>
      </c>
      <c r="E193" s="31">
        <v>47</v>
      </c>
      <c r="F193" s="31">
        <v>380</v>
      </c>
      <c r="G193" s="31">
        <v>653</v>
      </c>
      <c r="H193" s="31">
        <v>1033</v>
      </c>
      <c r="I193" s="31">
        <v>148</v>
      </c>
      <c r="J193" s="31">
        <v>88</v>
      </c>
      <c r="K193" s="31">
        <v>64</v>
      </c>
      <c r="L193" s="31">
        <v>161</v>
      </c>
      <c r="M193" s="31">
        <v>236</v>
      </c>
      <c r="N193" s="31">
        <v>225</v>
      </c>
      <c r="O193" s="31">
        <v>461</v>
      </c>
      <c r="P193" s="31">
        <v>0</v>
      </c>
      <c r="Q193" s="31">
        <v>2886</v>
      </c>
      <c r="R193" s="31">
        <v>287</v>
      </c>
      <c r="S193" s="31">
        <v>243</v>
      </c>
      <c r="T193" s="31">
        <v>2886</v>
      </c>
      <c r="U193" s="31">
        <v>530</v>
      </c>
      <c r="V193" s="31">
        <v>3416</v>
      </c>
      <c r="W193" s="31">
        <v>0</v>
      </c>
      <c r="X193" s="31">
        <v>66</v>
      </c>
      <c r="Y193" s="31">
        <v>238</v>
      </c>
      <c r="Z193" s="31">
        <v>0</v>
      </c>
      <c r="AA193" s="31">
        <v>66</v>
      </c>
      <c r="AB193" s="31">
        <v>238</v>
      </c>
      <c r="AC193" s="31">
        <v>304</v>
      </c>
      <c r="AD193" s="31">
        <v>0</v>
      </c>
      <c r="AE193" s="31">
        <v>0</v>
      </c>
      <c r="AF193" s="31">
        <v>30</v>
      </c>
      <c r="AG193" s="31">
        <v>0</v>
      </c>
      <c r="AH193" s="31">
        <v>0</v>
      </c>
      <c r="AI193" s="31">
        <v>30</v>
      </c>
      <c r="AJ193" s="31">
        <v>30</v>
      </c>
      <c r="AK193" s="31">
        <v>0</v>
      </c>
      <c r="AL193" s="31">
        <v>0</v>
      </c>
      <c r="AM193" s="31">
        <v>20</v>
      </c>
      <c r="AN193" s="31">
        <v>0</v>
      </c>
      <c r="AO193" s="31">
        <v>0</v>
      </c>
      <c r="AP193" s="31">
        <v>20</v>
      </c>
      <c r="AQ193" s="31">
        <v>20</v>
      </c>
      <c r="AR193" s="31">
        <v>0</v>
      </c>
      <c r="AS193" s="31">
        <v>0</v>
      </c>
      <c r="AT193" s="31">
        <v>0</v>
      </c>
      <c r="AU193" s="31">
        <v>0</v>
      </c>
      <c r="AV193" s="31">
        <v>0</v>
      </c>
      <c r="AW193" s="31">
        <v>0</v>
      </c>
      <c r="AX193" s="31">
        <v>0</v>
      </c>
      <c r="AY193" s="31">
        <v>0</v>
      </c>
      <c r="AZ193" s="31">
        <v>0</v>
      </c>
      <c r="BA193" s="31">
        <v>0</v>
      </c>
      <c r="BB193" s="31">
        <v>0</v>
      </c>
      <c r="BC193" s="31">
        <v>0</v>
      </c>
      <c r="BD193" s="31">
        <v>0</v>
      </c>
      <c r="BE193" s="31">
        <v>0</v>
      </c>
      <c r="BF193" s="31">
        <v>0</v>
      </c>
      <c r="BG193" s="31">
        <v>15</v>
      </c>
      <c r="BH193" s="31">
        <v>52</v>
      </c>
      <c r="BI193" s="31">
        <v>0</v>
      </c>
      <c r="BJ193" s="31">
        <v>15</v>
      </c>
      <c r="BK193" s="31">
        <v>52</v>
      </c>
      <c r="BL193" s="31">
        <v>67</v>
      </c>
      <c r="BM193" s="31">
        <v>0</v>
      </c>
      <c r="BN193" s="31">
        <v>233</v>
      </c>
      <c r="BO193" s="31">
        <v>24</v>
      </c>
      <c r="BP193" s="31">
        <v>8</v>
      </c>
      <c r="BQ193" s="31">
        <v>233</v>
      </c>
      <c r="BR193" s="31">
        <v>32</v>
      </c>
      <c r="BS193" s="31">
        <v>265</v>
      </c>
      <c r="BT193" s="31">
        <v>0</v>
      </c>
      <c r="BU193" s="31">
        <v>112</v>
      </c>
      <c r="BV193" s="31">
        <v>0</v>
      </c>
      <c r="BW193" s="31">
        <v>0</v>
      </c>
      <c r="BX193" s="31">
        <v>112</v>
      </c>
      <c r="BY193" s="31">
        <v>0</v>
      </c>
      <c r="BZ193" s="31">
        <v>112</v>
      </c>
      <c r="CA193" s="31">
        <v>0</v>
      </c>
      <c r="CB193" s="31">
        <v>96</v>
      </c>
      <c r="CC193" s="31">
        <v>0</v>
      </c>
      <c r="CD193" s="31">
        <v>0</v>
      </c>
      <c r="CE193" s="31">
        <v>96</v>
      </c>
      <c r="CF193" s="31">
        <v>0</v>
      </c>
      <c r="CG193" s="31">
        <v>96</v>
      </c>
      <c r="CH193" s="31">
        <v>109</v>
      </c>
      <c r="CI193" s="31">
        <v>320</v>
      </c>
      <c r="CJ193" s="31">
        <v>125</v>
      </c>
      <c r="CK193" s="31">
        <v>140</v>
      </c>
      <c r="CL193" s="31">
        <v>429</v>
      </c>
      <c r="CM193" s="31">
        <v>265</v>
      </c>
      <c r="CN193" s="31">
        <v>694</v>
      </c>
      <c r="CO193" s="31">
        <v>0</v>
      </c>
      <c r="CP193" s="31">
        <v>0</v>
      </c>
      <c r="CQ193" s="31">
        <v>16</v>
      </c>
      <c r="CR193" s="31">
        <v>0</v>
      </c>
      <c r="CS193" s="31">
        <v>0</v>
      </c>
      <c r="CT193" s="31">
        <v>16</v>
      </c>
      <c r="CU193" s="31">
        <v>16</v>
      </c>
      <c r="CV193" s="31">
        <v>0</v>
      </c>
      <c r="CW193" s="31">
        <v>101</v>
      </c>
      <c r="CX193" s="31">
        <v>0</v>
      </c>
      <c r="CY193" s="31">
        <v>0</v>
      </c>
      <c r="CZ193" s="31">
        <v>101</v>
      </c>
      <c r="DA193" s="31">
        <v>0</v>
      </c>
      <c r="DB193" s="31">
        <v>101</v>
      </c>
      <c r="DC193" s="31">
        <v>0</v>
      </c>
      <c r="DD193" s="31">
        <v>96</v>
      </c>
      <c r="DE193" s="31">
        <v>9</v>
      </c>
      <c r="DF193" s="31">
        <v>41</v>
      </c>
      <c r="DG193" s="31">
        <v>96</v>
      </c>
      <c r="DH193" s="31">
        <v>50</v>
      </c>
      <c r="DI193" s="31">
        <v>146</v>
      </c>
      <c r="DJ193" s="31">
        <v>0</v>
      </c>
      <c r="DK193" s="31">
        <v>0</v>
      </c>
      <c r="DL193" s="31">
        <v>0</v>
      </c>
      <c r="DM193" s="31">
        <v>0</v>
      </c>
      <c r="DN193" s="31">
        <v>0</v>
      </c>
      <c r="DO193" s="31">
        <v>0</v>
      </c>
      <c r="DP193" s="31">
        <v>0</v>
      </c>
      <c r="DQ193" s="31">
        <v>25</v>
      </c>
      <c r="DR193" s="31">
        <v>157</v>
      </c>
      <c r="DS193" s="31">
        <v>18</v>
      </c>
      <c r="DT193" s="31">
        <v>14</v>
      </c>
      <c r="DU193" s="31">
        <v>182</v>
      </c>
      <c r="DV193" s="31">
        <v>32</v>
      </c>
      <c r="DW193" s="31">
        <v>214</v>
      </c>
      <c r="DX193" s="31">
        <v>0</v>
      </c>
      <c r="DY193" s="31">
        <v>0</v>
      </c>
      <c r="DZ193" s="31">
        <v>0</v>
      </c>
      <c r="EA193" s="31">
        <v>0</v>
      </c>
      <c r="EB193" s="31">
        <v>0</v>
      </c>
      <c r="EC193" s="31">
        <v>0</v>
      </c>
      <c r="ED193" s="31">
        <v>0</v>
      </c>
      <c r="EE193" s="31">
        <v>257</v>
      </c>
      <c r="EF193" s="31">
        <v>3786</v>
      </c>
      <c r="EG193" s="31">
        <v>1082</v>
      </c>
      <c r="EH193" s="31">
        <v>591</v>
      </c>
      <c r="EI193" s="31">
        <v>4043</v>
      </c>
      <c r="EJ193" s="31">
        <v>1673</v>
      </c>
      <c r="EK193" s="31">
        <v>5716</v>
      </c>
      <c r="EL193" s="31">
        <v>257</v>
      </c>
      <c r="EM193" s="31">
        <v>4196</v>
      </c>
      <c r="EN193" s="31">
        <v>1446</v>
      </c>
      <c r="EO193" s="31">
        <v>599</v>
      </c>
      <c r="EP193" s="31">
        <v>4453</v>
      </c>
      <c r="EQ193" s="31">
        <v>2045</v>
      </c>
      <c r="ER193" s="31">
        <v>6498</v>
      </c>
      <c r="ES193" s="31">
        <v>282</v>
      </c>
      <c r="ET193" s="31">
        <v>4550</v>
      </c>
      <c r="EU193" s="31">
        <v>1489</v>
      </c>
      <c r="EV193" s="31">
        <v>654</v>
      </c>
      <c r="EW193" s="31">
        <v>4832</v>
      </c>
      <c r="EX193" s="31">
        <v>2143</v>
      </c>
      <c r="EY193" s="31">
        <v>6975</v>
      </c>
      <c r="EZ193" s="31">
        <v>282</v>
      </c>
      <c r="FA193" s="31">
        <v>4550</v>
      </c>
      <c r="FB193" s="31">
        <v>1489</v>
      </c>
      <c r="FC193" s="31">
        <v>654</v>
      </c>
      <c r="FD193" s="31">
        <v>4832</v>
      </c>
      <c r="FE193" s="31">
        <v>2143</v>
      </c>
      <c r="FF193" s="31">
        <v>6975</v>
      </c>
      <c r="FG193" s="73"/>
      <c r="FI193" s="73"/>
      <c r="FJ193" s="73"/>
      <c r="FK193" s="73"/>
      <c r="FL193" s="73"/>
      <c r="FM193" s="73"/>
      <c r="FN193" s="73"/>
      <c r="FO193" s="73"/>
    </row>
    <row r="194" spans="1:171" ht="12" customHeight="1" x14ac:dyDescent="0.25"/>
    <row r="195" spans="1:171" ht="13" x14ac:dyDescent="0.25">
      <c r="A195" s="81" t="s">
        <v>102</v>
      </c>
      <c r="B195" s="82">
        <f>SUM(B170:B181)</f>
        <v>0</v>
      </c>
      <c r="C195" s="82">
        <f t="shared" ref="C195:BN195" si="0">SUM(C170:C181)</f>
        <v>6287</v>
      </c>
      <c r="D195" s="82">
        <f t="shared" si="0"/>
        <v>5910</v>
      </c>
      <c r="E195" s="82">
        <f t="shared" si="0"/>
        <v>3685</v>
      </c>
      <c r="F195" s="82">
        <f t="shared" si="0"/>
        <v>6287</v>
      </c>
      <c r="G195" s="82">
        <f t="shared" si="0"/>
        <v>9595</v>
      </c>
      <c r="H195" s="82">
        <f t="shared" si="0"/>
        <v>15882</v>
      </c>
      <c r="I195" s="82">
        <f t="shared" si="0"/>
        <v>3604</v>
      </c>
      <c r="J195" s="82">
        <f t="shared" si="0"/>
        <v>4388</v>
      </c>
      <c r="K195" s="82">
        <f t="shared" si="0"/>
        <v>1486</v>
      </c>
      <c r="L195" s="82">
        <f t="shared" si="0"/>
        <v>224</v>
      </c>
      <c r="M195" s="82">
        <f t="shared" si="0"/>
        <v>7992</v>
      </c>
      <c r="N195" s="82">
        <f t="shared" si="0"/>
        <v>1710</v>
      </c>
      <c r="O195" s="82">
        <f t="shared" si="0"/>
        <v>9702</v>
      </c>
      <c r="P195" s="82">
        <f t="shared" si="0"/>
        <v>2748</v>
      </c>
      <c r="Q195" s="82">
        <f t="shared" si="0"/>
        <v>22779</v>
      </c>
      <c r="R195" s="82">
        <f t="shared" si="0"/>
        <v>7819</v>
      </c>
      <c r="S195" s="82">
        <f t="shared" si="0"/>
        <v>2757</v>
      </c>
      <c r="T195" s="82">
        <f t="shared" si="0"/>
        <v>25527</v>
      </c>
      <c r="U195" s="82">
        <f t="shared" si="0"/>
        <v>10576</v>
      </c>
      <c r="V195" s="82">
        <f t="shared" si="0"/>
        <v>36103</v>
      </c>
      <c r="W195" s="82">
        <f t="shared" si="0"/>
        <v>855</v>
      </c>
      <c r="X195" s="82">
        <f t="shared" si="0"/>
        <v>2879</v>
      </c>
      <c r="Y195" s="82">
        <f t="shared" si="0"/>
        <v>2058</v>
      </c>
      <c r="Z195" s="82">
        <f t="shared" si="0"/>
        <v>1857</v>
      </c>
      <c r="AA195" s="82">
        <f t="shared" si="0"/>
        <v>3734</v>
      </c>
      <c r="AB195" s="82">
        <f t="shared" si="0"/>
        <v>3915</v>
      </c>
      <c r="AC195" s="82">
        <f t="shared" si="0"/>
        <v>7649</v>
      </c>
      <c r="AD195" s="82">
        <f t="shared" si="0"/>
        <v>395</v>
      </c>
      <c r="AE195" s="82">
        <f t="shared" si="0"/>
        <v>1369</v>
      </c>
      <c r="AF195" s="82">
        <f t="shared" si="0"/>
        <v>274</v>
      </c>
      <c r="AG195" s="82">
        <f t="shared" si="0"/>
        <v>7</v>
      </c>
      <c r="AH195" s="82">
        <f t="shared" si="0"/>
        <v>1764</v>
      </c>
      <c r="AI195" s="82">
        <f t="shared" si="0"/>
        <v>281</v>
      </c>
      <c r="AJ195" s="82">
        <f t="shared" si="0"/>
        <v>2045</v>
      </c>
      <c r="AK195" s="82">
        <f t="shared" si="0"/>
        <v>360</v>
      </c>
      <c r="AL195" s="82">
        <f t="shared" si="0"/>
        <v>608</v>
      </c>
      <c r="AM195" s="82">
        <f t="shared" si="0"/>
        <v>576</v>
      </c>
      <c r="AN195" s="82">
        <f t="shared" si="0"/>
        <v>68</v>
      </c>
      <c r="AO195" s="82">
        <f t="shared" si="0"/>
        <v>968</v>
      </c>
      <c r="AP195" s="82">
        <f t="shared" si="0"/>
        <v>644</v>
      </c>
      <c r="AQ195" s="82">
        <f t="shared" si="0"/>
        <v>1612</v>
      </c>
      <c r="AR195" s="82">
        <f t="shared" si="0"/>
        <v>164</v>
      </c>
      <c r="AS195" s="82">
        <f t="shared" si="0"/>
        <v>1241</v>
      </c>
      <c r="AT195" s="82">
        <f t="shared" si="0"/>
        <v>515</v>
      </c>
      <c r="AU195" s="82">
        <f t="shared" si="0"/>
        <v>0</v>
      </c>
      <c r="AV195" s="82">
        <f t="shared" si="0"/>
        <v>1405</v>
      </c>
      <c r="AW195" s="82">
        <f t="shared" si="0"/>
        <v>515</v>
      </c>
      <c r="AX195" s="82">
        <f t="shared" si="0"/>
        <v>1920</v>
      </c>
      <c r="AY195" s="82">
        <f t="shared" si="0"/>
        <v>30</v>
      </c>
      <c r="AZ195" s="82">
        <f t="shared" si="0"/>
        <v>328</v>
      </c>
      <c r="BA195" s="82">
        <f t="shared" si="0"/>
        <v>317</v>
      </c>
      <c r="BB195" s="82">
        <f t="shared" si="0"/>
        <v>3</v>
      </c>
      <c r="BC195" s="82">
        <f t="shared" si="0"/>
        <v>358</v>
      </c>
      <c r="BD195" s="82">
        <f t="shared" si="0"/>
        <v>320</v>
      </c>
      <c r="BE195" s="82">
        <f t="shared" si="0"/>
        <v>678</v>
      </c>
      <c r="BF195" s="82">
        <f t="shared" si="0"/>
        <v>672</v>
      </c>
      <c r="BG195" s="82">
        <f t="shared" si="0"/>
        <v>946</v>
      </c>
      <c r="BH195" s="82">
        <f t="shared" si="0"/>
        <v>382</v>
      </c>
      <c r="BI195" s="82">
        <f t="shared" si="0"/>
        <v>0</v>
      </c>
      <c r="BJ195" s="82">
        <f t="shared" si="0"/>
        <v>1618</v>
      </c>
      <c r="BK195" s="82">
        <f t="shared" si="0"/>
        <v>382</v>
      </c>
      <c r="BL195" s="82">
        <f t="shared" si="0"/>
        <v>2000</v>
      </c>
      <c r="BM195" s="82">
        <f t="shared" si="0"/>
        <v>327</v>
      </c>
      <c r="BN195" s="82">
        <f t="shared" si="0"/>
        <v>2572</v>
      </c>
      <c r="BO195" s="82">
        <f t="shared" ref="BO195:DZ195" si="1">SUM(BO170:BO181)</f>
        <v>988</v>
      </c>
      <c r="BP195" s="82">
        <f t="shared" si="1"/>
        <v>431</v>
      </c>
      <c r="BQ195" s="82">
        <f t="shared" si="1"/>
        <v>2899</v>
      </c>
      <c r="BR195" s="82">
        <f t="shared" si="1"/>
        <v>1419</v>
      </c>
      <c r="BS195" s="82">
        <f t="shared" si="1"/>
        <v>4318</v>
      </c>
      <c r="BT195" s="82">
        <f t="shared" si="1"/>
        <v>564</v>
      </c>
      <c r="BU195" s="82">
        <f t="shared" si="1"/>
        <v>3327</v>
      </c>
      <c r="BV195" s="82">
        <f t="shared" si="1"/>
        <v>1160</v>
      </c>
      <c r="BW195" s="82">
        <f t="shared" si="1"/>
        <v>610</v>
      </c>
      <c r="BX195" s="82">
        <f t="shared" si="1"/>
        <v>3891</v>
      </c>
      <c r="BY195" s="82">
        <f t="shared" si="1"/>
        <v>1770</v>
      </c>
      <c r="BZ195" s="82">
        <f t="shared" si="1"/>
        <v>5661</v>
      </c>
      <c r="CA195" s="82">
        <f t="shared" si="1"/>
        <v>2780</v>
      </c>
      <c r="CB195" s="82">
        <f t="shared" si="1"/>
        <v>1339</v>
      </c>
      <c r="CC195" s="82">
        <f t="shared" si="1"/>
        <v>386</v>
      </c>
      <c r="CD195" s="82">
        <f t="shared" si="1"/>
        <v>0</v>
      </c>
      <c r="CE195" s="82">
        <f t="shared" si="1"/>
        <v>4119</v>
      </c>
      <c r="CF195" s="82">
        <f t="shared" si="1"/>
        <v>386</v>
      </c>
      <c r="CG195" s="82">
        <f t="shared" si="1"/>
        <v>4505</v>
      </c>
      <c r="CH195" s="82">
        <f t="shared" si="1"/>
        <v>3279</v>
      </c>
      <c r="CI195" s="82">
        <f t="shared" si="1"/>
        <v>8396</v>
      </c>
      <c r="CJ195" s="82">
        <f t="shared" si="1"/>
        <v>1340</v>
      </c>
      <c r="CK195" s="82">
        <f t="shared" si="1"/>
        <v>413</v>
      </c>
      <c r="CL195" s="82">
        <f t="shared" si="1"/>
        <v>11675</v>
      </c>
      <c r="CM195" s="82">
        <f t="shared" si="1"/>
        <v>1753</v>
      </c>
      <c r="CN195" s="82">
        <f t="shared" si="1"/>
        <v>13428</v>
      </c>
      <c r="CO195" s="82">
        <f t="shared" si="1"/>
        <v>555</v>
      </c>
      <c r="CP195" s="82">
        <f t="shared" si="1"/>
        <v>1282</v>
      </c>
      <c r="CQ195" s="82">
        <f t="shared" si="1"/>
        <v>343</v>
      </c>
      <c r="CR195" s="82">
        <f t="shared" si="1"/>
        <v>0</v>
      </c>
      <c r="CS195" s="82">
        <f t="shared" si="1"/>
        <v>1837</v>
      </c>
      <c r="CT195" s="82">
        <f t="shared" si="1"/>
        <v>343</v>
      </c>
      <c r="CU195" s="82">
        <f t="shared" si="1"/>
        <v>2180</v>
      </c>
      <c r="CV195" s="82">
        <f t="shared" si="1"/>
        <v>55</v>
      </c>
      <c r="CW195" s="82">
        <f t="shared" si="1"/>
        <v>2110</v>
      </c>
      <c r="CX195" s="82">
        <f t="shared" si="1"/>
        <v>1028</v>
      </c>
      <c r="CY195" s="82">
        <f t="shared" si="1"/>
        <v>121</v>
      </c>
      <c r="CZ195" s="82">
        <f t="shared" si="1"/>
        <v>2165</v>
      </c>
      <c r="DA195" s="82">
        <f t="shared" si="1"/>
        <v>1149</v>
      </c>
      <c r="DB195" s="82">
        <f t="shared" si="1"/>
        <v>3314</v>
      </c>
      <c r="DC195" s="82">
        <f t="shared" si="1"/>
        <v>324</v>
      </c>
      <c r="DD195" s="82">
        <f t="shared" si="1"/>
        <v>697</v>
      </c>
      <c r="DE195" s="82">
        <f t="shared" si="1"/>
        <v>389</v>
      </c>
      <c r="DF195" s="82">
        <f t="shared" si="1"/>
        <v>126</v>
      </c>
      <c r="DG195" s="82">
        <f t="shared" si="1"/>
        <v>1021</v>
      </c>
      <c r="DH195" s="82">
        <f t="shared" si="1"/>
        <v>515</v>
      </c>
      <c r="DI195" s="82">
        <f t="shared" si="1"/>
        <v>1536</v>
      </c>
      <c r="DJ195" s="82">
        <f t="shared" si="1"/>
        <v>224</v>
      </c>
      <c r="DK195" s="82">
        <f t="shared" si="1"/>
        <v>288</v>
      </c>
      <c r="DL195" s="82">
        <f t="shared" si="1"/>
        <v>3698</v>
      </c>
      <c r="DM195" s="82">
        <f t="shared" si="1"/>
        <v>1690</v>
      </c>
      <c r="DN195" s="82">
        <f t="shared" si="1"/>
        <v>512</v>
      </c>
      <c r="DO195" s="82">
        <f t="shared" si="1"/>
        <v>5388</v>
      </c>
      <c r="DP195" s="82">
        <f t="shared" si="1"/>
        <v>5900</v>
      </c>
      <c r="DQ195" s="82">
        <f t="shared" si="1"/>
        <v>0</v>
      </c>
      <c r="DR195" s="82">
        <f t="shared" si="1"/>
        <v>1222</v>
      </c>
      <c r="DS195" s="82">
        <f t="shared" si="1"/>
        <v>242</v>
      </c>
      <c r="DT195" s="82">
        <f t="shared" si="1"/>
        <v>125</v>
      </c>
      <c r="DU195" s="82">
        <f t="shared" si="1"/>
        <v>1222</v>
      </c>
      <c r="DV195" s="82">
        <f t="shared" si="1"/>
        <v>367</v>
      </c>
      <c r="DW195" s="82">
        <f t="shared" si="1"/>
        <v>1589</v>
      </c>
      <c r="DX195" s="82">
        <f t="shared" si="1"/>
        <v>862</v>
      </c>
      <c r="DY195" s="82">
        <f t="shared" si="1"/>
        <v>1046</v>
      </c>
      <c r="DZ195" s="82">
        <f t="shared" si="1"/>
        <v>261</v>
      </c>
      <c r="EA195" s="82">
        <f t="shared" ref="EA195:FF195" si="2">SUM(EA170:EA181)</f>
        <v>0</v>
      </c>
      <c r="EB195" s="82">
        <f t="shared" si="2"/>
        <v>1908</v>
      </c>
      <c r="EC195" s="82">
        <f t="shared" si="2"/>
        <v>261</v>
      </c>
      <c r="ED195" s="82">
        <f t="shared" si="2"/>
        <v>2169</v>
      </c>
      <c r="EE195" s="82">
        <f t="shared" si="2"/>
        <v>10195</v>
      </c>
      <c r="EF195" s="82">
        <f t="shared" si="2"/>
        <v>45177</v>
      </c>
      <c r="EG195" s="82">
        <f t="shared" si="2"/>
        <v>17715</v>
      </c>
      <c r="EH195" s="82">
        <f t="shared" si="2"/>
        <v>7689</v>
      </c>
      <c r="EI195" s="82">
        <f t="shared" si="2"/>
        <v>55372</v>
      </c>
      <c r="EJ195" s="82">
        <f t="shared" si="2"/>
        <v>25404</v>
      </c>
      <c r="EK195" s="82">
        <f t="shared" si="2"/>
        <v>80776</v>
      </c>
      <c r="EL195" s="82">
        <f t="shared" si="2"/>
        <v>15778</v>
      </c>
      <c r="EM195" s="82">
        <f t="shared" si="2"/>
        <v>56459</v>
      </c>
      <c r="EN195" s="82">
        <f t="shared" si="2"/>
        <v>23211</v>
      </c>
      <c r="EO195" s="82">
        <f t="shared" si="2"/>
        <v>10055</v>
      </c>
      <c r="EP195" s="82">
        <f t="shared" si="2"/>
        <v>72237</v>
      </c>
      <c r="EQ195" s="82">
        <f t="shared" si="2"/>
        <v>33266</v>
      </c>
      <c r="ER195" s="82">
        <f t="shared" si="2"/>
        <v>105503</v>
      </c>
      <c r="ES195" s="82">
        <f t="shared" si="2"/>
        <v>16936</v>
      </c>
      <c r="ET195" s="82">
        <f t="shared" si="2"/>
        <v>62058</v>
      </c>
      <c r="EU195" s="82">
        <f t="shared" si="2"/>
        <v>28911</v>
      </c>
      <c r="EV195" s="82">
        <f t="shared" si="2"/>
        <v>12117</v>
      </c>
      <c r="EW195" s="82">
        <f t="shared" si="2"/>
        <v>78994</v>
      </c>
      <c r="EX195" s="82">
        <f t="shared" si="2"/>
        <v>41028</v>
      </c>
      <c r="EY195" s="82">
        <f t="shared" si="2"/>
        <v>120022</v>
      </c>
      <c r="EZ195" s="82">
        <f t="shared" si="2"/>
        <v>17798</v>
      </c>
      <c r="FA195" s="82">
        <f t="shared" si="2"/>
        <v>63104</v>
      </c>
      <c r="FB195" s="82">
        <f t="shared" si="2"/>
        <v>29172</v>
      </c>
      <c r="FC195" s="82">
        <f t="shared" si="2"/>
        <v>12117</v>
      </c>
      <c r="FD195" s="82">
        <f t="shared" si="2"/>
        <v>80902</v>
      </c>
      <c r="FE195" s="82">
        <f t="shared" si="2"/>
        <v>41289</v>
      </c>
      <c r="FF195" s="82">
        <f t="shared" si="2"/>
        <v>122191</v>
      </c>
    </row>
    <row r="196" spans="1:171" ht="13" x14ac:dyDescent="0.25">
      <c r="A196" s="81" t="s">
        <v>103</v>
      </c>
      <c r="B196" s="83">
        <f>SUM(B182:B193)</f>
        <v>0</v>
      </c>
      <c r="C196" s="83">
        <f t="shared" ref="C196:BN196" si="3">SUM(C182:C193)</f>
        <v>6615</v>
      </c>
      <c r="D196" s="83">
        <f t="shared" si="3"/>
        <v>7790</v>
      </c>
      <c r="E196" s="83">
        <f t="shared" si="3"/>
        <v>3222</v>
      </c>
      <c r="F196" s="83">
        <f t="shared" si="3"/>
        <v>6615</v>
      </c>
      <c r="G196" s="83">
        <f t="shared" si="3"/>
        <v>11012</v>
      </c>
      <c r="H196" s="83">
        <f t="shared" si="3"/>
        <v>17627</v>
      </c>
      <c r="I196" s="83">
        <f t="shared" si="3"/>
        <v>1613</v>
      </c>
      <c r="J196" s="83">
        <f t="shared" si="3"/>
        <v>5332</v>
      </c>
      <c r="K196" s="83">
        <f t="shared" si="3"/>
        <v>2022</v>
      </c>
      <c r="L196" s="83">
        <f t="shared" si="3"/>
        <v>891</v>
      </c>
      <c r="M196" s="83">
        <f t="shared" si="3"/>
        <v>6945</v>
      </c>
      <c r="N196" s="83">
        <f t="shared" si="3"/>
        <v>2913</v>
      </c>
      <c r="O196" s="83">
        <f t="shared" si="3"/>
        <v>9858</v>
      </c>
      <c r="P196" s="83">
        <f t="shared" si="3"/>
        <v>3664</v>
      </c>
      <c r="Q196" s="83">
        <f t="shared" si="3"/>
        <v>30000</v>
      </c>
      <c r="R196" s="83">
        <f t="shared" si="3"/>
        <v>12190</v>
      </c>
      <c r="S196" s="83">
        <f t="shared" si="3"/>
        <v>2633</v>
      </c>
      <c r="T196" s="83">
        <f t="shared" si="3"/>
        <v>33664</v>
      </c>
      <c r="U196" s="83">
        <f t="shared" si="3"/>
        <v>14823</v>
      </c>
      <c r="V196" s="83">
        <f t="shared" si="3"/>
        <v>48487</v>
      </c>
      <c r="W196" s="83">
        <f t="shared" si="3"/>
        <v>300</v>
      </c>
      <c r="X196" s="83">
        <f t="shared" si="3"/>
        <v>2452</v>
      </c>
      <c r="Y196" s="83">
        <f t="shared" si="3"/>
        <v>2227</v>
      </c>
      <c r="Z196" s="83">
        <f t="shared" si="3"/>
        <v>674</v>
      </c>
      <c r="AA196" s="83">
        <f t="shared" si="3"/>
        <v>2752</v>
      </c>
      <c r="AB196" s="83">
        <f t="shared" si="3"/>
        <v>2901</v>
      </c>
      <c r="AC196" s="83">
        <f t="shared" si="3"/>
        <v>5653</v>
      </c>
      <c r="AD196" s="83">
        <f t="shared" si="3"/>
        <v>155</v>
      </c>
      <c r="AE196" s="83">
        <f t="shared" si="3"/>
        <v>377</v>
      </c>
      <c r="AF196" s="83">
        <f t="shared" si="3"/>
        <v>375</v>
      </c>
      <c r="AG196" s="83">
        <f t="shared" si="3"/>
        <v>36</v>
      </c>
      <c r="AH196" s="83">
        <f t="shared" si="3"/>
        <v>532</v>
      </c>
      <c r="AI196" s="83">
        <f t="shared" si="3"/>
        <v>411</v>
      </c>
      <c r="AJ196" s="83">
        <f t="shared" si="3"/>
        <v>943</v>
      </c>
      <c r="AK196" s="83">
        <f t="shared" si="3"/>
        <v>458</v>
      </c>
      <c r="AL196" s="83">
        <f t="shared" si="3"/>
        <v>691</v>
      </c>
      <c r="AM196" s="83">
        <f t="shared" si="3"/>
        <v>850</v>
      </c>
      <c r="AN196" s="83">
        <f t="shared" si="3"/>
        <v>269</v>
      </c>
      <c r="AO196" s="83">
        <f t="shared" si="3"/>
        <v>1149</v>
      </c>
      <c r="AP196" s="83">
        <f t="shared" si="3"/>
        <v>1119</v>
      </c>
      <c r="AQ196" s="83">
        <f t="shared" si="3"/>
        <v>2268</v>
      </c>
      <c r="AR196" s="83">
        <f t="shared" si="3"/>
        <v>240</v>
      </c>
      <c r="AS196" s="83">
        <f t="shared" si="3"/>
        <v>1291</v>
      </c>
      <c r="AT196" s="83">
        <f t="shared" si="3"/>
        <v>246</v>
      </c>
      <c r="AU196" s="83">
        <f t="shared" si="3"/>
        <v>16</v>
      </c>
      <c r="AV196" s="83">
        <f t="shared" si="3"/>
        <v>1531</v>
      </c>
      <c r="AW196" s="83">
        <f t="shared" si="3"/>
        <v>262</v>
      </c>
      <c r="AX196" s="83">
        <f t="shared" si="3"/>
        <v>1793</v>
      </c>
      <c r="AY196" s="83">
        <f t="shared" si="3"/>
        <v>0</v>
      </c>
      <c r="AZ196" s="83">
        <f t="shared" si="3"/>
        <v>240</v>
      </c>
      <c r="BA196" s="83">
        <f t="shared" si="3"/>
        <v>29</v>
      </c>
      <c r="BB196" s="83">
        <f t="shared" si="3"/>
        <v>121</v>
      </c>
      <c r="BC196" s="83">
        <f t="shared" si="3"/>
        <v>240</v>
      </c>
      <c r="BD196" s="83">
        <f t="shared" si="3"/>
        <v>150</v>
      </c>
      <c r="BE196" s="83">
        <f t="shared" si="3"/>
        <v>390</v>
      </c>
      <c r="BF196" s="83">
        <f t="shared" si="3"/>
        <v>516</v>
      </c>
      <c r="BG196" s="83">
        <f t="shared" si="3"/>
        <v>1344</v>
      </c>
      <c r="BH196" s="83">
        <f t="shared" si="3"/>
        <v>360</v>
      </c>
      <c r="BI196" s="83">
        <f t="shared" si="3"/>
        <v>0</v>
      </c>
      <c r="BJ196" s="83">
        <f t="shared" si="3"/>
        <v>1860</v>
      </c>
      <c r="BK196" s="83">
        <f t="shared" si="3"/>
        <v>360</v>
      </c>
      <c r="BL196" s="83">
        <f t="shared" si="3"/>
        <v>2220</v>
      </c>
      <c r="BM196" s="83">
        <f t="shared" si="3"/>
        <v>156</v>
      </c>
      <c r="BN196" s="83">
        <f t="shared" si="3"/>
        <v>1882</v>
      </c>
      <c r="BO196" s="83">
        <f t="shared" ref="BO196:DZ196" si="4">SUM(BO182:BO193)</f>
        <v>1003</v>
      </c>
      <c r="BP196" s="83">
        <f t="shared" si="4"/>
        <v>440</v>
      </c>
      <c r="BQ196" s="83">
        <f t="shared" si="4"/>
        <v>2038</v>
      </c>
      <c r="BR196" s="83">
        <f t="shared" si="4"/>
        <v>1443</v>
      </c>
      <c r="BS196" s="83">
        <f t="shared" si="4"/>
        <v>3481</v>
      </c>
      <c r="BT196" s="83">
        <f t="shared" si="4"/>
        <v>264</v>
      </c>
      <c r="BU196" s="83">
        <f t="shared" si="4"/>
        <v>2385</v>
      </c>
      <c r="BV196" s="83">
        <f t="shared" si="4"/>
        <v>1288</v>
      </c>
      <c r="BW196" s="83">
        <f t="shared" si="4"/>
        <v>24</v>
      </c>
      <c r="BX196" s="83">
        <f t="shared" si="4"/>
        <v>2649</v>
      </c>
      <c r="BY196" s="83">
        <f t="shared" si="4"/>
        <v>1312</v>
      </c>
      <c r="BZ196" s="83">
        <f t="shared" si="4"/>
        <v>3961</v>
      </c>
      <c r="CA196" s="83">
        <f t="shared" si="4"/>
        <v>1541</v>
      </c>
      <c r="CB196" s="83">
        <f t="shared" si="4"/>
        <v>2979</v>
      </c>
      <c r="CC196" s="83">
        <f t="shared" si="4"/>
        <v>129</v>
      </c>
      <c r="CD196" s="83">
        <f t="shared" si="4"/>
        <v>130</v>
      </c>
      <c r="CE196" s="83">
        <f t="shared" si="4"/>
        <v>4520</v>
      </c>
      <c r="CF196" s="83">
        <f t="shared" si="4"/>
        <v>259</v>
      </c>
      <c r="CG196" s="83">
        <f t="shared" si="4"/>
        <v>4779</v>
      </c>
      <c r="CH196" s="83">
        <f t="shared" si="4"/>
        <v>2852</v>
      </c>
      <c r="CI196" s="83">
        <f t="shared" si="4"/>
        <v>8629</v>
      </c>
      <c r="CJ196" s="83">
        <f t="shared" si="4"/>
        <v>2244</v>
      </c>
      <c r="CK196" s="83">
        <f t="shared" si="4"/>
        <v>465</v>
      </c>
      <c r="CL196" s="83">
        <f t="shared" si="4"/>
        <v>11481</v>
      </c>
      <c r="CM196" s="83">
        <f t="shared" si="4"/>
        <v>2709</v>
      </c>
      <c r="CN196" s="83">
        <f t="shared" si="4"/>
        <v>14190</v>
      </c>
      <c r="CO196" s="83">
        <f t="shared" si="4"/>
        <v>188</v>
      </c>
      <c r="CP196" s="83">
        <f t="shared" si="4"/>
        <v>1379</v>
      </c>
      <c r="CQ196" s="83">
        <f t="shared" si="4"/>
        <v>190</v>
      </c>
      <c r="CR196" s="83">
        <f t="shared" si="4"/>
        <v>0</v>
      </c>
      <c r="CS196" s="83">
        <f t="shared" si="4"/>
        <v>1567</v>
      </c>
      <c r="CT196" s="83">
        <f t="shared" si="4"/>
        <v>190</v>
      </c>
      <c r="CU196" s="83">
        <f t="shared" si="4"/>
        <v>1757</v>
      </c>
      <c r="CV196" s="83">
        <f t="shared" si="4"/>
        <v>707</v>
      </c>
      <c r="CW196" s="83">
        <f t="shared" si="4"/>
        <v>1904</v>
      </c>
      <c r="CX196" s="83">
        <f t="shared" si="4"/>
        <v>714</v>
      </c>
      <c r="CY196" s="83">
        <f t="shared" si="4"/>
        <v>71</v>
      </c>
      <c r="CZ196" s="83">
        <f t="shared" si="4"/>
        <v>2611</v>
      </c>
      <c r="DA196" s="83">
        <f t="shared" si="4"/>
        <v>785</v>
      </c>
      <c r="DB196" s="83">
        <f t="shared" si="4"/>
        <v>3396</v>
      </c>
      <c r="DC196" s="83">
        <f t="shared" si="4"/>
        <v>478</v>
      </c>
      <c r="DD196" s="83">
        <f t="shared" si="4"/>
        <v>1145</v>
      </c>
      <c r="DE196" s="83">
        <f t="shared" si="4"/>
        <v>433</v>
      </c>
      <c r="DF196" s="83">
        <f t="shared" si="4"/>
        <v>140</v>
      </c>
      <c r="DG196" s="83">
        <f t="shared" si="4"/>
        <v>1623</v>
      </c>
      <c r="DH196" s="83">
        <f t="shared" si="4"/>
        <v>573</v>
      </c>
      <c r="DI196" s="83">
        <f t="shared" si="4"/>
        <v>2196</v>
      </c>
      <c r="DJ196" s="83">
        <f t="shared" si="4"/>
        <v>35</v>
      </c>
      <c r="DK196" s="83">
        <f t="shared" si="4"/>
        <v>64</v>
      </c>
      <c r="DL196" s="83">
        <f t="shared" si="4"/>
        <v>2369</v>
      </c>
      <c r="DM196" s="83">
        <f t="shared" si="4"/>
        <v>1314</v>
      </c>
      <c r="DN196" s="83">
        <f t="shared" si="4"/>
        <v>99</v>
      </c>
      <c r="DO196" s="83">
        <f t="shared" si="4"/>
        <v>3683</v>
      </c>
      <c r="DP196" s="83">
        <f t="shared" si="4"/>
        <v>3782</v>
      </c>
      <c r="DQ196" s="83">
        <f t="shared" si="4"/>
        <v>447</v>
      </c>
      <c r="DR196" s="83">
        <f t="shared" si="4"/>
        <v>2137</v>
      </c>
      <c r="DS196" s="83">
        <f t="shared" si="4"/>
        <v>435</v>
      </c>
      <c r="DT196" s="83">
        <f t="shared" si="4"/>
        <v>98</v>
      </c>
      <c r="DU196" s="83">
        <f t="shared" si="4"/>
        <v>2584</v>
      </c>
      <c r="DV196" s="83">
        <f t="shared" si="4"/>
        <v>533</v>
      </c>
      <c r="DW196" s="83">
        <f t="shared" si="4"/>
        <v>3117</v>
      </c>
      <c r="DX196" s="83">
        <f t="shared" si="4"/>
        <v>504</v>
      </c>
      <c r="DY196" s="83">
        <f t="shared" si="4"/>
        <v>493</v>
      </c>
      <c r="DZ196" s="83">
        <f t="shared" si="4"/>
        <v>47</v>
      </c>
      <c r="EA196" s="83">
        <f t="shared" ref="EA196:FF196" si="5">SUM(EA182:EA193)</f>
        <v>0</v>
      </c>
      <c r="EB196" s="83">
        <f t="shared" si="5"/>
        <v>997</v>
      </c>
      <c r="EC196" s="83">
        <f t="shared" si="5"/>
        <v>47</v>
      </c>
      <c r="ED196" s="83">
        <f t="shared" si="5"/>
        <v>1044</v>
      </c>
      <c r="EE196" s="83">
        <f t="shared" si="5"/>
        <v>8393</v>
      </c>
      <c r="EF196" s="83">
        <f t="shared" si="5"/>
        <v>52961</v>
      </c>
      <c r="EG196" s="83">
        <f t="shared" si="5"/>
        <v>25534</v>
      </c>
      <c r="EH196" s="83">
        <f t="shared" si="5"/>
        <v>7235</v>
      </c>
      <c r="EI196" s="83">
        <f t="shared" si="5"/>
        <v>61354</v>
      </c>
      <c r="EJ196" s="83">
        <f t="shared" si="5"/>
        <v>32769</v>
      </c>
      <c r="EK196" s="83">
        <f t="shared" si="5"/>
        <v>94123</v>
      </c>
      <c r="EL196" s="83">
        <f t="shared" si="5"/>
        <v>11759</v>
      </c>
      <c r="EM196" s="83">
        <f t="shared" si="5"/>
        <v>64217</v>
      </c>
      <c r="EN196" s="83">
        <f t="shared" si="5"/>
        <v>30753</v>
      </c>
      <c r="EO196" s="83">
        <f t="shared" si="5"/>
        <v>8921</v>
      </c>
      <c r="EP196" s="83">
        <f t="shared" si="5"/>
        <v>75976</v>
      </c>
      <c r="EQ196" s="83">
        <f t="shared" si="5"/>
        <v>39674</v>
      </c>
      <c r="ER196" s="83">
        <f t="shared" si="5"/>
        <v>115650</v>
      </c>
      <c r="ES196" s="83">
        <f t="shared" si="5"/>
        <v>13614</v>
      </c>
      <c r="ET196" s="83">
        <f t="shared" si="5"/>
        <v>70846</v>
      </c>
      <c r="EU196" s="83">
        <f t="shared" si="5"/>
        <v>34894</v>
      </c>
      <c r="EV196" s="83">
        <f t="shared" si="5"/>
        <v>10544</v>
      </c>
      <c r="EW196" s="83">
        <f t="shared" si="5"/>
        <v>84460</v>
      </c>
      <c r="EX196" s="83">
        <f t="shared" si="5"/>
        <v>45438</v>
      </c>
      <c r="EY196" s="83">
        <f t="shared" si="5"/>
        <v>129898</v>
      </c>
      <c r="EZ196" s="83">
        <f t="shared" si="5"/>
        <v>14118</v>
      </c>
      <c r="FA196" s="83">
        <f t="shared" si="5"/>
        <v>71339</v>
      </c>
      <c r="FB196" s="83">
        <f t="shared" si="5"/>
        <v>34941</v>
      </c>
      <c r="FC196" s="83">
        <f t="shared" si="5"/>
        <v>10544</v>
      </c>
      <c r="FD196" s="83">
        <f t="shared" si="5"/>
        <v>85457</v>
      </c>
      <c r="FE196" s="83">
        <f t="shared" si="5"/>
        <v>45485</v>
      </c>
      <c r="FF196" s="83">
        <f t="shared" si="5"/>
        <v>130942</v>
      </c>
    </row>
    <row r="197" spans="1:171" s="70" customFormat="1" ht="13" x14ac:dyDescent="0.3">
      <c r="A197" s="34" t="s">
        <v>31</v>
      </c>
      <c r="B197" s="33" t="str">
        <f t="shared" ref="B197:BM197" si="6">IFERROR(B196/B195-1,"-")</f>
        <v>-</v>
      </c>
      <c r="C197" s="33">
        <f t="shared" si="6"/>
        <v>5.2171146810879643E-2</v>
      </c>
      <c r="D197" s="33">
        <f t="shared" si="6"/>
        <v>0.31810490693739424</v>
      </c>
      <c r="E197" s="33">
        <f t="shared" si="6"/>
        <v>-0.12564450474898237</v>
      </c>
      <c r="F197" s="33">
        <f t="shared" si="6"/>
        <v>5.2171146810879643E-2</v>
      </c>
      <c r="G197" s="33">
        <f t="shared" si="6"/>
        <v>0.1476810838978635</v>
      </c>
      <c r="H197" s="33">
        <f t="shared" si="6"/>
        <v>0.10987281198841448</v>
      </c>
      <c r="I197" s="33">
        <f t="shared" si="6"/>
        <v>-0.55244173140954489</v>
      </c>
      <c r="J197" s="33">
        <f t="shared" si="6"/>
        <v>0.21513217866909762</v>
      </c>
      <c r="K197" s="33">
        <f t="shared" si="6"/>
        <v>0.36069986541049803</v>
      </c>
      <c r="L197" s="33">
        <f t="shared" si="6"/>
        <v>2.9776785714285716</v>
      </c>
      <c r="M197" s="33">
        <f t="shared" si="6"/>
        <v>-0.13100600600600598</v>
      </c>
      <c r="N197" s="33">
        <f t="shared" si="6"/>
        <v>0.70350877192982453</v>
      </c>
      <c r="O197" s="33">
        <f t="shared" si="6"/>
        <v>1.6079158936301852E-2</v>
      </c>
      <c r="P197" s="33">
        <f t="shared" si="6"/>
        <v>0.33333333333333326</v>
      </c>
      <c r="Q197" s="33">
        <f t="shared" si="6"/>
        <v>0.31700250230475446</v>
      </c>
      <c r="R197" s="33">
        <f t="shared" si="6"/>
        <v>0.55902289295306296</v>
      </c>
      <c r="S197" s="33">
        <f t="shared" si="6"/>
        <v>-4.497642364889376E-2</v>
      </c>
      <c r="T197" s="33">
        <f t="shared" si="6"/>
        <v>0.31876052806831989</v>
      </c>
      <c r="U197" s="33">
        <f t="shared" si="6"/>
        <v>0.40156959152798799</v>
      </c>
      <c r="V197" s="33">
        <f t="shared" si="6"/>
        <v>0.34301858571309873</v>
      </c>
      <c r="W197" s="33">
        <f t="shared" si="6"/>
        <v>-0.64912280701754388</v>
      </c>
      <c r="X197" s="33">
        <f t="shared" si="6"/>
        <v>-0.14831538728725246</v>
      </c>
      <c r="Y197" s="33">
        <f t="shared" si="6"/>
        <v>8.2118561710398552E-2</v>
      </c>
      <c r="Z197" s="33">
        <f t="shared" si="6"/>
        <v>-0.63704900376952067</v>
      </c>
      <c r="AA197" s="33">
        <f t="shared" si="6"/>
        <v>-0.26298875200856986</v>
      </c>
      <c r="AB197" s="33">
        <f t="shared" si="6"/>
        <v>-0.25900383141762451</v>
      </c>
      <c r="AC197" s="33">
        <f t="shared" si="6"/>
        <v>-0.26094914367891231</v>
      </c>
      <c r="AD197" s="33">
        <f t="shared" si="6"/>
        <v>-0.60759493670886078</v>
      </c>
      <c r="AE197" s="33">
        <f t="shared" si="6"/>
        <v>-0.72461650840029224</v>
      </c>
      <c r="AF197" s="33">
        <f t="shared" si="6"/>
        <v>0.36861313868613133</v>
      </c>
      <c r="AG197" s="33">
        <f t="shared" si="6"/>
        <v>4.1428571428571432</v>
      </c>
      <c r="AH197" s="33">
        <f t="shared" si="6"/>
        <v>-0.69841269841269837</v>
      </c>
      <c r="AI197" s="33">
        <f t="shared" si="6"/>
        <v>0.46263345195729544</v>
      </c>
      <c r="AJ197" s="33">
        <f t="shared" si="6"/>
        <v>-0.53887530562347186</v>
      </c>
      <c r="AK197" s="33">
        <f t="shared" si="6"/>
        <v>0.27222222222222214</v>
      </c>
      <c r="AL197" s="33">
        <f t="shared" si="6"/>
        <v>0.13651315789473695</v>
      </c>
      <c r="AM197" s="33">
        <f t="shared" si="6"/>
        <v>0.47569444444444442</v>
      </c>
      <c r="AN197" s="33">
        <f t="shared" si="6"/>
        <v>2.9558823529411766</v>
      </c>
      <c r="AO197" s="33">
        <f t="shared" si="6"/>
        <v>0.18698347107438007</v>
      </c>
      <c r="AP197" s="33">
        <f t="shared" si="6"/>
        <v>0.73757763975155277</v>
      </c>
      <c r="AQ197" s="33">
        <f t="shared" si="6"/>
        <v>0.40694789081885863</v>
      </c>
      <c r="AR197" s="33">
        <f t="shared" si="6"/>
        <v>0.46341463414634143</v>
      </c>
      <c r="AS197" s="33">
        <f t="shared" si="6"/>
        <v>4.0290088638194943E-2</v>
      </c>
      <c r="AT197" s="33">
        <f t="shared" si="6"/>
        <v>-0.52233009708737865</v>
      </c>
      <c r="AU197" s="33" t="str">
        <f t="shared" si="6"/>
        <v>-</v>
      </c>
      <c r="AV197" s="33">
        <f t="shared" si="6"/>
        <v>8.9679715302491081E-2</v>
      </c>
      <c r="AW197" s="33">
        <f t="shared" si="6"/>
        <v>-0.49126213592233015</v>
      </c>
      <c r="AX197" s="33">
        <f t="shared" si="6"/>
        <v>-6.6145833333333348E-2</v>
      </c>
      <c r="AY197" s="33">
        <f t="shared" si="6"/>
        <v>-1</v>
      </c>
      <c r="AZ197" s="33">
        <f t="shared" si="6"/>
        <v>-0.26829268292682928</v>
      </c>
      <c r="BA197" s="33">
        <f t="shared" si="6"/>
        <v>-0.90851735015772872</v>
      </c>
      <c r="BB197" s="33">
        <f t="shared" si="6"/>
        <v>39.333333333333336</v>
      </c>
      <c r="BC197" s="33">
        <f t="shared" si="6"/>
        <v>-0.32960893854748607</v>
      </c>
      <c r="BD197" s="33">
        <f t="shared" si="6"/>
        <v>-0.53125</v>
      </c>
      <c r="BE197" s="33">
        <f t="shared" si="6"/>
        <v>-0.4247787610619469</v>
      </c>
      <c r="BF197" s="33">
        <f t="shared" si="6"/>
        <v>-0.2321428571428571</v>
      </c>
      <c r="BG197" s="33">
        <f t="shared" si="6"/>
        <v>0.42071881606765338</v>
      </c>
      <c r="BH197" s="33">
        <f t="shared" si="6"/>
        <v>-5.759162303664922E-2</v>
      </c>
      <c r="BI197" s="33" t="str">
        <f t="shared" si="6"/>
        <v>-</v>
      </c>
      <c r="BJ197" s="33">
        <f t="shared" si="6"/>
        <v>0.14956736711990115</v>
      </c>
      <c r="BK197" s="33">
        <f t="shared" si="6"/>
        <v>-5.759162303664922E-2</v>
      </c>
      <c r="BL197" s="33">
        <f t="shared" si="6"/>
        <v>0.1100000000000001</v>
      </c>
      <c r="BM197" s="33">
        <f t="shared" si="6"/>
        <v>-0.52293577981651373</v>
      </c>
      <c r="BN197" s="33">
        <f t="shared" ref="BN197:DY197" si="7">IFERROR(BN196/BN195-1,"-")</f>
        <v>-0.26827371695178848</v>
      </c>
      <c r="BO197" s="33">
        <f t="shared" si="7"/>
        <v>1.5182186234817818E-2</v>
      </c>
      <c r="BP197" s="33">
        <f t="shared" si="7"/>
        <v>2.088167053364276E-2</v>
      </c>
      <c r="BQ197" s="33">
        <f t="shared" si="7"/>
        <v>-0.29699896516040014</v>
      </c>
      <c r="BR197" s="33">
        <f t="shared" si="7"/>
        <v>1.6913319238900604E-2</v>
      </c>
      <c r="BS197" s="33">
        <f t="shared" si="7"/>
        <v>-0.19383974062065767</v>
      </c>
      <c r="BT197" s="33">
        <f t="shared" si="7"/>
        <v>-0.53191489361702127</v>
      </c>
      <c r="BU197" s="33">
        <f t="shared" si="7"/>
        <v>-0.28313796212804332</v>
      </c>
      <c r="BV197" s="33">
        <f t="shared" si="7"/>
        <v>0.1103448275862069</v>
      </c>
      <c r="BW197" s="33">
        <f t="shared" si="7"/>
        <v>-0.96065573770491808</v>
      </c>
      <c r="BX197" s="33">
        <f t="shared" si="7"/>
        <v>-0.3191981495759445</v>
      </c>
      <c r="BY197" s="33">
        <f t="shared" si="7"/>
        <v>-0.25875706214689265</v>
      </c>
      <c r="BZ197" s="33">
        <f t="shared" si="7"/>
        <v>-0.3003003003003003</v>
      </c>
      <c r="CA197" s="33">
        <f t="shared" si="7"/>
        <v>-0.4456834532374101</v>
      </c>
      <c r="CB197" s="33">
        <f t="shared" si="7"/>
        <v>1.2247946228528752</v>
      </c>
      <c r="CC197" s="33">
        <f t="shared" si="7"/>
        <v>-0.66580310880829008</v>
      </c>
      <c r="CD197" s="33" t="str">
        <f t="shared" si="7"/>
        <v>-</v>
      </c>
      <c r="CE197" s="33">
        <f t="shared" si="7"/>
        <v>9.7353726632677828E-2</v>
      </c>
      <c r="CF197" s="33">
        <f t="shared" si="7"/>
        <v>-0.32901554404145072</v>
      </c>
      <c r="CG197" s="33">
        <f t="shared" si="7"/>
        <v>6.0821309655937794E-2</v>
      </c>
      <c r="CH197" s="33">
        <f t="shared" si="7"/>
        <v>-0.13022262885025926</v>
      </c>
      <c r="CI197" s="33">
        <f t="shared" si="7"/>
        <v>2.775131014768939E-2</v>
      </c>
      <c r="CJ197" s="33">
        <f t="shared" si="7"/>
        <v>0.67462686567164187</v>
      </c>
      <c r="CK197" s="33">
        <f t="shared" si="7"/>
        <v>0.12590799031476996</v>
      </c>
      <c r="CL197" s="33">
        <f t="shared" si="7"/>
        <v>-1.6616702355460422E-2</v>
      </c>
      <c r="CM197" s="33">
        <f t="shared" si="7"/>
        <v>0.54535082715345129</v>
      </c>
      <c r="CN197" s="33">
        <f t="shared" si="7"/>
        <v>5.674709562109026E-2</v>
      </c>
      <c r="CO197" s="33">
        <f t="shared" si="7"/>
        <v>-0.66126126126126128</v>
      </c>
      <c r="CP197" s="33">
        <f t="shared" si="7"/>
        <v>7.5663026521060939E-2</v>
      </c>
      <c r="CQ197" s="33">
        <f t="shared" si="7"/>
        <v>-0.44606413994169092</v>
      </c>
      <c r="CR197" s="33" t="str">
        <f t="shared" si="7"/>
        <v>-</v>
      </c>
      <c r="CS197" s="33">
        <f t="shared" si="7"/>
        <v>-0.14697876973326074</v>
      </c>
      <c r="CT197" s="33">
        <f t="shared" si="7"/>
        <v>-0.44606413994169092</v>
      </c>
      <c r="CU197" s="33">
        <f t="shared" si="7"/>
        <v>-0.19403669724770645</v>
      </c>
      <c r="CV197" s="33">
        <f t="shared" si="7"/>
        <v>11.854545454545455</v>
      </c>
      <c r="CW197" s="33">
        <f t="shared" si="7"/>
        <v>-9.7630331753554511E-2</v>
      </c>
      <c r="CX197" s="33">
        <f t="shared" si="7"/>
        <v>-0.30544747081712065</v>
      </c>
      <c r="CY197" s="33">
        <f t="shared" si="7"/>
        <v>-0.41322314049586772</v>
      </c>
      <c r="CZ197" s="33">
        <f t="shared" si="7"/>
        <v>0.20600461893764432</v>
      </c>
      <c r="DA197" s="33">
        <f t="shared" si="7"/>
        <v>-0.31679721496953872</v>
      </c>
      <c r="DB197" s="33">
        <f t="shared" si="7"/>
        <v>2.4743512371756093E-2</v>
      </c>
      <c r="DC197" s="33">
        <f t="shared" si="7"/>
        <v>0.47530864197530853</v>
      </c>
      <c r="DD197" s="33">
        <f t="shared" si="7"/>
        <v>0.64275466284074612</v>
      </c>
      <c r="DE197" s="33">
        <f t="shared" si="7"/>
        <v>0.11311053984575836</v>
      </c>
      <c r="DF197" s="33">
        <f t="shared" si="7"/>
        <v>0.11111111111111116</v>
      </c>
      <c r="DG197" s="33">
        <f t="shared" si="7"/>
        <v>0.58961802154750242</v>
      </c>
      <c r="DH197" s="33">
        <f t="shared" si="7"/>
        <v>0.11262135922330097</v>
      </c>
      <c r="DI197" s="33">
        <f t="shared" si="7"/>
        <v>0.4296875</v>
      </c>
      <c r="DJ197" s="33">
        <f t="shared" si="7"/>
        <v>-0.84375</v>
      </c>
      <c r="DK197" s="33">
        <f t="shared" si="7"/>
        <v>-0.77777777777777779</v>
      </c>
      <c r="DL197" s="33">
        <f t="shared" si="7"/>
        <v>-0.35938345051379128</v>
      </c>
      <c r="DM197" s="33">
        <f t="shared" si="7"/>
        <v>-0.22248520710059172</v>
      </c>
      <c r="DN197" s="33">
        <f t="shared" si="7"/>
        <v>-0.806640625</v>
      </c>
      <c r="DO197" s="33">
        <f t="shared" si="7"/>
        <v>-0.31644394951744614</v>
      </c>
      <c r="DP197" s="33">
        <f t="shared" si="7"/>
        <v>-0.35898305084745763</v>
      </c>
      <c r="DQ197" s="33" t="str">
        <f t="shared" si="7"/>
        <v>-</v>
      </c>
      <c r="DR197" s="33">
        <f t="shared" si="7"/>
        <v>0.74877250409165308</v>
      </c>
      <c r="DS197" s="33">
        <f t="shared" si="7"/>
        <v>0.79752066115702469</v>
      </c>
      <c r="DT197" s="33">
        <f t="shared" si="7"/>
        <v>-0.21599999999999997</v>
      </c>
      <c r="DU197" s="33">
        <f t="shared" si="7"/>
        <v>1.114566284779051</v>
      </c>
      <c r="DV197" s="33">
        <f t="shared" si="7"/>
        <v>0.45231607629427795</v>
      </c>
      <c r="DW197" s="33">
        <f t="shared" si="7"/>
        <v>0.96161107614852104</v>
      </c>
      <c r="DX197" s="33">
        <f t="shared" si="7"/>
        <v>-0.41531322505800461</v>
      </c>
      <c r="DY197" s="33">
        <f t="shared" si="7"/>
        <v>-0.52868068833652004</v>
      </c>
      <c r="DZ197" s="33">
        <f t="shared" ref="DZ197:FF197" si="8">IFERROR(DZ196/DZ195-1,"-")</f>
        <v>-0.81992337164750961</v>
      </c>
      <c r="EA197" s="33" t="str">
        <f t="shared" si="8"/>
        <v>-</v>
      </c>
      <c r="EB197" s="33">
        <f t="shared" si="8"/>
        <v>-0.47746331236897277</v>
      </c>
      <c r="EC197" s="33">
        <f t="shared" si="8"/>
        <v>-0.81992337164750961</v>
      </c>
      <c r="ED197" s="33">
        <f t="shared" si="8"/>
        <v>-0.51867219917012441</v>
      </c>
      <c r="EE197" s="33">
        <f t="shared" si="8"/>
        <v>-0.17675331044629716</v>
      </c>
      <c r="EF197" s="33">
        <f t="shared" si="8"/>
        <v>0.17230006419195609</v>
      </c>
      <c r="EG197" s="33">
        <f t="shared" si="8"/>
        <v>0.44137736381597525</v>
      </c>
      <c r="EH197" s="33">
        <f t="shared" si="8"/>
        <v>-5.9045389517492497E-2</v>
      </c>
      <c r="EI197" s="33">
        <f t="shared" si="8"/>
        <v>0.10803294083652393</v>
      </c>
      <c r="EJ197" s="33">
        <f t="shared" si="8"/>
        <v>0.28991497401983946</v>
      </c>
      <c r="EK197" s="33">
        <f t="shared" si="8"/>
        <v>0.16523472318510457</v>
      </c>
      <c r="EL197" s="33">
        <f t="shared" si="8"/>
        <v>-0.25472176448219042</v>
      </c>
      <c r="EM197" s="33">
        <f t="shared" si="8"/>
        <v>0.13740944756371887</v>
      </c>
      <c r="EN197" s="33">
        <f t="shared" si="8"/>
        <v>0.32493214424195416</v>
      </c>
      <c r="EO197" s="33">
        <f t="shared" si="8"/>
        <v>-0.11277971158627553</v>
      </c>
      <c r="EP197" s="33">
        <f t="shared" si="8"/>
        <v>5.1760178301978321E-2</v>
      </c>
      <c r="EQ197" s="33">
        <f t="shared" si="8"/>
        <v>0.19262911080382383</v>
      </c>
      <c r="ER197" s="33">
        <f t="shared" si="8"/>
        <v>9.6177359885500913E-2</v>
      </c>
      <c r="ES197" s="33">
        <f t="shared" si="8"/>
        <v>-0.19615021256495035</v>
      </c>
      <c r="ET197" s="33">
        <f t="shared" si="8"/>
        <v>0.14160946211608505</v>
      </c>
      <c r="EU197" s="33">
        <f t="shared" si="8"/>
        <v>0.206945453287676</v>
      </c>
      <c r="EV197" s="33">
        <f t="shared" si="8"/>
        <v>-0.12981761162003791</v>
      </c>
      <c r="EW197" s="33">
        <f t="shared" si="8"/>
        <v>6.919512874395517E-2</v>
      </c>
      <c r="EX197" s="33">
        <f t="shared" si="8"/>
        <v>0.10748756946475568</v>
      </c>
      <c r="EY197" s="33">
        <f t="shared" si="8"/>
        <v>8.2284914432354084E-2</v>
      </c>
      <c r="EZ197" s="33">
        <f t="shared" si="8"/>
        <v>-0.20676480503427352</v>
      </c>
      <c r="FA197" s="33">
        <f t="shared" si="8"/>
        <v>0.13049885902636915</v>
      </c>
      <c r="FB197" s="33">
        <f t="shared" si="8"/>
        <v>0.19775812422871253</v>
      </c>
      <c r="FC197" s="33">
        <f t="shared" si="8"/>
        <v>-0.12981761162003791</v>
      </c>
      <c r="FD197" s="33">
        <f t="shared" si="8"/>
        <v>5.6302687201799761E-2</v>
      </c>
      <c r="FE197" s="33">
        <f t="shared" si="8"/>
        <v>0.10162513017995112</v>
      </c>
      <c r="FF197" s="33">
        <f t="shared" si="8"/>
        <v>7.1617385895851537E-2</v>
      </c>
    </row>
    <row r="198" spans="1:171" x14ac:dyDescent="0.25">
      <c r="A198" s="84"/>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c r="AA198" s="85"/>
      <c r="AB198" s="85"/>
      <c r="AC198" s="85"/>
      <c r="AD198" s="85"/>
      <c r="AE198" s="85"/>
      <c r="AF198" s="85"/>
      <c r="AG198" s="85"/>
      <c r="AH198" s="85"/>
      <c r="AI198" s="85"/>
      <c r="AJ198" s="85"/>
      <c r="AK198" s="85"/>
      <c r="AL198" s="85"/>
      <c r="AM198" s="85"/>
      <c r="AN198" s="85"/>
      <c r="AO198" s="85"/>
      <c r="AP198" s="85"/>
      <c r="AQ198" s="85"/>
      <c r="AR198" s="85"/>
      <c r="AS198" s="85"/>
      <c r="AT198" s="85"/>
      <c r="AU198" s="85"/>
      <c r="AV198" s="85"/>
      <c r="AW198" s="85"/>
      <c r="AX198" s="85"/>
      <c r="AY198" s="85"/>
      <c r="AZ198" s="85"/>
      <c r="BA198" s="85"/>
      <c r="BB198" s="85"/>
      <c r="BC198" s="85"/>
      <c r="BD198" s="85"/>
      <c r="BE198" s="85"/>
      <c r="BF198" s="85"/>
      <c r="BG198" s="85"/>
      <c r="BH198" s="85"/>
      <c r="BI198" s="85"/>
      <c r="BJ198" s="85"/>
      <c r="BK198" s="85"/>
      <c r="BL198" s="85"/>
      <c r="BM198" s="85"/>
      <c r="BN198" s="85"/>
      <c r="BO198" s="85"/>
      <c r="BP198" s="85"/>
      <c r="BQ198" s="85"/>
      <c r="BR198" s="85"/>
      <c r="BS198" s="85"/>
      <c r="BT198" s="85"/>
      <c r="BU198" s="85"/>
      <c r="BV198" s="85"/>
      <c r="BW198" s="85"/>
      <c r="BX198" s="85"/>
      <c r="BY198" s="85"/>
      <c r="BZ198" s="85"/>
      <c r="CA198" s="85"/>
      <c r="CB198" s="85"/>
      <c r="CC198" s="85"/>
      <c r="CD198" s="85"/>
      <c r="CE198" s="85"/>
      <c r="CF198" s="85"/>
      <c r="CG198" s="85"/>
      <c r="CH198" s="85"/>
      <c r="CI198" s="85"/>
      <c r="CJ198" s="85"/>
      <c r="CK198" s="85"/>
      <c r="CL198" s="85"/>
      <c r="CM198" s="85"/>
      <c r="CN198" s="85"/>
      <c r="CO198" s="85"/>
      <c r="CP198" s="85"/>
      <c r="CQ198" s="85"/>
      <c r="CR198" s="85"/>
      <c r="CS198" s="85"/>
      <c r="CT198" s="85"/>
      <c r="CU198" s="85"/>
      <c r="CV198" s="85"/>
      <c r="CW198" s="85"/>
      <c r="CX198" s="85"/>
      <c r="CY198" s="85"/>
      <c r="CZ198" s="85"/>
      <c r="DA198" s="85"/>
      <c r="DB198" s="85"/>
      <c r="DC198" s="85"/>
      <c r="DD198" s="85"/>
      <c r="DE198" s="85"/>
      <c r="DF198" s="85"/>
      <c r="DG198" s="85"/>
      <c r="DH198" s="85"/>
      <c r="DI198" s="85"/>
      <c r="DJ198" s="85"/>
      <c r="DK198" s="85"/>
      <c r="DL198" s="85"/>
      <c r="DM198" s="85"/>
      <c r="DN198" s="85"/>
      <c r="DO198" s="85"/>
      <c r="DP198" s="85"/>
      <c r="DQ198" s="85"/>
      <c r="DR198" s="85"/>
      <c r="DS198" s="85"/>
      <c r="DT198" s="85"/>
      <c r="DU198" s="85"/>
      <c r="DV198" s="85"/>
      <c r="DW198" s="85"/>
      <c r="DX198" s="85"/>
      <c r="DY198" s="85"/>
      <c r="DZ198" s="85"/>
      <c r="EA198" s="85"/>
      <c r="EB198" s="85"/>
      <c r="EC198" s="85"/>
      <c r="ED198" s="85"/>
      <c r="EE198" s="85"/>
      <c r="EF198" s="85"/>
      <c r="EG198" s="85"/>
      <c r="EH198" s="85"/>
      <c r="EI198" s="85"/>
      <c r="EJ198" s="85"/>
      <c r="EK198" s="85"/>
      <c r="EL198" s="85"/>
      <c r="EM198" s="85"/>
      <c r="EN198" s="85"/>
      <c r="EO198" s="85"/>
      <c r="EP198" s="85"/>
      <c r="EQ198" s="85"/>
      <c r="ER198" s="85"/>
      <c r="ES198" s="85"/>
      <c r="ET198" s="85"/>
      <c r="EU198" s="85"/>
      <c r="EV198" s="85"/>
      <c r="EW198" s="85"/>
      <c r="EX198" s="85"/>
      <c r="EY198" s="85"/>
      <c r="EZ198" s="85"/>
      <c r="FA198" s="85"/>
      <c r="FB198" s="85"/>
      <c r="FC198" s="85"/>
      <c r="FD198" s="85"/>
      <c r="FE198" s="85"/>
      <c r="FF198" s="85"/>
    </row>
    <row r="199" spans="1:171" ht="13" x14ac:dyDescent="0.25">
      <c r="A199" s="81" t="s">
        <v>104</v>
      </c>
      <c r="B199" s="82">
        <f>SUM(B175:B181)</f>
        <v>0</v>
      </c>
      <c r="C199" s="82">
        <f t="shared" ref="C199:BN199" si="9">SUM(C175:C181)</f>
        <v>1260</v>
      </c>
      <c r="D199" s="82">
        <f t="shared" si="9"/>
        <v>2407</v>
      </c>
      <c r="E199" s="82">
        <f t="shared" si="9"/>
        <v>1686</v>
      </c>
      <c r="F199" s="82">
        <f t="shared" si="9"/>
        <v>1260</v>
      </c>
      <c r="G199" s="82">
        <f t="shared" si="9"/>
        <v>4093</v>
      </c>
      <c r="H199" s="82">
        <f t="shared" si="9"/>
        <v>5353</v>
      </c>
      <c r="I199" s="82">
        <f t="shared" si="9"/>
        <v>2486</v>
      </c>
      <c r="J199" s="82">
        <f t="shared" si="9"/>
        <v>2736</v>
      </c>
      <c r="K199" s="82">
        <f t="shared" si="9"/>
        <v>980</v>
      </c>
      <c r="L199" s="82">
        <f t="shared" si="9"/>
        <v>136</v>
      </c>
      <c r="M199" s="82">
        <f t="shared" si="9"/>
        <v>5222</v>
      </c>
      <c r="N199" s="82">
        <f t="shared" si="9"/>
        <v>1116</v>
      </c>
      <c r="O199" s="82">
        <f t="shared" si="9"/>
        <v>6338</v>
      </c>
      <c r="P199" s="82">
        <f t="shared" si="9"/>
        <v>1392</v>
      </c>
      <c r="Q199" s="82">
        <f t="shared" si="9"/>
        <v>11378</v>
      </c>
      <c r="R199" s="82">
        <f t="shared" si="9"/>
        <v>5705</v>
      </c>
      <c r="S199" s="82">
        <f t="shared" si="9"/>
        <v>1201</v>
      </c>
      <c r="T199" s="82">
        <f t="shared" si="9"/>
        <v>12770</v>
      </c>
      <c r="U199" s="82">
        <f t="shared" si="9"/>
        <v>6906</v>
      </c>
      <c r="V199" s="82">
        <f t="shared" si="9"/>
        <v>19676</v>
      </c>
      <c r="W199" s="82">
        <f t="shared" si="9"/>
        <v>14</v>
      </c>
      <c r="X199" s="82">
        <f t="shared" si="9"/>
        <v>1378</v>
      </c>
      <c r="Y199" s="82">
        <f t="shared" si="9"/>
        <v>944</v>
      </c>
      <c r="Z199" s="82">
        <f t="shared" si="9"/>
        <v>666</v>
      </c>
      <c r="AA199" s="82">
        <f t="shared" si="9"/>
        <v>1392</v>
      </c>
      <c r="AB199" s="82">
        <f t="shared" si="9"/>
        <v>1610</v>
      </c>
      <c r="AC199" s="82">
        <f t="shared" si="9"/>
        <v>3002</v>
      </c>
      <c r="AD199" s="82">
        <f t="shared" si="9"/>
        <v>355</v>
      </c>
      <c r="AE199" s="82">
        <f t="shared" si="9"/>
        <v>679</v>
      </c>
      <c r="AF199" s="82">
        <f t="shared" si="9"/>
        <v>105</v>
      </c>
      <c r="AG199" s="82">
        <f t="shared" si="9"/>
        <v>3</v>
      </c>
      <c r="AH199" s="82">
        <f t="shared" si="9"/>
        <v>1034</v>
      </c>
      <c r="AI199" s="82">
        <f t="shared" si="9"/>
        <v>108</v>
      </c>
      <c r="AJ199" s="82">
        <f t="shared" si="9"/>
        <v>1142</v>
      </c>
      <c r="AK199" s="82">
        <f t="shared" si="9"/>
        <v>360</v>
      </c>
      <c r="AL199" s="82">
        <f t="shared" si="9"/>
        <v>523</v>
      </c>
      <c r="AM199" s="82">
        <f t="shared" si="9"/>
        <v>292</v>
      </c>
      <c r="AN199" s="82">
        <f t="shared" si="9"/>
        <v>0</v>
      </c>
      <c r="AO199" s="82">
        <f t="shared" si="9"/>
        <v>883</v>
      </c>
      <c r="AP199" s="82">
        <f t="shared" si="9"/>
        <v>292</v>
      </c>
      <c r="AQ199" s="82">
        <f t="shared" si="9"/>
        <v>1175</v>
      </c>
      <c r="AR199" s="82">
        <f t="shared" si="9"/>
        <v>80</v>
      </c>
      <c r="AS199" s="82">
        <f t="shared" si="9"/>
        <v>765</v>
      </c>
      <c r="AT199" s="82">
        <f t="shared" si="9"/>
        <v>272</v>
      </c>
      <c r="AU199" s="82">
        <f t="shared" si="9"/>
        <v>0</v>
      </c>
      <c r="AV199" s="82">
        <f t="shared" si="9"/>
        <v>845</v>
      </c>
      <c r="AW199" s="82">
        <f t="shared" si="9"/>
        <v>272</v>
      </c>
      <c r="AX199" s="82">
        <f t="shared" si="9"/>
        <v>1117</v>
      </c>
      <c r="AY199" s="82">
        <f t="shared" si="9"/>
        <v>30</v>
      </c>
      <c r="AZ199" s="82">
        <f t="shared" si="9"/>
        <v>210</v>
      </c>
      <c r="BA199" s="82">
        <f t="shared" si="9"/>
        <v>48</v>
      </c>
      <c r="BB199" s="82">
        <f t="shared" si="9"/>
        <v>0</v>
      </c>
      <c r="BC199" s="82">
        <f t="shared" si="9"/>
        <v>240</v>
      </c>
      <c r="BD199" s="82">
        <f t="shared" si="9"/>
        <v>48</v>
      </c>
      <c r="BE199" s="82">
        <f t="shared" si="9"/>
        <v>288</v>
      </c>
      <c r="BF199" s="82">
        <f t="shared" si="9"/>
        <v>396</v>
      </c>
      <c r="BG199" s="82">
        <f t="shared" si="9"/>
        <v>593</v>
      </c>
      <c r="BH199" s="82">
        <f t="shared" si="9"/>
        <v>202</v>
      </c>
      <c r="BI199" s="82">
        <f t="shared" si="9"/>
        <v>0</v>
      </c>
      <c r="BJ199" s="82">
        <f t="shared" si="9"/>
        <v>989</v>
      </c>
      <c r="BK199" s="82">
        <f t="shared" si="9"/>
        <v>202</v>
      </c>
      <c r="BL199" s="82">
        <f t="shared" si="9"/>
        <v>1191</v>
      </c>
      <c r="BM199" s="82">
        <f t="shared" si="9"/>
        <v>327</v>
      </c>
      <c r="BN199" s="82">
        <f t="shared" si="9"/>
        <v>1815</v>
      </c>
      <c r="BO199" s="82">
        <f t="shared" ref="BO199:DZ199" si="10">SUM(BO175:BO181)</f>
        <v>339</v>
      </c>
      <c r="BP199" s="82">
        <f t="shared" si="10"/>
        <v>180</v>
      </c>
      <c r="BQ199" s="82">
        <f t="shared" si="10"/>
        <v>2142</v>
      </c>
      <c r="BR199" s="82">
        <f t="shared" si="10"/>
        <v>519</v>
      </c>
      <c r="BS199" s="82">
        <f t="shared" si="10"/>
        <v>2661</v>
      </c>
      <c r="BT199" s="82">
        <f t="shared" si="10"/>
        <v>332</v>
      </c>
      <c r="BU199" s="82">
        <f t="shared" si="10"/>
        <v>1711</v>
      </c>
      <c r="BV199" s="82">
        <f t="shared" si="10"/>
        <v>444</v>
      </c>
      <c r="BW199" s="82">
        <f t="shared" si="10"/>
        <v>92</v>
      </c>
      <c r="BX199" s="82">
        <f t="shared" si="10"/>
        <v>2043</v>
      </c>
      <c r="BY199" s="82">
        <f t="shared" si="10"/>
        <v>536</v>
      </c>
      <c r="BZ199" s="82">
        <f t="shared" si="10"/>
        <v>2579</v>
      </c>
      <c r="CA199" s="82">
        <f t="shared" si="10"/>
        <v>1873</v>
      </c>
      <c r="CB199" s="82">
        <f t="shared" si="10"/>
        <v>818</v>
      </c>
      <c r="CC199" s="82">
        <f t="shared" si="10"/>
        <v>210</v>
      </c>
      <c r="CD199" s="82">
        <f t="shared" si="10"/>
        <v>0</v>
      </c>
      <c r="CE199" s="82">
        <f t="shared" si="10"/>
        <v>2691</v>
      </c>
      <c r="CF199" s="82">
        <f t="shared" si="10"/>
        <v>210</v>
      </c>
      <c r="CG199" s="82">
        <f t="shared" si="10"/>
        <v>2901</v>
      </c>
      <c r="CH199" s="82">
        <f t="shared" si="10"/>
        <v>2039</v>
      </c>
      <c r="CI199" s="82">
        <f t="shared" si="10"/>
        <v>4987</v>
      </c>
      <c r="CJ199" s="82">
        <f t="shared" si="10"/>
        <v>1126</v>
      </c>
      <c r="CK199" s="82">
        <f t="shared" si="10"/>
        <v>155</v>
      </c>
      <c r="CL199" s="82">
        <f t="shared" si="10"/>
        <v>7026</v>
      </c>
      <c r="CM199" s="82">
        <f t="shared" si="10"/>
        <v>1281</v>
      </c>
      <c r="CN199" s="82">
        <f t="shared" si="10"/>
        <v>8307</v>
      </c>
      <c r="CO199" s="82">
        <f t="shared" si="10"/>
        <v>359</v>
      </c>
      <c r="CP199" s="82">
        <f t="shared" si="10"/>
        <v>812</v>
      </c>
      <c r="CQ199" s="82">
        <f t="shared" si="10"/>
        <v>229</v>
      </c>
      <c r="CR199" s="82">
        <f t="shared" si="10"/>
        <v>0</v>
      </c>
      <c r="CS199" s="82">
        <f t="shared" si="10"/>
        <v>1171</v>
      </c>
      <c r="CT199" s="82">
        <f t="shared" si="10"/>
        <v>229</v>
      </c>
      <c r="CU199" s="82">
        <f t="shared" si="10"/>
        <v>1400</v>
      </c>
      <c r="CV199" s="82">
        <f t="shared" si="10"/>
        <v>55</v>
      </c>
      <c r="CW199" s="82">
        <f t="shared" si="10"/>
        <v>1388</v>
      </c>
      <c r="CX199" s="82">
        <f t="shared" si="10"/>
        <v>166</v>
      </c>
      <c r="CY199" s="82">
        <f t="shared" si="10"/>
        <v>0</v>
      </c>
      <c r="CZ199" s="82">
        <f t="shared" si="10"/>
        <v>1443</v>
      </c>
      <c r="DA199" s="82">
        <f t="shared" si="10"/>
        <v>166</v>
      </c>
      <c r="DB199" s="82">
        <f t="shared" si="10"/>
        <v>1609</v>
      </c>
      <c r="DC199" s="82">
        <f t="shared" si="10"/>
        <v>264</v>
      </c>
      <c r="DD199" s="82">
        <f t="shared" si="10"/>
        <v>441</v>
      </c>
      <c r="DE199" s="82">
        <f t="shared" si="10"/>
        <v>67</v>
      </c>
      <c r="DF199" s="82">
        <f t="shared" si="10"/>
        <v>55</v>
      </c>
      <c r="DG199" s="82">
        <f t="shared" si="10"/>
        <v>705</v>
      </c>
      <c r="DH199" s="82">
        <f t="shared" si="10"/>
        <v>122</v>
      </c>
      <c r="DI199" s="82">
        <f t="shared" si="10"/>
        <v>827</v>
      </c>
      <c r="DJ199" s="82">
        <f t="shared" si="10"/>
        <v>0</v>
      </c>
      <c r="DK199" s="82">
        <f t="shared" si="10"/>
        <v>0</v>
      </c>
      <c r="DL199" s="82">
        <f t="shared" si="10"/>
        <v>1457</v>
      </c>
      <c r="DM199" s="82">
        <f t="shared" si="10"/>
        <v>631</v>
      </c>
      <c r="DN199" s="82">
        <f t="shared" si="10"/>
        <v>0</v>
      </c>
      <c r="DO199" s="82">
        <f t="shared" si="10"/>
        <v>2088</v>
      </c>
      <c r="DP199" s="82">
        <f t="shared" si="10"/>
        <v>2088</v>
      </c>
      <c r="DQ199" s="82">
        <f t="shared" si="10"/>
        <v>0</v>
      </c>
      <c r="DR199" s="82">
        <f t="shared" si="10"/>
        <v>749</v>
      </c>
      <c r="DS199" s="82">
        <f t="shared" si="10"/>
        <v>35</v>
      </c>
      <c r="DT199" s="82">
        <f t="shared" si="10"/>
        <v>30</v>
      </c>
      <c r="DU199" s="82">
        <f t="shared" si="10"/>
        <v>749</v>
      </c>
      <c r="DV199" s="82">
        <f t="shared" si="10"/>
        <v>65</v>
      </c>
      <c r="DW199" s="82">
        <f t="shared" si="10"/>
        <v>814</v>
      </c>
      <c r="DX199" s="82">
        <f t="shared" si="10"/>
        <v>862</v>
      </c>
      <c r="DY199" s="82">
        <f t="shared" si="10"/>
        <v>398</v>
      </c>
      <c r="DZ199" s="82">
        <f t="shared" si="10"/>
        <v>166</v>
      </c>
      <c r="EA199" s="82">
        <f t="shared" ref="EA199:FF199" si="11">SUM(EA175:EA181)</f>
        <v>0</v>
      </c>
      <c r="EB199" s="82">
        <f t="shared" si="11"/>
        <v>1260</v>
      </c>
      <c r="EC199" s="82">
        <f t="shared" si="11"/>
        <v>166</v>
      </c>
      <c r="ED199" s="82">
        <f t="shared" si="11"/>
        <v>1426</v>
      </c>
      <c r="EE199" s="82">
        <f t="shared" si="11"/>
        <v>6249</v>
      </c>
      <c r="EF199" s="82">
        <f t="shared" si="11"/>
        <v>22072</v>
      </c>
      <c r="EG199" s="82">
        <f t="shared" si="11"/>
        <v>10662</v>
      </c>
      <c r="EH199" s="82">
        <f t="shared" si="11"/>
        <v>3270</v>
      </c>
      <c r="EI199" s="82">
        <f t="shared" si="11"/>
        <v>28321</v>
      </c>
      <c r="EJ199" s="82">
        <f t="shared" si="11"/>
        <v>13932</v>
      </c>
      <c r="EK199" s="82">
        <f t="shared" si="11"/>
        <v>42253</v>
      </c>
      <c r="EL199" s="82">
        <f t="shared" si="11"/>
        <v>9684</v>
      </c>
      <c r="EM199" s="82">
        <f t="shared" si="11"/>
        <v>28853</v>
      </c>
      <c r="EN199" s="82">
        <f t="shared" si="11"/>
        <v>13074</v>
      </c>
      <c r="EO199" s="82">
        <f t="shared" si="11"/>
        <v>4119</v>
      </c>
      <c r="EP199" s="82">
        <f t="shared" si="11"/>
        <v>38537</v>
      </c>
      <c r="EQ199" s="82">
        <f t="shared" si="11"/>
        <v>17193</v>
      </c>
      <c r="ER199" s="82">
        <f t="shared" si="11"/>
        <v>55730</v>
      </c>
      <c r="ES199" s="82">
        <f t="shared" si="11"/>
        <v>10362</v>
      </c>
      <c r="ET199" s="82">
        <f t="shared" si="11"/>
        <v>32243</v>
      </c>
      <c r="EU199" s="82">
        <f t="shared" si="11"/>
        <v>15028</v>
      </c>
      <c r="EV199" s="82">
        <f t="shared" si="11"/>
        <v>4835</v>
      </c>
      <c r="EW199" s="82">
        <f t="shared" si="11"/>
        <v>42605</v>
      </c>
      <c r="EX199" s="82">
        <f t="shared" si="11"/>
        <v>19863</v>
      </c>
      <c r="EY199" s="82">
        <f t="shared" si="11"/>
        <v>62468</v>
      </c>
      <c r="EZ199" s="82">
        <f t="shared" si="11"/>
        <v>11224</v>
      </c>
      <c r="FA199" s="82">
        <f t="shared" si="11"/>
        <v>32641</v>
      </c>
      <c r="FB199" s="82">
        <f t="shared" si="11"/>
        <v>15194</v>
      </c>
      <c r="FC199" s="82">
        <f t="shared" si="11"/>
        <v>4835</v>
      </c>
      <c r="FD199" s="82">
        <f t="shared" si="11"/>
        <v>43865</v>
      </c>
      <c r="FE199" s="82">
        <f t="shared" si="11"/>
        <v>20029</v>
      </c>
      <c r="FF199" s="82">
        <f t="shared" si="11"/>
        <v>63894</v>
      </c>
    </row>
    <row r="200" spans="1:171" ht="13" x14ac:dyDescent="0.25">
      <c r="A200" s="81" t="s">
        <v>105</v>
      </c>
      <c r="B200" s="83">
        <f>SUM(B187:B193)</f>
        <v>0</v>
      </c>
      <c r="C200" s="83">
        <f t="shared" ref="C200:BN200" si="12">SUM(C187:C193)</f>
        <v>5076</v>
      </c>
      <c r="D200" s="83">
        <f t="shared" si="12"/>
        <v>4850</v>
      </c>
      <c r="E200" s="83">
        <f t="shared" si="12"/>
        <v>2107</v>
      </c>
      <c r="F200" s="83">
        <f t="shared" si="12"/>
        <v>5076</v>
      </c>
      <c r="G200" s="83">
        <f t="shared" si="12"/>
        <v>6957</v>
      </c>
      <c r="H200" s="83">
        <f t="shared" si="12"/>
        <v>12033</v>
      </c>
      <c r="I200" s="83">
        <f t="shared" si="12"/>
        <v>921</v>
      </c>
      <c r="J200" s="83">
        <f t="shared" si="12"/>
        <v>2756</v>
      </c>
      <c r="K200" s="83">
        <f t="shared" si="12"/>
        <v>622</v>
      </c>
      <c r="L200" s="83">
        <f t="shared" si="12"/>
        <v>379</v>
      </c>
      <c r="M200" s="83">
        <f t="shared" si="12"/>
        <v>3677</v>
      </c>
      <c r="N200" s="83">
        <f t="shared" si="12"/>
        <v>1001</v>
      </c>
      <c r="O200" s="83">
        <f t="shared" si="12"/>
        <v>4678</v>
      </c>
      <c r="P200" s="83">
        <f t="shared" si="12"/>
        <v>1816</v>
      </c>
      <c r="Q200" s="83">
        <f t="shared" si="12"/>
        <v>18459</v>
      </c>
      <c r="R200" s="83">
        <f t="shared" si="12"/>
        <v>5846</v>
      </c>
      <c r="S200" s="83">
        <f t="shared" si="12"/>
        <v>1481</v>
      </c>
      <c r="T200" s="83">
        <f t="shared" si="12"/>
        <v>20275</v>
      </c>
      <c r="U200" s="83">
        <f t="shared" si="12"/>
        <v>7327</v>
      </c>
      <c r="V200" s="83">
        <f t="shared" si="12"/>
        <v>27602</v>
      </c>
      <c r="W200" s="83">
        <f t="shared" si="12"/>
        <v>80</v>
      </c>
      <c r="X200" s="83">
        <f t="shared" si="12"/>
        <v>1602</v>
      </c>
      <c r="Y200" s="83">
        <f t="shared" si="12"/>
        <v>1428</v>
      </c>
      <c r="Z200" s="83">
        <f t="shared" si="12"/>
        <v>250</v>
      </c>
      <c r="AA200" s="83">
        <f t="shared" si="12"/>
        <v>1682</v>
      </c>
      <c r="AB200" s="83">
        <f t="shared" si="12"/>
        <v>1678</v>
      </c>
      <c r="AC200" s="83">
        <f t="shared" si="12"/>
        <v>3360</v>
      </c>
      <c r="AD200" s="83">
        <f t="shared" si="12"/>
        <v>155</v>
      </c>
      <c r="AE200" s="83">
        <f t="shared" si="12"/>
        <v>252</v>
      </c>
      <c r="AF200" s="83">
        <f t="shared" si="12"/>
        <v>222</v>
      </c>
      <c r="AG200" s="83">
        <f t="shared" si="12"/>
        <v>0</v>
      </c>
      <c r="AH200" s="83">
        <f t="shared" si="12"/>
        <v>407</v>
      </c>
      <c r="AI200" s="83">
        <f t="shared" si="12"/>
        <v>222</v>
      </c>
      <c r="AJ200" s="83">
        <f t="shared" si="12"/>
        <v>629</v>
      </c>
      <c r="AK200" s="83">
        <f t="shared" si="12"/>
        <v>338</v>
      </c>
      <c r="AL200" s="83">
        <f t="shared" si="12"/>
        <v>237</v>
      </c>
      <c r="AM200" s="83">
        <f t="shared" si="12"/>
        <v>705</v>
      </c>
      <c r="AN200" s="83">
        <f t="shared" si="12"/>
        <v>216</v>
      </c>
      <c r="AO200" s="83">
        <f t="shared" si="12"/>
        <v>575</v>
      </c>
      <c r="AP200" s="83">
        <f t="shared" si="12"/>
        <v>921</v>
      </c>
      <c r="AQ200" s="83">
        <f t="shared" si="12"/>
        <v>1496</v>
      </c>
      <c r="AR200" s="83">
        <f t="shared" si="12"/>
        <v>120</v>
      </c>
      <c r="AS200" s="83">
        <f t="shared" si="12"/>
        <v>827</v>
      </c>
      <c r="AT200" s="83">
        <f t="shared" si="12"/>
        <v>246</v>
      </c>
      <c r="AU200" s="83">
        <f t="shared" si="12"/>
        <v>16</v>
      </c>
      <c r="AV200" s="83">
        <f t="shared" si="12"/>
        <v>947</v>
      </c>
      <c r="AW200" s="83">
        <f t="shared" si="12"/>
        <v>262</v>
      </c>
      <c r="AX200" s="83">
        <f t="shared" si="12"/>
        <v>1209</v>
      </c>
      <c r="AY200" s="83">
        <f t="shared" si="12"/>
        <v>0</v>
      </c>
      <c r="AZ200" s="83">
        <f t="shared" si="12"/>
        <v>0</v>
      </c>
      <c r="BA200" s="83">
        <f t="shared" si="12"/>
        <v>0</v>
      </c>
      <c r="BB200" s="83">
        <f t="shared" si="12"/>
        <v>0</v>
      </c>
      <c r="BC200" s="83">
        <f t="shared" si="12"/>
        <v>0</v>
      </c>
      <c r="BD200" s="83">
        <f t="shared" si="12"/>
        <v>0</v>
      </c>
      <c r="BE200" s="83">
        <f t="shared" si="12"/>
        <v>0</v>
      </c>
      <c r="BF200" s="83">
        <f t="shared" si="12"/>
        <v>0</v>
      </c>
      <c r="BG200" s="83">
        <f t="shared" si="12"/>
        <v>504</v>
      </c>
      <c r="BH200" s="83">
        <f t="shared" si="12"/>
        <v>247</v>
      </c>
      <c r="BI200" s="83">
        <f t="shared" si="12"/>
        <v>0</v>
      </c>
      <c r="BJ200" s="83">
        <f t="shared" si="12"/>
        <v>504</v>
      </c>
      <c r="BK200" s="83">
        <f t="shared" si="12"/>
        <v>247</v>
      </c>
      <c r="BL200" s="83">
        <f t="shared" si="12"/>
        <v>751</v>
      </c>
      <c r="BM200" s="83">
        <f t="shared" si="12"/>
        <v>0</v>
      </c>
      <c r="BN200" s="83">
        <f t="shared" si="12"/>
        <v>793</v>
      </c>
      <c r="BO200" s="83">
        <f t="shared" ref="BO200:DZ200" si="13">SUM(BO187:BO193)</f>
        <v>485</v>
      </c>
      <c r="BP200" s="83">
        <f t="shared" si="13"/>
        <v>72</v>
      </c>
      <c r="BQ200" s="83">
        <f t="shared" si="13"/>
        <v>793</v>
      </c>
      <c r="BR200" s="83">
        <f t="shared" si="13"/>
        <v>557</v>
      </c>
      <c r="BS200" s="83">
        <f t="shared" si="13"/>
        <v>1350</v>
      </c>
      <c r="BT200" s="83">
        <f t="shared" si="13"/>
        <v>152</v>
      </c>
      <c r="BU200" s="83">
        <f t="shared" si="13"/>
        <v>1960</v>
      </c>
      <c r="BV200" s="83">
        <f t="shared" si="13"/>
        <v>914</v>
      </c>
      <c r="BW200" s="83">
        <f t="shared" si="13"/>
        <v>0</v>
      </c>
      <c r="BX200" s="83">
        <f t="shared" si="13"/>
        <v>2112</v>
      </c>
      <c r="BY200" s="83">
        <f t="shared" si="13"/>
        <v>914</v>
      </c>
      <c r="BZ200" s="83">
        <f t="shared" si="13"/>
        <v>3026</v>
      </c>
      <c r="CA200" s="83">
        <f t="shared" si="13"/>
        <v>964</v>
      </c>
      <c r="CB200" s="83">
        <f t="shared" si="13"/>
        <v>1272</v>
      </c>
      <c r="CC200" s="83">
        <f t="shared" si="13"/>
        <v>0</v>
      </c>
      <c r="CD200" s="83">
        <f t="shared" si="13"/>
        <v>0</v>
      </c>
      <c r="CE200" s="83">
        <f t="shared" si="13"/>
        <v>2236</v>
      </c>
      <c r="CF200" s="83">
        <f t="shared" si="13"/>
        <v>0</v>
      </c>
      <c r="CG200" s="83">
        <f t="shared" si="13"/>
        <v>2236</v>
      </c>
      <c r="CH200" s="83">
        <f t="shared" si="13"/>
        <v>1249</v>
      </c>
      <c r="CI200" s="83">
        <f t="shared" si="13"/>
        <v>4599</v>
      </c>
      <c r="CJ200" s="83">
        <f t="shared" si="13"/>
        <v>1156</v>
      </c>
      <c r="CK200" s="83">
        <f t="shared" si="13"/>
        <v>304</v>
      </c>
      <c r="CL200" s="83">
        <f t="shared" si="13"/>
        <v>5848</v>
      </c>
      <c r="CM200" s="83">
        <f t="shared" si="13"/>
        <v>1460</v>
      </c>
      <c r="CN200" s="83">
        <f t="shared" si="13"/>
        <v>7308</v>
      </c>
      <c r="CO200" s="83">
        <f t="shared" si="13"/>
        <v>46</v>
      </c>
      <c r="CP200" s="83">
        <f t="shared" si="13"/>
        <v>499</v>
      </c>
      <c r="CQ200" s="83">
        <f t="shared" si="13"/>
        <v>190</v>
      </c>
      <c r="CR200" s="83">
        <f t="shared" si="13"/>
        <v>0</v>
      </c>
      <c r="CS200" s="83">
        <f t="shared" si="13"/>
        <v>545</v>
      </c>
      <c r="CT200" s="83">
        <f t="shared" si="13"/>
        <v>190</v>
      </c>
      <c r="CU200" s="83">
        <f t="shared" si="13"/>
        <v>735</v>
      </c>
      <c r="CV200" s="83">
        <f t="shared" si="13"/>
        <v>680</v>
      </c>
      <c r="CW200" s="83">
        <f t="shared" si="13"/>
        <v>1701</v>
      </c>
      <c r="CX200" s="83">
        <f t="shared" si="13"/>
        <v>586</v>
      </c>
      <c r="CY200" s="83">
        <f t="shared" si="13"/>
        <v>71</v>
      </c>
      <c r="CZ200" s="83">
        <f t="shared" si="13"/>
        <v>2381</v>
      </c>
      <c r="DA200" s="83">
        <f t="shared" si="13"/>
        <v>657</v>
      </c>
      <c r="DB200" s="83">
        <f t="shared" si="13"/>
        <v>3038</v>
      </c>
      <c r="DC200" s="83">
        <f t="shared" si="13"/>
        <v>201</v>
      </c>
      <c r="DD200" s="83">
        <f t="shared" si="13"/>
        <v>356</v>
      </c>
      <c r="DE200" s="83">
        <f t="shared" si="13"/>
        <v>150</v>
      </c>
      <c r="DF200" s="83">
        <f t="shared" si="13"/>
        <v>115</v>
      </c>
      <c r="DG200" s="83">
        <f t="shared" si="13"/>
        <v>557</v>
      </c>
      <c r="DH200" s="83">
        <f t="shared" si="13"/>
        <v>265</v>
      </c>
      <c r="DI200" s="83">
        <f t="shared" si="13"/>
        <v>822</v>
      </c>
      <c r="DJ200" s="83">
        <f t="shared" si="13"/>
        <v>35</v>
      </c>
      <c r="DK200" s="83">
        <f t="shared" si="13"/>
        <v>64</v>
      </c>
      <c r="DL200" s="83">
        <f t="shared" si="13"/>
        <v>1594</v>
      </c>
      <c r="DM200" s="83">
        <f t="shared" si="13"/>
        <v>582</v>
      </c>
      <c r="DN200" s="83">
        <f t="shared" si="13"/>
        <v>99</v>
      </c>
      <c r="DO200" s="83">
        <f t="shared" si="13"/>
        <v>2176</v>
      </c>
      <c r="DP200" s="83">
        <f t="shared" si="13"/>
        <v>2275</v>
      </c>
      <c r="DQ200" s="83">
        <f t="shared" si="13"/>
        <v>397</v>
      </c>
      <c r="DR200" s="83">
        <f t="shared" si="13"/>
        <v>1089</v>
      </c>
      <c r="DS200" s="83">
        <f t="shared" si="13"/>
        <v>350</v>
      </c>
      <c r="DT200" s="83">
        <f t="shared" si="13"/>
        <v>69</v>
      </c>
      <c r="DU200" s="83">
        <f t="shared" si="13"/>
        <v>1486</v>
      </c>
      <c r="DV200" s="83">
        <f t="shared" si="13"/>
        <v>419</v>
      </c>
      <c r="DW200" s="83">
        <f t="shared" si="13"/>
        <v>1905</v>
      </c>
      <c r="DX200" s="83">
        <f t="shared" si="13"/>
        <v>384</v>
      </c>
      <c r="DY200" s="83">
        <f t="shared" si="13"/>
        <v>160</v>
      </c>
      <c r="DZ200" s="83">
        <f t="shared" si="13"/>
        <v>47</v>
      </c>
      <c r="EA200" s="83">
        <f t="shared" ref="EA200:FF200" si="14">SUM(EA187:EA193)</f>
        <v>0</v>
      </c>
      <c r="EB200" s="83">
        <f t="shared" si="14"/>
        <v>544</v>
      </c>
      <c r="EC200" s="83">
        <f t="shared" si="14"/>
        <v>47</v>
      </c>
      <c r="ED200" s="83">
        <f t="shared" si="14"/>
        <v>591</v>
      </c>
      <c r="EE200" s="83">
        <f t="shared" si="14"/>
        <v>4138</v>
      </c>
      <c r="EF200" s="83">
        <f t="shared" si="14"/>
        <v>32850</v>
      </c>
      <c r="EG200" s="83">
        <f t="shared" si="14"/>
        <v>13388</v>
      </c>
      <c r="EH200" s="83">
        <f t="shared" si="14"/>
        <v>4271</v>
      </c>
      <c r="EI200" s="83">
        <f t="shared" si="14"/>
        <v>36988</v>
      </c>
      <c r="EJ200" s="83">
        <f t="shared" si="14"/>
        <v>17659</v>
      </c>
      <c r="EK200" s="83">
        <f t="shared" si="14"/>
        <v>54647</v>
      </c>
      <c r="EL200" s="83">
        <f t="shared" si="14"/>
        <v>5795</v>
      </c>
      <c r="EM200" s="83">
        <f t="shared" si="14"/>
        <v>38337</v>
      </c>
      <c r="EN200" s="83">
        <f t="shared" si="14"/>
        <v>16721</v>
      </c>
      <c r="EO200" s="83">
        <f t="shared" si="14"/>
        <v>4825</v>
      </c>
      <c r="EP200" s="83">
        <f t="shared" si="14"/>
        <v>44132</v>
      </c>
      <c r="EQ200" s="83">
        <f t="shared" si="14"/>
        <v>21546</v>
      </c>
      <c r="ER200" s="83">
        <f t="shared" si="14"/>
        <v>65678</v>
      </c>
      <c r="ES200" s="83">
        <f t="shared" si="14"/>
        <v>7154</v>
      </c>
      <c r="ET200" s="83">
        <f t="shared" si="14"/>
        <v>42046</v>
      </c>
      <c r="EU200" s="83">
        <f t="shared" si="14"/>
        <v>19591</v>
      </c>
      <c r="EV200" s="83">
        <f t="shared" si="14"/>
        <v>5662</v>
      </c>
      <c r="EW200" s="83">
        <f t="shared" si="14"/>
        <v>49200</v>
      </c>
      <c r="EX200" s="83">
        <f t="shared" si="14"/>
        <v>25253</v>
      </c>
      <c r="EY200" s="83">
        <f t="shared" si="14"/>
        <v>74453</v>
      </c>
      <c r="EZ200" s="83">
        <f t="shared" si="14"/>
        <v>7538</v>
      </c>
      <c r="FA200" s="83">
        <f t="shared" si="14"/>
        <v>42206</v>
      </c>
      <c r="FB200" s="83">
        <f t="shared" si="14"/>
        <v>19638</v>
      </c>
      <c r="FC200" s="83">
        <f t="shared" si="14"/>
        <v>5662</v>
      </c>
      <c r="FD200" s="83">
        <f t="shared" si="14"/>
        <v>49744</v>
      </c>
      <c r="FE200" s="83">
        <f t="shared" si="14"/>
        <v>25300</v>
      </c>
      <c r="FF200" s="83">
        <f t="shared" si="14"/>
        <v>75044</v>
      </c>
    </row>
    <row r="201" spans="1:171" s="70" customFormat="1" ht="20" customHeight="1" x14ac:dyDescent="0.3">
      <c r="A201" s="34" t="s">
        <v>31</v>
      </c>
      <c r="B201" s="33" t="str">
        <f t="shared" ref="B201:BM201" si="15">IFERROR(B200/B199-1,"-")</f>
        <v>-</v>
      </c>
      <c r="C201" s="33">
        <f t="shared" si="15"/>
        <v>3.0285714285714285</v>
      </c>
      <c r="D201" s="33">
        <f t="shared" si="15"/>
        <v>1.0149563772330703</v>
      </c>
      <c r="E201" s="33">
        <f t="shared" si="15"/>
        <v>0.2497034400948992</v>
      </c>
      <c r="F201" s="33">
        <f t="shared" si="15"/>
        <v>3.0285714285714285</v>
      </c>
      <c r="G201" s="33">
        <f t="shared" si="15"/>
        <v>0.69973124847300272</v>
      </c>
      <c r="H201" s="33">
        <f t="shared" si="15"/>
        <v>1.2478983747431345</v>
      </c>
      <c r="I201" s="33">
        <f t="shared" si="15"/>
        <v>-0.62952534191472242</v>
      </c>
      <c r="J201" s="33">
        <f t="shared" si="15"/>
        <v>7.309941520467822E-3</v>
      </c>
      <c r="K201" s="33">
        <f t="shared" si="15"/>
        <v>-0.36530612244897964</v>
      </c>
      <c r="L201" s="33">
        <f t="shared" si="15"/>
        <v>1.7867647058823528</v>
      </c>
      <c r="M201" s="33">
        <f t="shared" si="15"/>
        <v>-0.29586365377250101</v>
      </c>
      <c r="N201" s="33">
        <f t="shared" si="15"/>
        <v>-0.1030465949820788</v>
      </c>
      <c r="O201" s="33">
        <f t="shared" si="15"/>
        <v>-0.2619122751656674</v>
      </c>
      <c r="P201" s="33">
        <f t="shared" si="15"/>
        <v>0.30459770114942519</v>
      </c>
      <c r="Q201" s="33">
        <f t="shared" si="15"/>
        <v>0.62234136052030231</v>
      </c>
      <c r="R201" s="33">
        <f t="shared" si="15"/>
        <v>2.4715162138474911E-2</v>
      </c>
      <c r="S201" s="33">
        <f t="shared" si="15"/>
        <v>0.23313905079100739</v>
      </c>
      <c r="T201" s="33">
        <f t="shared" si="15"/>
        <v>0.58770555990602968</v>
      </c>
      <c r="U201" s="33">
        <f t="shared" si="15"/>
        <v>6.0961482768606912E-2</v>
      </c>
      <c r="V201" s="33">
        <f t="shared" si="15"/>
        <v>0.4028257775970725</v>
      </c>
      <c r="W201" s="33">
        <f t="shared" si="15"/>
        <v>4.7142857142857144</v>
      </c>
      <c r="X201" s="33">
        <f t="shared" si="15"/>
        <v>0.16255442670537001</v>
      </c>
      <c r="Y201" s="33">
        <f t="shared" si="15"/>
        <v>0.51271186440677963</v>
      </c>
      <c r="Z201" s="33">
        <f t="shared" si="15"/>
        <v>-0.62462462462462465</v>
      </c>
      <c r="AA201" s="33">
        <f t="shared" si="15"/>
        <v>0.20833333333333326</v>
      </c>
      <c r="AB201" s="33">
        <f t="shared" si="15"/>
        <v>4.2236024844720443E-2</v>
      </c>
      <c r="AC201" s="33">
        <f t="shared" si="15"/>
        <v>0.11925383077948037</v>
      </c>
      <c r="AD201" s="33">
        <f t="shared" si="15"/>
        <v>-0.56338028169014087</v>
      </c>
      <c r="AE201" s="33">
        <f t="shared" si="15"/>
        <v>-0.62886597938144329</v>
      </c>
      <c r="AF201" s="33">
        <f t="shared" si="15"/>
        <v>1.1142857142857143</v>
      </c>
      <c r="AG201" s="33">
        <f t="shared" si="15"/>
        <v>-1</v>
      </c>
      <c r="AH201" s="33">
        <f t="shared" si="15"/>
        <v>-0.6063829787234043</v>
      </c>
      <c r="AI201" s="33">
        <f t="shared" si="15"/>
        <v>1.0555555555555554</v>
      </c>
      <c r="AJ201" s="33">
        <f t="shared" si="15"/>
        <v>-0.44921190893169882</v>
      </c>
      <c r="AK201" s="33">
        <f t="shared" si="15"/>
        <v>-6.1111111111111116E-2</v>
      </c>
      <c r="AL201" s="33">
        <f t="shared" si="15"/>
        <v>-0.54684512428298282</v>
      </c>
      <c r="AM201" s="33">
        <f t="shared" si="15"/>
        <v>1.4143835616438358</v>
      </c>
      <c r="AN201" s="33" t="str">
        <f t="shared" si="15"/>
        <v>-</v>
      </c>
      <c r="AO201" s="33">
        <f t="shared" si="15"/>
        <v>-0.34881087202718009</v>
      </c>
      <c r="AP201" s="33">
        <f t="shared" si="15"/>
        <v>2.154109589041096</v>
      </c>
      <c r="AQ201" s="33">
        <f t="shared" si="15"/>
        <v>0.27319148936170223</v>
      </c>
      <c r="AR201" s="33">
        <f t="shared" si="15"/>
        <v>0.5</v>
      </c>
      <c r="AS201" s="33">
        <f t="shared" si="15"/>
        <v>8.1045751633986862E-2</v>
      </c>
      <c r="AT201" s="33">
        <f t="shared" si="15"/>
        <v>-9.5588235294117641E-2</v>
      </c>
      <c r="AU201" s="33" t="str">
        <f t="shared" si="15"/>
        <v>-</v>
      </c>
      <c r="AV201" s="33">
        <f t="shared" si="15"/>
        <v>0.12071005917159772</v>
      </c>
      <c r="AW201" s="33">
        <f t="shared" si="15"/>
        <v>-3.6764705882352922E-2</v>
      </c>
      <c r="AX201" s="33">
        <f t="shared" si="15"/>
        <v>8.2363473589973202E-2</v>
      </c>
      <c r="AY201" s="33">
        <f t="shared" si="15"/>
        <v>-1</v>
      </c>
      <c r="AZ201" s="33">
        <f t="shared" si="15"/>
        <v>-1</v>
      </c>
      <c r="BA201" s="33">
        <f t="shared" si="15"/>
        <v>-1</v>
      </c>
      <c r="BB201" s="33" t="str">
        <f t="shared" si="15"/>
        <v>-</v>
      </c>
      <c r="BC201" s="33">
        <f t="shared" si="15"/>
        <v>-1</v>
      </c>
      <c r="BD201" s="33">
        <f t="shared" si="15"/>
        <v>-1</v>
      </c>
      <c r="BE201" s="33">
        <f t="shared" si="15"/>
        <v>-1</v>
      </c>
      <c r="BF201" s="33">
        <f t="shared" si="15"/>
        <v>-1</v>
      </c>
      <c r="BG201" s="33">
        <f t="shared" si="15"/>
        <v>-0.1500843170320405</v>
      </c>
      <c r="BH201" s="33">
        <f t="shared" si="15"/>
        <v>0.22277227722772275</v>
      </c>
      <c r="BI201" s="33" t="str">
        <f t="shared" si="15"/>
        <v>-</v>
      </c>
      <c r="BJ201" s="33">
        <f t="shared" si="15"/>
        <v>-0.49039433771486352</v>
      </c>
      <c r="BK201" s="33">
        <f t="shared" si="15"/>
        <v>0.22277227722772275</v>
      </c>
      <c r="BL201" s="33">
        <f t="shared" si="15"/>
        <v>-0.36943744752308982</v>
      </c>
      <c r="BM201" s="33">
        <f t="shared" si="15"/>
        <v>-1</v>
      </c>
      <c r="BN201" s="33">
        <f t="shared" ref="BN201:DY201" si="16">IFERROR(BN200/BN199-1,"-")</f>
        <v>-0.56308539944903579</v>
      </c>
      <c r="BO201" s="33">
        <f t="shared" si="16"/>
        <v>0.43067846607669624</v>
      </c>
      <c r="BP201" s="33">
        <f t="shared" si="16"/>
        <v>-0.6</v>
      </c>
      <c r="BQ201" s="33">
        <f t="shared" si="16"/>
        <v>-0.62978524743230624</v>
      </c>
      <c r="BR201" s="33">
        <f t="shared" si="16"/>
        <v>7.3217726396917149E-2</v>
      </c>
      <c r="BS201" s="33">
        <f t="shared" si="16"/>
        <v>-0.49267192784667413</v>
      </c>
      <c r="BT201" s="33">
        <f t="shared" si="16"/>
        <v>-0.54216867469879526</v>
      </c>
      <c r="BU201" s="33">
        <f t="shared" si="16"/>
        <v>0.14552893045002913</v>
      </c>
      <c r="BV201" s="33">
        <f t="shared" si="16"/>
        <v>1.0585585585585586</v>
      </c>
      <c r="BW201" s="33">
        <f t="shared" si="16"/>
        <v>-1</v>
      </c>
      <c r="BX201" s="33">
        <f t="shared" si="16"/>
        <v>3.3773861967694607E-2</v>
      </c>
      <c r="BY201" s="33">
        <f t="shared" si="16"/>
        <v>0.70522388059701502</v>
      </c>
      <c r="BZ201" s="33">
        <f t="shared" si="16"/>
        <v>0.17332299340829782</v>
      </c>
      <c r="CA201" s="33">
        <f t="shared" si="16"/>
        <v>-0.48531767218366262</v>
      </c>
      <c r="CB201" s="33">
        <f t="shared" si="16"/>
        <v>0.55501222493887536</v>
      </c>
      <c r="CC201" s="33">
        <f t="shared" si="16"/>
        <v>-1</v>
      </c>
      <c r="CD201" s="33" t="str">
        <f t="shared" si="16"/>
        <v>-</v>
      </c>
      <c r="CE201" s="33">
        <f t="shared" si="16"/>
        <v>-0.16908212560386471</v>
      </c>
      <c r="CF201" s="33">
        <f t="shared" si="16"/>
        <v>-1</v>
      </c>
      <c r="CG201" s="33">
        <f t="shared" si="16"/>
        <v>-0.22923129955187871</v>
      </c>
      <c r="CH201" s="33">
        <f t="shared" si="16"/>
        <v>-0.38744482589504659</v>
      </c>
      <c r="CI201" s="33">
        <f t="shared" si="16"/>
        <v>-7.7802285943452953E-2</v>
      </c>
      <c r="CJ201" s="33">
        <f t="shared" si="16"/>
        <v>2.6642984014209503E-2</v>
      </c>
      <c r="CK201" s="33">
        <f t="shared" si="16"/>
        <v>0.96129032258064506</v>
      </c>
      <c r="CL201" s="33">
        <f t="shared" si="16"/>
        <v>-0.16766296612581844</v>
      </c>
      <c r="CM201" s="33">
        <f t="shared" si="16"/>
        <v>0.13973458235753311</v>
      </c>
      <c r="CN201" s="33">
        <f t="shared" si="16"/>
        <v>-0.12026002166847238</v>
      </c>
      <c r="CO201" s="33">
        <f t="shared" si="16"/>
        <v>-0.87186629526462389</v>
      </c>
      <c r="CP201" s="33">
        <f t="shared" si="16"/>
        <v>-0.3854679802955665</v>
      </c>
      <c r="CQ201" s="33">
        <f t="shared" si="16"/>
        <v>-0.17030567685589515</v>
      </c>
      <c r="CR201" s="33" t="str">
        <f t="shared" si="16"/>
        <v>-</v>
      </c>
      <c r="CS201" s="33">
        <f t="shared" si="16"/>
        <v>-0.53458582408198119</v>
      </c>
      <c r="CT201" s="33">
        <f t="shared" si="16"/>
        <v>-0.17030567685589515</v>
      </c>
      <c r="CU201" s="33">
        <f t="shared" si="16"/>
        <v>-0.47499999999999998</v>
      </c>
      <c r="CV201" s="33">
        <f t="shared" si="16"/>
        <v>11.363636363636363</v>
      </c>
      <c r="CW201" s="33">
        <f t="shared" si="16"/>
        <v>0.22550432276657051</v>
      </c>
      <c r="CX201" s="33">
        <f t="shared" si="16"/>
        <v>2.5301204819277108</v>
      </c>
      <c r="CY201" s="33" t="str">
        <f t="shared" si="16"/>
        <v>-</v>
      </c>
      <c r="CZ201" s="33">
        <f t="shared" si="16"/>
        <v>0.65003465003465011</v>
      </c>
      <c r="DA201" s="33">
        <f t="shared" si="16"/>
        <v>2.9578313253012047</v>
      </c>
      <c r="DB201" s="33">
        <f t="shared" si="16"/>
        <v>0.88812927284027343</v>
      </c>
      <c r="DC201" s="33">
        <f t="shared" si="16"/>
        <v>-0.23863636363636365</v>
      </c>
      <c r="DD201" s="33">
        <f t="shared" si="16"/>
        <v>-0.19274376417233563</v>
      </c>
      <c r="DE201" s="33">
        <f t="shared" si="16"/>
        <v>1.2388059701492535</v>
      </c>
      <c r="DF201" s="33">
        <f t="shared" si="16"/>
        <v>1.0909090909090908</v>
      </c>
      <c r="DG201" s="33">
        <f t="shared" si="16"/>
        <v>-0.20992907801418437</v>
      </c>
      <c r="DH201" s="33">
        <f t="shared" si="16"/>
        <v>1.1721311475409837</v>
      </c>
      <c r="DI201" s="33">
        <f t="shared" si="16"/>
        <v>-6.0459492140265692E-3</v>
      </c>
      <c r="DJ201" s="33" t="str">
        <f t="shared" si="16"/>
        <v>-</v>
      </c>
      <c r="DK201" s="33" t="str">
        <f t="shared" si="16"/>
        <v>-</v>
      </c>
      <c r="DL201" s="33">
        <f t="shared" si="16"/>
        <v>9.4028826355525119E-2</v>
      </c>
      <c r="DM201" s="33">
        <f t="shared" si="16"/>
        <v>-7.7654516640253579E-2</v>
      </c>
      <c r="DN201" s="33" t="str">
        <f t="shared" si="16"/>
        <v>-</v>
      </c>
      <c r="DO201" s="33">
        <f t="shared" si="16"/>
        <v>4.2145593869731712E-2</v>
      </c>
      <c r="DP201" s="33">
        <f t="shared" si="16"/>
        <v>8.9559386973180111E-2</v>
      </c>
      <c r="DQ201" s="33" t="str">
        <f t="shared" si="16"/>
        <v>-</v>
      </c>
      <c r="DR201" s="33">
        <f t="shared" si="16"/>
        <v>0.45393858477970617</v>
      </c>
      <c r="DS201" s="33">
        <f t="shared" si="16"/>
        <v>9</v>
      </c>
      <c r="DT201" s="33">
        <f t="shared" si="16"/>
        <v>1.2999999999999998</v>
      </c>
      <c r="DU201" s="33">
        <f t="shared" si="16"/>
        <v>0.98397863818424569</v>
      </c>
      <c r="DV201" s="33">
        <f t="shared" si="16"/>
        <v>5.4461538461538463</v>
      </c>
      <c r="DW201" s="33">
        <f t="shared" si="16"/>
        <v>1.3402948402948405</v>
      </c>
      <c r="DX201" s="33">
        <f t="shared" si="16"/>
        <v>-0.55452436194895594</v>
      </c>
      <c r="DY201" s="33">
        <f t="shared" si="16"/>
        <v>-0.59798994974874375</v>
      </c>
      <c r="DZ201" s="33">
        <f t="shared" ref="DZ201:FF201" si="17">IFERROR(DZ200/DZ199-1,"-")</f>
        <v>-0.7168674698795181</v>
      </c>
      <c r="EA201" s="33" t="str">
        <f t="shared" si="17"/>
        <v>-</v>
      </c>
      <c r="EB201" s="33">
        <f t="shared" si="17"/>
        <v>-0.56825396825396823</v>
      </c>
      <c r="EC201" s="33">
        <f t="shared" si="17"/>
        <v>-0.7168674698795181</v>
      </c>
      <c r="ED201" s="33">
        <f t="shared" si="17"/>
        <v>-0.58555399719495094</v>
      </c>
      <c r="EE201" s="33">
        <f t="shared" si="17"/>
        <v>-0.33781405024803968</v>
      </c>
      <c r="EF201" s="33">
        <f t="shared" si="17"/>
        <v>0.48831098223994207</v>
      </c>
      <c r="EG201" s="33">
        <f t="shared" si="17"/>
        <v>0.25567435753141998</v>
      </c>
      <c r="EH201" s="33">
        <f t="shared" si="17"/>
        <v>0.30611620795107042</v>
      </c>
      <c r="EI201" s="33">
        <f t="shared" si="17"/>
        <v>0.30602732954344836</v>
      </c>
      <c r="EJ201" s="33">
        <f t="shared" si="17"/>
        <v>0.26751363766867642</v>
      </c>
      <c r="EK201" s="33">
        <f t="shared" si="17"/>
        <v>0.29332828438217406</v>
      </c>
      <c r="EL201" s="33">
        <f t="shared" si="17"/>
        <v>-0.40159025196199916</v>
      </c>
      <c r="EM201" s="33">
        <f t="shared" si="17"/>
        <v>0.32870065504453616</v>
      </c>
      <c r="EN201" s="33">
        <f t="shared" si="17"/>
        <v>0.27895058895517821</v>
      </c>
      <c r="EO201" s="33">
        <f t="shared" si="17"/>
        <v>0.17140082544306878</v>
      </c>
      <c r="EP201" s="33">
        <f t="shared" si="17"/>
        <v>0.14518514674209193</v>
      </c>
      <c r="EQ201" s="33">
        <f t="shared" si="17"/>
        <v>0.25318443552608616</v>
      </c>
      <c r="ER201" s="33">
        <f t="shared" si="17"/>
        <v>0.17850349901309892</v>
      </c>
      <c r="ES201" s="33">
        <f t="shared" si="17"/>
        <v>-0.3095927427137618</v>
      </c>
      <c r="ET201" s="33">
        <f t="shared" si="17"/>
        <v>0.30403498433768572</v>
      </c>
      <c r="EU201" s="33">
        <f t="shared" si="17"/>
        <v>0.30363321799307963</v>
      </c>
      <c r="EV201" s="33">
        <f t="shared" si="17"/>
        <v>0.17104446742502577</v>
      </c>
      <c r="EW201" s="33">
        <f t="shared" si="17"/>
        <v>0.15479403825842031</v>
      </c>
      <c r="EX201" s="33">
        <f t="shared" si="17"/>
        <v>0.27135880783366062</v>
      </c>
      <c r="EY201" s="33">
        <f t="shared" si="17"/>
        <v>0.19185823141448433</v>
      </c>
      <c r="EZ201" s="33">
        <f t="shared" si="17"/>
        <v>-0.32840342124019961</v>
      </c>
      <c r="FA201" s="33">
        <f t="shared" si="17"/>
        <v>0.29303636530743549</v>
      </c>
      <c r="FB201" s="33">
        <f t="shared" si="17"/>
        <v>0.29248387521390029</v>
      </c>
      <c r="FC201" s="33">
        <f t="shared" si="17"/>
        <v>0.17104446742502577</v>
      </c>
      <c r="FD201" s="33">
        <f t="shared" si="17"/>
        <v>0.13402484896842592</v>
      </c>
      <c r="FE201" s="33">
        <f t="shared" si="17"/>
        <v>0.2631684058115733</v>
      </c>
      <c r="FF201" s="33">
        <f t="shared" si="17"/>
        <v>0.17450777850815413</v>
      </c>
      <c r="FG201" s="35"/>
    </row>
    <row r="202" spans="1:171"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71"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71"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71"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71"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71"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71"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s="74" customFormat="1" ht="10" x14ac:dyDescent="0.2">
      <c r="A210" s="28"/>
      <c r="B210" s="27"/>
      <c r="C210" s="27"/>
      <c r="D210" s="27"/>
      <c r="E210" s="27"/>
      <c r="F210" s="29"/>
      <c r="G210" s="30"/>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c r="AN210" s="27"/>
      <c r="AO210" s="27"/>
      <c r="AP210" s="27"/>
      <c r="AQ210" s="27"/>
      <c r="AR210" s="27"/>
      <c r="AS210" s="27"/>
      <c r="AT210" s="27"/>
      <c r="AU210" s="27"/>
      <c r="AV210" s="27"/>
      <c r="AW210" s="27"/>
      <c r="AX210" s="27"/>
      <c r="AY210" s="27"/>
      <c r="AZ210" s="27"/>
      <c r="BA210" s="27"/>
      <c r="BB210" s="27"/>
      <c r="BC210" s="27"/>
      <c r="BD210" s="27"/>
      <c r="BE210" s="27"/>
      <c r="BF210" s="27"/>
      <c r="BG210" s="27"/>
      <c r="BH210" s="27"/>
      <c r="BI210" s="27"/>
      <c r="BJ210" s="27"/>
      <c r="BK210" s="27"/>
      <c r="BL210" s="27"/>
      <c r="BM210" s="27"/>
      <c r="BN210" s="27"/>
      <c r="BO210" s="27"/>
      <c r="BP210" s="27"/>
      <c r="BQ210" s="27"/>
      <c r="BR210" s="27"/>
      <c r="BS210" s="27"/>
      <c r="BT210" s="27"/>
      <c r="BU210" s="27"/>
      <c r="BV210" s="27"/>
      <c r="BW210" s="27"/>
      <c r="BX210" s="27"/>
      <c r="BY210" s="27"/>
      <c r="BZ210" s="27"/>
      <c r="CA210" s="27"/>
      <c r="CB210" s="27"/>
      <c r="CC210" s="27"/>
      <c r="CD210" s="27"/>
      <c r="CE210" s="27"/>
      <c r="CF210" s="27"/>
      <c r="CG210" s="27"/>
      <c r="CH210" s="27"/>
      <c r="CI210" s="27"/>
      <c r="CJ210" s="27"/>
      <c r="CK210" s="27"/>
      <c r="CL210" s="27"/>
      <c r="CM210" s="27"/>
      <c r="CN210" s="27"/>
      <c r="CO210" s="27"/>
      <c r="CP210" s="27"/>
      <c r="CQ210" s="27"/>
      <c r="CR210" s="27"/>
      <c r="CS210" s="27"/>
      <c r="CT210" s="27"/>
      <c r="CU210" s="27"/>
      <c r="CV210" s="27"/>
      <c r="CW210" s="27"/>
      <c r="CX210" s="27"/>
      <c r="CY210" s="27"/>
      <c r="CZ210" s="27"/>
      <c r="DA210" s="27"/>
      <c r="DB210" s="27"/>
      <c r="DC210" s="27"/>
      <c r="DD210" s="27"/>
      <c r="DE210" s="27"/>
      <c r="DF210" s="27"/>
      <c r="DG210" s="27"/>
      <c r="DH210" s="27"/>
      <c r="DI210" s="27"/>
      <c r="DJ210" s="27"/>
      <c r="DK210" s="27"/>
      <c r="DL210" s="27"/>
      <c r="DM210" s="27"/>
      <c r="DN210" s="27"/>
      <c r="DO210" s="27"/>
      <c r="DP210" s="27"/>
      <c r="DQ210" s="27"/>
      <c r="DR210" s="27"/>
      <c r="DS210" s="27"/>
      <c r="DT210" s="27"/>
      <c r="DU210" s="27"/>
      <c r="DV210" s="27"/>
      <c r="DW210" s="27"/>
      <c r="DX210" s="27"/>
      <c r="DY210" s="27"/>
      <c r="DZ210" s="27"/>
      <c r="EA210" s="27"/>
      <c r="EB210" s="27"/>
      <c r="EC210" s="27"/>
      <c r="ED210" s="27"/>
      <c r="EE210" s="27"/>
      <c r="EF210" s="27"/>
      <c r="EG210" s="27"/>
      <c r="EH210" s="27"/>
      <c r="EI210" s="27"/>
      <c r="EJ210" s="27"/>
      <c r="EK210" s="27"/>
      <c r="EL210" s="27"/>
      <c r="EM210" s="27"/>
      <c r="EN210" s="27"/>
      <c r="EO210" s="27"/>
      <c r="EP210" s="27"/>
      <c r="EQ210" s="27"/>
      <c r="ER210" s="27"/>
      <c r="ES210" s="27"/>
      <c r="ET210" s="27"/>
      <c r="EU210" s="27"/>
      <c r="EV210" s="27"/>
      <c r="EW210" s="27"/>
      <c r="EX210" s="27"/>
      <c r="EY210" s="27"/>
      <c r="EZ210" s="27"/>
      <c r="FA210" s="27"/>
      <c r="FB210" s="27"/>
      <c r="FC210" s="27"/>
      <c r="FD210" s="27"/>
      <c r="FE210" s="27"/>
      <c r="FF210" s="27"/>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3"/>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1000</v>
      </c>
      <c r="R65" s="7">
        <v>1722</v>
      </c>
      <c r="S65" s="7">
        <v>659</v>
      </c>
      <c r="T65" s="7">
        <v>1000</v>
      </c>
      <c r="U65" s="7">
        <v>2381</v>
      </c>
      <c r="V65" s="7">
        <v>3381</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1741</v>
      </c>
      <c r="EG65" s="7">
        <v>3353</v>
      </c>
      <c r="EH65" s="7">
        <v>1275</v>
      </c>
      <c r="EI65" s="7">
        <v>2059</v>
      </c>
      <c r="EJ65" s="7">
        <v>4628</v>
      </c>
      <c r="EK65" s="7">
        <v>6687</v>
      </c>
      <c r="EL65" s="7">
        <v>318</v>
      </c>
      <c r="EM65" s="7">
        <v>2447</v>
      </c>
      <c r="EN65" s="7">
        <v>4026</v>
      </c>
      <c r="EO65" s="7">
        <v>1293</v>
      </c>
      <c r="EP65" s="7">
        <v>2765</v>
      </c>
      <c r="EQ65" s="7">
        <v>5319</v>
      </c>
      <c r="ER65" s="7">
        <v>8084</v>
      </c>
      <c r="ES65" s="7">
        <v>318</v>
      </c>
      <c r="ET65" s="7">
        <v>2711</v>
      </c>
      <c r="EU65" s="7">
        <v>4247</v>
      </c>
      <c r="EV65" s="7">
        <v>1299</v>
      </c>
      <c r="EW65" s="7">
        <v>3029</v>
      </c>
      <c r="EX65" s="7">
        <v>5546</v>
      </c>
      <c r="EY65" s="7">
        <v>8575</v>
      </c>
      <c r="EZ65" s="7">
        <v>684</v>
      </c>
      <c r="FA65" s="7">
        <v>2711</v>
      </c>
      <c r="FB65" s="7">
        <v>4247</v>
      </c>
      <c r="FC65" s="7">
        <v>1299</v>
      </c>
      <c r="FD65" s="7">
        <v>3395</v>
      </c>
      <c r="FE65" s="7">
        <v>5546</v>
      </c>
      <c r="FF65" s="7">
        <v>8941</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4674</v>
      </c>
      <c r="R67" s="7">
        <v>1853</v>
      </c>
      <c r="S67" s="7">
        <v>822</v>
      </c>
      <c r="T67" s="7">
        <v>5579</v>
      </c>
      <c r="U67" s="7">
        <v>2675</v>
      </c>
      <c r="V67" s="7">
        <v>8254</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6085</v>
      </c>
      <c r="EG67" s="7">
        <v>4053</v>
      </c>
      <c r="EH67" s="7">
        <v>1718</v>
      </c>
      <c r="EI67" s="7">
        <v>11466</v>
      </c>
      <c r="EJ67" s="7">
        <v>5771</v>
      </c>
      <c r="EK67" s="7">
        <v>17237</v>
      </c>
      <c r="EL67" s="7">
        <v>7069</v>
      </c>
      <c r="EM67" s="7">
        <v>7191</v>
      </c>
      <c r="EN67" s="7">
        <v>5542</v>
      </c>
      <c r="EO67" s="7">
        <v>1840</v>
      </c>
      <c r="EP67" s="7">
        <v>14260</v>
      </c>
      <c r="EQ67" s="7">
        <v>7382</v>
      </c>
      <c r="ER67" s="7">
        <v>21642</v>
      </c>
      <c r="ES67" s="7">
        <v>8277</v>
      </c>
      <c r="ET67" s="7">
        <v>7434</v>
      </c>
      <c r="EU67" s="7">
        <v>6268</v>
      </c>
      <c r="EV67" s="7">
        <v>2166</v>
      </c>
      <c r="EW67" s="7">
        <v>15711</v>
      </c>
      <c r="EX67" s="7">
        <v>8434</v>
      </c>
      <c r="EY67" s="7">
        <v>24145</v>
      </c>
      <c r="EZ67" s="7">
        <v>8277</v>
      </c>
      <c r="FA67" s="7">
        <v>7434</v>
      </c>
      <c r="FB67" s="7">
        <v>6348</v>
      </c>
      <c r="FC67" s="7">
        <v>2216</v>
      </c>
      <c r="FD67" s="7">
        <v>15711</v>
      </c>
      <c r="FE67" s="7">
        <v>8564</v>
      </c>
      <c r="FF67" s="7">
        <v>24275</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1225</v>
      </c>
      <c r="S98" s="7">
        <v>746</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3353</v>
      </c>
      <c r="EH98" s="7">
        <v>1194</v>
      </c>
      <c r="EI98" s="7">
        <v>3718</v>
      </c>
      <c r="EJ98" s="7">
        <v>4547</v>
      </c>
      <c r="EK98" s="7">
        <v>8265</v>
      </c>
      <c r="EL98" s="7">
        <v>1233</v>
      </c>
      <c r="EM98" s="7">
        <v>3375</v>
      </c>
      <c r="EN98" s="7">
        <v>3754</v>
      </c>
      <c r="EO98" s="7">
        <v>1249</v>
      </c>
      <c r="EP98" s="7">
        <v>4608</v>
      </c>
      <c r="EQ98" s="7">
        <v>5003</v>
      </c>
      <c r="ER98" s="7">
        <v>9611</v>
      </c>
      <c r="ES98" s="7">
        <v>1233</v>
      </c>
      <c r="ET98" s="7">
        <v>3841</v>
      </c>
      <c r="EU98" s="7">
        <v>4103</v>
      </c>
      <c r="EV98" s="7">
        <v>1262</v>
      </c>
      <c r="EW98" s="7">
        <v>5074</v>
      </c>
      <c r="EX98" s="7">
        <v>5365</v>
      </c>
      <c r="EY98" s="7">
        <v>10439</v>
      </c>
      <c r="EZ98" s="7">
        <v>1233</v>
      </c>
      <c r="FA98" s="7">
        <v>3881</v>
      </c>
      <c r="FB98" s="7">
        <v>4103</v>
      </c>
      <c r="FC98" s="7">
        <v>1262</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3"/>
      <c r="FQ99" s="73"/>
      <c r="FR99" s="73"/>
      <c r="FS99" s="73"/>
      <c r="FT99" s="73"/>
      <c r="FU99" s="73"/>
      <c r="FV99" s="73"/>
    </row>
    <row r="100" spans="1:178" x14ac:dyDescent="0.25">
      <c r="A100" s="36">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40</v>
      </c>
      <c r="AF103" s="7">
        <v>64</v>
      </c>
      <c r="AG103" s="7">
        <v>0</v>
      </c>
      <c r="AH103" s="7">
        <v>40</v>
      </c>
      <c r="AI103" s="7">
        <v>64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5383</v>
      </c>
      <c r="EN103" s="7">
        <v>6109</v>
      </c>
      <c r="EO103" s="7">
        <v>1215</v>
      </c>
      <c r="EP103" s="7">
        <v>6593</v>
      </c>
      <c r="EQ103" s="7">
        <v>7324</v>
      </c>
      <c r="ER103" s="7">
        <v>13917</v>
      </c>
      <c r="ES103" s="7">
        <v>1210</v>
      </c>
      <c r="ET103" s="7">
        <v>6368</v>
      </c>
      <c r="EU103" s="7">
        <v>6507</v>
      </c>
      <c r="EV103" s="7">
        <v>1232</v>
      </c>
      <c r="EW103" s="7">
        <v>7578</v>
      </c>
      <c r="EX103" s="7">
        <v>7739</v>
      </c>
      <c r="EY103" s="7">
        <v>15317</v>
      </c>
      <c r="EZ103" s="7">
        <v>1210</v>
      </c>
      <c r="FA103" s="7">
        <v>6368</v>
      </c>
      <c r="FB103" s="7">
        <v>6547</v>
      </c>
      <c r="FC103" s="7">
        <v>1232</v>
      </c>
      <c r="FD103" s="7">
        <v>7578</v>
      </c>
      <c r="FE103" s="7">
        <v>7779</v>
      </c>
      <c r="FF103" s="7">
        <v>15357</v>
      </c>
      <c r="FP103" s="73"/>
      <c r="FQ103" s="73"/>
      <c r="FR103" s="73"/>
      <c r="FS103" s="73"/>
      <c r="FT103" s="73"/>
      <c r="FU103" s="73"/>
      <c r="FV103" s="73"/>
    </row>
    <row r="104" spans="1:178" x14ac:dyDescent="0.25">
      <c r="A104" s="36">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144</v>
      </c>
      <c r="AF105" s="7">
        <v>12</v>
      </c>
      <c r="AG105" s="7">
        <v>7</v>
      </c>
      <c r="AH105" s="7">
        <v>144</v>
      </c>
      <c r="AI105" s="7">
        <v>19</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5009</v>
      </c>
      <c r="EN105" s="7">
        <v>4094</v>
      </c>
      <c r="EO105" s="7">
        <v>1715</v>
      </c>
      <c r="EP105" s="7">
        <v>5669</v>
      </c>
      <c r="EQ105" s="7">
        <v>5809</v>
      </c>
      <c r="ER105" s="7">
        <v>11478</v>
      </c>
      <c r="ES105" s="7">
        <v>660</v>
      </c>
      <c r="ET105" s="7">
        <v>5210</v>
      </c>
      <c r="EU105" s="7">
        <v>4273</v>
      </c>
      <c r="EV105" s="7">
        <v>1867</v>
      </c>
      <c r="EW105" s="7">
        <v>5870</v>
      </c>
      <c r="EX105" s="7">
        <v>6140</v>
      </c>
      <c r="EY105" s="7">
        <v>12010</v>
      </c>
      <c r="EZ105" s="7">
        <v>660</v>
      </c>
      <c r="FA105" s="7">
        <v>5250</v>
      </c>
      <c r="FB105" s="7">
        <v>4339</v>
      </c>
      <c r="FC105" s="7">
        <v>1867</v>
      </c>
      <c r="FD105" s="7">
        <v>5910</v>
      </c>
      <c r="FE105" s="7">
        <v>6206</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866</v>
      </c>
      <c r="S114" s="7">
        <v>627</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2016</v>
      </c>
      <c r="EH114" s="7">
        <v>921</v>
      </c>
      <c r="EI114" s="7">
        <v>7783</v>
      </c>
      <c r="EJ114" s="7">
        <v>2937</v>
      </c>
      <c r="EK114" s="7">
        <v>10720</v>
      </c>
      <c r="EL114" s="7">
        <v>1008</v>
      </c>
      <c r="EM114" s="7">
        <v>7447</v>
      </c>
      <c r="EN114" s="7">
        <v>2118</v>
      </c>
      <c r="EO114" s="7">
        <v>953</v>
      </c>
      <c r="EP114" s="7">
        <v>8455</v>
      </c>
      <c r="EQ114" s="7">
        <v>3071</v>
      </c>
      <c r="ER114" s="7">
        <v>11526</v>
      </c>
      <c r="ES114" s="7">
        <v>1008</v>
      </c>
      <c r="ET114" s="7">
        <v>7578</v>
      </c>
      <c r="EU114" s="7">
        <v>2272</v>
      </c>
      <c r="EV114" s="7">
        <v>953</v>
      </c>
      <c r="EW114" s="7">
        <v>8586</v>
      </c>
      <c r="EX114" s="7">
        <v>3225</v>
      </c>
      <c r="EY114" s="7">
        <v>11811</v>
      </c>
      <c r="EZ114" s="7">
        <v>1008</v>
      </c>
      <c r="FA114" s="7">
        <v>7578</v>
      </c>
      <c r="FB114" s="7">
        <v>2272</v>
      </c>
      <c r="FC114" s="7">
        <v>953</v>
      </c>
      <c r="FD114" s="7">
        <v>8586</v>
      </c>
      <c r="FE114" s="7">
        <v>3225</v>
      </c>
      <c r="FF114" s="7">
        <v>11811</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1580</v>
      </c>
      <c r="S117" s="7">
        <v>677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2955</v>
      </c>
      <c r="EH117" s="7">
        <v>1087</v>
      </c>
      <c r="EI117" s="7">
        <v>5538</v>
      </c>
      <c r="EJ117" s="7">
        <v>4042</v>
      </c>
      <c r="EK117" s="7">
        <v>9580</v>
      </c>
      <c r="EL117" s="7">
        <v>160</v>
      </c>
      <c r="EM117" s="7">
        <v>7045</v>
      </c>
      <c r="EN117" s="7">
        <v>3780</v>
      </c>
      <c r="EO117" s="7">
        <v>1136</v>
      </c>
      <c r="EP117" s="7">
        <v>7205</v>
      </c>
      <c r="EQ117" s="7">
        <v>4916</v>
      </c>
      <c r="ER117" s="7">
        <v>12121</v>
      </c>
      <c r="ES117" s="7">
        <v>160</v>
      </c>
      <c r="ET117" s="7">
        <v>7197</v>
      </c>
      <c r="EU117" s="7">
        <v>3872</v>
      </c>
      <c r="EV117" s="7">
        <v>1161</v>
      </c>
      <c r="EW117" s="7">
        <v>7357</v>
      </c>
      <c r="EX117" s="7">
        <v>5033</v>
      </c>
      <c r="EY117" s="7">
        <v>12390</v>
      </c>
      <c r="EZ117" s="7">
        <v>160</v>
      </c>
      <c r="FA117" s="7">
        <v>7200</v>
      </c>
      <c r="FB117" s="7">
        <v>3997</v>
      </c>
      <c r="FC117" s="7">
        <v>1161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116</v>
      </c>
      <c r="AF118" s="7">
        <v>112</v>
      </c>
      <c r="AG118" s="7">
        <v>32</v>
      </c>
      <c r="AH118" s="7">
        <v>116</v>
      </c>
      <c r="AI118" s="7">
        <v>144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5320</v>
      </c>
      <c r="EN118" s="7">
        <v>2015</v>
      </c>
      <c r="EO118" s="7">
        <v>542</v>
      </c>
      <c r="EP118" s="7">
        <v>6078</v>
      </c>
      <c r="EQ118" s="7">
        <v>2557</v>
      </c>
      <c r="ER118" s="7">
        <v>8635</v>
      </c>
      <c r="ES118" s="7">
        <v>758</v>
      </c>
      <c r="ET118" s="7">
        <v>6094</v>
      </c>
      <c r="EU118" s="7">
        <v>2401</v>
      </c>
      <c r="EV118" s="7">
        <v>542</v>
      </c>
      <c r="EW118" s="7">
        <v>6852</v>
      </c>
      <c r="EX118" s="7">
        <v>2943</v>
      </c>
      <c r="EY118" s="7">
        <v>9795</v>
      </c>
      <c r="EZ118" s="7">
        <v>758</v>
      </c>
      <c r="FA118" s="7">
        <v>6441</v>
      </c>
      <c r="FB118" s="7">
        <v>2511</v>
      </c>
      <c r="FC118" s="7">
        <v>542</v>
      </c>
      <c r="FD118" s="7">
        <v>7199</v>
      </c>
      <c r="FE118" s="7">
        <v>3053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2709</v>
      </c>
      <c r="R126" s="31">
        <v>1079</v>
      </c>
      <c r="S126" s="31">
        <v>476</v>
      </c>
      <c r="T126" s="31">
        <v>2749</v>
      </c>
      <c r="U126" s="31">
        <v>1555</v>
      </c>
      <c r="V126" s="31">
        <v>4304</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5688</v>
      </c>
      <c r="EG126" s="31">
        <v>2409</v>
      </c>
      <c r="EH126" s="31">
        <v>742</v>
      </c>
      <c r="EI126" s="31">
        <v>7502</v>
      </c>
      <c r="EJ126" s="31">
        <v>3151</v>
      </c>
      <c r="EK126" s="31">
        <v>10653</v>
      </c>
      <c r="EL126" s="31">
        <v>1914</v>
      </c>
      <c r="EM126" s="31">
        <v>6797</v>
      </c>
      <c r="EN126" s="31">
        <v>3581</v>
      </c>
      <c r="EO126" s="31">
        <v>768</v>
      </c>
      <c r="EP126" s="31">
        <v>8711</v>
      </c>
      <c r="EQ126" s="31">
        <v>4349</v>
      </c>
      <c r="ER126" s="31">
        <v>13060</v>
      </c>
      <c r="ES126" s="31">
        <v>1930</v>
      </c>
      <c r="ET126" s="31">
        <v>7185</v>
      </c>
      <c r="EU126" s="31">
        <v>3611</v>
      </c>
      <c r="EV126" s="31">
        <v>785</v>
      </c>
      <c r="EW126" s="31">
        <v>9115</v>
      </c>
      <c r="EX126" s="31">
        <v>4396</v>
      </c>
      <c r="EY126" s="31">
        <v>13511</v>
      </c>
      <c r="EZ126" s="31">
        <v>1930</v>
      </c>
      <c r="FA126" s="31">
        <v>7185</v>
      </c>
      <c r="FB126" s="31">
        <v>3611</v>
      </c>
      <c r="FC126" s="31">
        <v>785</v>
      </c>
      <c r="FD126" s="31">
        <v>9115</v>
      </c>
      <c r="FE126" s="31">
        <v>4396</v>
      </c>
      <c r="FF126" s="31">
        <v>13511</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1007</v>
      </c>
      <c r="S127" s="31">
        <v>215</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2056</v>
      </c>
      <c r="EH127" s="31">
        <v>666</v>
      </c>
      <c r="EI127" s="31">
        <v>6324</v>
      </c>
      <c r="EJ127" s="31">
        <v>2722</v>
      </c>
      <c r="EK127" s="31">
        <v>9046</v>
      </c>
      <c r="EL127" s="31">
        <v>1382</v>
      </c>
      <c r="EM127" s="31">
        <v>5884</v>
      </c>
      <c r="EN127" s="31">
        <v>3081</v>
      </c>
      <c r="EO127" s="31">
        <v>800</v>
      </c>
      <c r="EP127" s="31">
        <v>7266</v>
      </c>
      <c r="EQ127" s="31">
        <v>3881</v>
      </c>
      <c r="ER127" s="31">
        <v>11147</v>
      </c>
      <c r="ES127" s="31">
        <v>1762</v>
      </c>
      <c r="ET127" s="31">
        <v>6373</v>
      </c>
      <c r="EU127" s="31">
        <v>3224</v>
      </c>
      <c r="EV127" s="31">
        <v>832</v>
      </c>
      <c r="EW127" s="31">
        <v>8135</v>
      </c>
      <c r="EX127" s="31">
        <v>4056</v>
      </c>
      <c r="EY127" s="31">
        <v>12191</v>
      </c>
      <c r="EZ127" s="31">
        <v>1762</v>
      </c>
      <c r="FA127" s="31">
        <v>6493</v>
      </c>
      <c r="FB127" s="31">
        <v>3345</v>
      </c>
      <c r="FC127" s="31">
        <v>832</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5900</v>
      </c>
      <c r="R128" s="31">
        <v>707</v>
      </c>
      <c r="S128" s="31">
        <v>288</v>
      </c>
      <c r="T128" s="31">
        <v>5971</v>
      </c>
      <c r="U128" s="31">
        <v>995</v>
      </c>
      <c r="V128" s="31">
        <v>6966</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6945</v>
      </c>
      <c r="EG128" s="31">
        <v>1168</v>
      </c>
      <c r="EH128" s="31">
        <v>442</v>
      </c>
      <c r="EI128" s="31">
        <v>7076</v>
      </c>
      <c r="EJ128" s="31">
        <v>1610</v>
      </c>
      <c r="EK128" s="31">
        <v>8686</v>
      </c>
      <c r="EL128" s="31">
        <v>531</v>
      </c>
      <c r="EM128" s="31">
        <v>7963</v>
      </c>
      <c r="EN128" s="31">
        <v>1672</v>
      </c>
      <c r="EO128" s="31">
        <v>495</v>
      </c>
      <c r="EP128" s="31">
        <v>8494</v>
      </c>
      <c r="EQ128" s="31">
        <v>2167</v>
      </c>
      <c r="ER128" s="31">
        <v>10661</v>
      </c>
      <c r="ES128" s="31">
        <v>531</v>
      </c>
      <c r="ET128" s="31">
        <v>8515</v>
      </c>
      <c r="EU128" s="31">
        <v>1824</v>
      </c>
      <c r="EV128" s="31">
        <v>495</v>
      </c>
      <c r="EW128" s="31">
        <v>9046</v>
      </c>
      <c r="EX128" s="31">
        <v>2319</v>
      </c>
      <c r="EY128" s="31">
        <v>11365</v>
      </c>
      <c r="EZ128" s="31">
        <v>531</v>
      </c>
      <c r="FA128" s="31">
        <v>8662</v>
      </c>
      <c r="FB128" s="31">
        <v>1842</v>
      </c>
      <c r="FC128" s="31">
        <v>501</v>
      </c>
      <c r="FD128" s="31">
        <v>9193</v>
      </c>
      <c r="FE128" s="31">
        <v>2343</v>
      </c>
      <c r="FF128" s="31">
        <v>11536</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592</v>
      </c>
      <c r="S133" s="31">
        <v>156</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1492</v>
      </c>
      <c r="EH133" s="31">
        <v>289</v>
      </c>
      <c r="EI133" s="31">
        <v>4036</v>
      </c>
      <c r="EJ133" s="31">
        <v>1781</v>
      </c>
      <c r="EK133" s="31">
        <v>5817</v>
      </c>
      <c r="EL133" s="31">
        <v>1012</v>
      </c>
      <c r="EM133" s="31">
        <v>4731</v>
      </c>
      <c r="EN133" s="31">
        <v>2323</v>
      </c>
      <c r="EO133" s="31">
        <v>475</v>
      </c>
      <c r="EP133" s="31">
        <v>5743</v>
      </c>
      <c r="EQ133" s="31">
        <v>2798</v>
      </c>
      <c r="ER133" s="31">
        <v>8541</v>
      </c>
      <c r="ES133" s="31">
        <v>1332</v>
      </c>
      <c r="ET133" s="31">
        <v>5182</v>
      </c>
      <c r="EU133" s="31">
        <v>2681</v>
      </c>
      <c r="EV133" s="31">
        <v>570</v>
      </c>
      <c r="EW133" s="31">
        <v>6514</v>
      </c>
      <c r="EX133" s="31">
        <v>3251</v>
      </c>
      <c r="EY133" s="31">
        <v>9765</v>
      </c>
      <c r="EZ133" s="31">
        <v>1332</v>
      </c>
      <c r="FA133" s="31">
        <v>5182</v>
      </c>
      <c r="FB133" s="31">
        <v>2681</v>
      </c>
      <c r="FC133" s="31">
        <v>570</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1078</v>
      </c>
      <c r="E135" s="31">
        <v>129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237</v>
      </c>
      <c r="BW135" s="31">
        <v>230</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7</v>
      </c>
      <c r="DS135" s="31">
        <v>179</v>
      </c>
      <c r="DT135" s="31">
        <v>13</v>
      </c>
      <c r="DU135" s="31">
        <v>7</v>
      </c>
      <c r="DV135" s="31">
        <v>192</v>
      </c>
      <c r="DW135" s="31">
        <v>199</v>
      </c>
      <c r="DX135" s="31">
        <v>0</v>
      </c>
      <c r="DY135" s="31">
        <v>122</v>
      </c>
      <c r="DZ135" s="31">
        <v>0</v>
      </c>
      <c r="EA135" s="31">
        <v>0</v>
      </c>
      <c r="EB135" s="31">
        <v>122</v>
      </c>
      <c r="EC135" s="31">
        <v>0</v>
      </c>
      <c r="ED135" s="31">
        <v>122</v>
      </c>
      <c r="EE135" s="31">
        <v>187</v>
      </c>
      <c r="EF135" s="31">
        <v>4957</v>
      </c>
      <c r="EG135" s="31">
        <v>2581</v>
      </c>
      <c r="EH135" s="31">
        <v>703</v>
      </c>
      <c r="EI135" s="31">
        <v>5144</v>
      </c>
      <c r="EJ135" s="31">
        <v>3284</v>
      </c>
      <c r="EK135" s="31">
        <v>8428</v>
      </c>
      <c r="EL135" s="31">
        <v>967</v>
      </c>
      <c r="EM135" s="31">
        <v>6364</v>
      </c>
      <c r="EN135" s="31">
        <v>3385</v>
      </c>
      <c r="EO135" s="31">
        <v>741</v>
      </c>
      <c r="EP135" s="31">
        <v>7331</v>
      </c>
      <c r="EQ135" s="31">
        <v>4126</v>
      </c>
      <c r="ER135" s="31">
        <v>11457</v>
      </c>
      <c r="ES135" s="31">
        <v>1027</v>
      </c>
      <c r="ET135" s="31">
        <v>6505</v>
      </c>
      <c r="EU135" s="31">
        <v>3605</v>
      </c>
      <c r="EV135" s="31">
        <v>756</v>
      </c>
      <c r="EW135" s="31">
        <v>7532</v>
      </c>
      <c r="EX135" s="31">
        <v>4361</v>
      </c>
      <c r="EY135" s="31">
        <v>11893</v>
      </c>
      <c r="EZ135" s="31">
        <v>1027</v>
      </c>
      <c r="FA135" s="31">
        <v>6627</v>
      </c>
      <c r="FB135" s="31">
        <v>3605</v>
      </c>
      <c r="FC135" s="31">
        <v>756</v>
      </c>
      <c r="FD135" s="31">
        <v>7654</v>
      </c>
      <c r="FE135" s="31">
        <v>4361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2523</v>
      </c>
      <c r="R138" s="31">
        <v>1730</v>
      </c>
      <c r="S138" s="31">
        <v>548</v>
      </c>
      <c r="T138" s="31">
        <v>2523</v>
      </c>
      <c r="U138" s="31">
        <v>2278</v>
      </c>
      <c r="V138" s="31">
        <v>4801</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4439</v>
      </c>
      <c r="EG138" s="31">
        <v>2746</v>
      </c>
      <c r="EH138" s="31">
        <v>941</v>
      </c>
      <c r="EI138" s="31">
        <v>5302</v>
      </c>
      <c r="EJ138" s="31">
        <v>3687</v>
      </c>
      <c r="EK138" s="31">
        <v>8989</v>
      </c>
      <c r="EL138" s="31">
        <v>963</v>
      </c>
      <c r="EM138" s="31">
        <v>5797</v>
      </c>
      <c r="EN138" s="31">
        <v>3498</v>
      </c>
      <c r="EO138" s="31">
        <v>971</v>
      </c>
      <c r="EP138" s="31">
        <v>6760</v>
      </c>
      <c r="EQ138" s="31">
        <v>4469</v>
      </c>
      <c r="ER138" s="31">
        <v>11229</v>
      </c>
      <c r="ES138" s="31">
        <v>963</v>
      </c>
      <c r="ET138" s="31">
        <v>6297</v>
      </c>
      <c r="EU138" s="31">
        <v>3609</v>
      </c>
      <c r="EV138" s="31">
        <v>1005</v>
      </c>
      <c r="EW138" s="31">
        <v>7260</v>
      </c>
      <c r="EX138" s="31">
        <v>4614</v>
      </c>
      <c r="EY138" s="31">
        <v>11874</v>
      </c>
      <c r="EZ138" s="31">
        <v>963</v>
      </c>
      <c r="FA138" s="31">
        <v>6313</v>
      </c>
      <c r="FB138" s="31">
        <v>3666</v>
      </c>
      <c r="FC138" s="31">
        <v>1006</v>
      </c>
      <c r="FD138" s="31">
        <v>7276</v>
      </c>
      <c r="FE138" s="31">
        <v>4672</v>
      </c>
      <c r="FF138" s="31">
        <v>11948</v>
      </c>
      <c r="FP138" s="73"/>
      <c r="FQ138" s="73"/>
      <c r="FR138" s="73"/>
      <c r="FS138" s="73"/>
      <c r="FT138" s="73"/>
      <c r="FU138" s="73"/>
      <c r="FV138" s="73"/>
    </row>
    <row r="139" spans="1:178" x14ac:dyDescent="0.25">
      <c r="A139" s="36">
        <v>44197</v>
      </c>
      <c r="B139" s="31">
        <v>0</v>
      </c>
      <c r="C139" s="31">
        <v>1325</v>
      </c>
      <c r="D139" s="31">
        <v>991</v>
      </c>
      <c r="E139" s="31">
        <v>1026</v>
      </c>
      <c r="F139" s="31">
        <v>1325</v>
      </c>
      <c r="G139" s="31">
        <v>2017</v>
      </c>
      <c r="H139" s="31">
        <v>3342</v>
      </c>
      <c r="I139" s="31">
        <v>120</v>
      </c>
      <c r="J139" s="31">
        <v>573</v>
      </c>
      <c r="K139" s="31">
        <v>192</v>
      </c>
      <c r="L139" s="31">
        <v>32</v>
      </c>
      <c r="M139" s="31">
        <v>693</v>
      </c>
      <c r="N139" s="31">
        <v>224</v>
      </c>
      <c r="O139" s="31">
        <v>917</v>
      </c>
      <c r="P139" s="31">
        <v>32</v>
      </c>
      <c r="Q139" s="31">
        <v>2151</v>
      </c>
      <c r="R139" s="31">
        <v>1297</v>
      </c>
      <c r="S139" s="31">
        <v>740</v>
      </c>
      <c r="T139" s="31">
        <v>2183</v>
      </c>
      <c r="U139" s="31">
        <v>2037</v>
      </c>
      <c r="V139" s="31">
        <v>4220</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452</v>
      </c>
      <c r="BV139" s="31">
        <v>117</v>
      </c>
      <c r="BW139" s="31">
        <v>0</v>
      </c>
      <c r="BX139" s="31">
        <v>452</v>
      </c>
      <c r="BY139" s="31">
        <v>117</v>
      </c>
      <c r="BZ139" s="31">
        <v>569</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45</v>
      </c>
      <c r="DT139" s="31">
        <v>75</v>
      </c>
      <c r="DU139" s="31">
        <v>195</v>
      </c>
      <c r="DV139" s="31">
        <v>120</v>
      </c>
      <c r="DW139" s="31">
        <v>315</v>
      </c>
      <c r="DX139" s="31">
        <v>0</v>
      </c>
      <c r="DY139" s="31">
        <v>68</v>
      </c>
      <c r="DZ139" s="31">
        <v>0</v>
      </c>
      <c r="EA139" s="31">
        <v>0</v>
      </c>
      <c r="EB139" s="31">
        <v>68</v>
      </c>
      <c r="EC139" s="31">
        <v>0</v>
      </c>
      <c r="ED139" s="31">
        <v>68</v>
      </c>
      <c r="EE139" s="31">
        <v>152</v>
      </c>
      <c r="EF139" s="31">
        <v>5413</v>
      </c>
      <c r="EG139" s="31">
        <v>2813</v>
      </c>
      <c r="EH139" s="31">
        <v>1798</v>
      </c>
      <c r="EI139" s="31">
        <v>5565</v>
      </c>
      <c r="EJ139" s="31">
        <v>4611</v>
      </c>
      <c r="EK139" s="31">
        <v>10176</v>
      </c>
      <c r="EL139" s="31">
        <v>512</v>
      </c>
      <c r="EM139" s="31">
        <v>7388</v>
      </c>
      <c r="EN139" s="31">
        <v>3730</v>
      </c>
      <c r="EO139" s="31">
        <v>1810</v>
      </c>
      <c r="EP139" s="31">
        <v>7900</v>
      </c>
      <c r="EQ139" s="31">
        <v>5540</v>
      </c>
      <c r="ER139" s="31">
        <v>13440</v>
      </c>
      <c r="ES139" s="31">
        <v>588</v>
      </c>
      <c r="ET139" s="31">
        <v>8193</v>
      </c>
      <c r="EU139" s="31">
        <v>3911</v>
      </c>
      <c r="EV139" s="31">
        <v>1911</v>
      </c>
      <c r="EW139" s="31">
        <v>8781</v>
      </c>
      <c r="EX139" s="31">
        <v>5822</v>
      </c>
      <c r="EY139" s="31">
        <v>14603</v>
      </c>
      <c r="EZ139" s="31">
        <v>588</v>
      </c>
      <c r="FA139" s="31">
        <v>8261</v>
      </c>
      <c r="FB139" s="31">
        <v>3911</v>
      </c>
      <c r="FC139" s="31">
        <v>1911</v>
      </c>
      <c r="FD139" s="31">
        <v>8849</v>
      </c>
      <c r="FE139" s="31">
        <v>5822</v>
      </c>
      <c r="FF139" s="31">
        <v>14671</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734</v>
      </c>
      <c r="S140" s="31">
        <v>575</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51</v>
      </c>
      <c r="DT140" s="31">
        <v>88</v>
      </c>
      <c r="DU140" s="31">
        <v>320</v>
      </c>
      <c r="DV140" s="31">
        <v>139</v>
      </c>
      <c r="DW140" s="31">
        <v>459</v>
      </c>
      <c r="DX140" s="31">
        <v>0</v>
      </c>
      <c r="DY140" s="31">
        <v>271</v>
      </c>
      <c r="DZ140" s="31">
        <v>0</v>
      </c>
      <c r="EA140" s="31">
        <v>0</v>
      </c>
      <c r="EB140" s="31">
        <v>271</v>
      </c>
      <c r="EC140" s="31">
        <v>0</v>
      </c>
      <c r="ED140" s="31">
        <v>271</v>
      </c>
      <c r="EE140" s="31">
        <v>92</v>
      </c>
      <c r="EF140" s="31">
        <v>5755</v>
      </c>
      <c r="EG140" s="31">
        <v>2288</v>
      </c>
      <c r="EH140" s="31">
        <v>1014</v>
      </c>
      <c r="EI140" s="31">
        <v>5847</v>
      </c>
      <c r="EJ140" s="31">
        <v>3302</v>
      </c>
      <c r="EK140" s="31">
        <v>9149</v>
      </c>
      <c r="EL140" s="31">
        <v>724</v>
      </c>
      <c r="EM140" s="31">
        <v>7504</v>
      </c>
      <c r="EN140" s="31">
        <v>3035</v>
      </c>
      <c r="EO140" s="31">
        <v>1020</v>
      </c>
      <c r="EP140" s="31">
        <v>8228</v>
      </c>
      <c r="EQ140" s="31">
        <v>4055</v>
      </c>
      <c r="ER140" s="31">
        <v>12283</v>
      </c>
      <c r="ES140" s="31">
        <v>736</v>
      </c>
      <c r="ET140" s="31">
        <v>8460</v>
      </c>
      <c r="EU140" s="31">
        <v>3831</v>
      </c>
      <c r="EV140" s="31">
        <v>1174</v>
      </c>
      <c r="EW140" s="31">
        <v>9196</v>
      </c>
      <c r="EX140" s="31">
        <v>5005</v>
      </c>
      <c r="EY140" s="31">
        <v>14201</v>
      </c>
      <c r="EZ140" s="31">
        <v>736</v>
      </c>
      <c r="FA140" s="31">
        <v>8731</v>
      </c>
      <c r="FB140" s="31">
        <v>3831</v>
      </c>
      <c r="FC140" s="31">
        <v>1174</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1321</v>
      </c>
      <c r="E141" s="31">
        <v>871</v>
      </c>
      <c r="F141" s="31">
        <v>1134</v>
      </c>
      <c r="G141" s="31">
        <v>2192</v>
      </c>
      <c r="H141" s="31">
        <v>3326</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22</v>
      </c>
      <c r="AF141" s="31">
        <v>77</v>
      </c>
      <c r="AG141" s="31">
        <v>0</v>
      </c>
      <c r="AH141" s="31">
        <v>22</v>
      </c>
      <c r="AI141" s="31">
        <v>77</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599</v>
      </c>
      <c r="BH141" s="31">
        <v>0</v>
      </c>
      <c r="BI141" s="31">
        <v>0</v>
      </c>
      <c r="BJ141" s="31">
        <v>599</v>
      </c>
      <c r="BK141" s="31">
        <v>0</v>
      </c>
      <c r="BL141" s="31">
        <v>599</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2089</v>
      </c>
      <c r="EH141" s="31">
        <v>1503</v>
      </c>
      <c r="EI141" s="31">
        <v>6991</v>
      </c>
      <c r="EJ141" s="31">
        <v>3592</v>
      </c>
      <c r="EK141" s="31">
        <v>10583</v>
      </c>
      <c r="EL141" s="31">
        <v>1089</v>
      </c>
      <c r="EM141" s="31">
        <v>8394</v>
      </c>
      <c r="EN141" s="31">
        <v>2610</v>
      </c>
      <c r="EO141" s="31">
        <v>1564</v>
      </c>
      <c r="EP141" s="31">
        <v>9483</v>
      </c>
      <c r="EQ141" s="31">
        <v>4174</v>
      </c>
      <c r="ER141" s="31">
        <v>13657</v>
      </c>
      <c r="ES141" s="31">
        <v>1119</v>
      </c>
      <c r="ET141" s="31">
        <v>9431</v>
      </c>
      <c r="EU141" s="31">
        <v>3384</v>
      </c>
      <c r="EV141" s="31">
        <v>1723</v>
      </c>
      <c r="EW141" s="31">
        <v>10550</v>
      </c>
      <c r="EX141" s="31">
        <v>5107</v>
      </c>
      <c r="EY141" s="31">
        <v>15657</v>
      </c>
      <c r="EZ141" s="31">
        <v>1119</v>
      </c>
      <c r="FA141" s="31">
        <v>9523</v>
      </c>
      <c r="FB141" s="31">
        <v>3472</v>
      </c>
      <c r="FC141" s="31">
        <v>1723</v>
      </c>
      <c r="FD141" s="31">
        <v>10642</v>
      </c>
      <c r="FE141" s="31">
        <v>5195</v>
      </c>
      <c r="FF141" s="31">
        <v>15837</v>
      </c>
      <c r="FP141" s="73"/>
      <c r="FQ141" s="73"/>
      <c r="FR141" s="73"/>
      <c r="FS141" s="73"/>
      <c r="FT141" s="73"/>
      <c r="FU141" s="73"/>
      <c r="FV141" s="73"/>
    </row>
    <row r="142" spans="1:178" x14ac:dyDescent="0.25">
      <c r="A142" s="36">
        <v>44287</v>
      </c>
      <c r="B142" s="31">
        <v>0</v>
      </c>
      <c r="C142" s="31">
        <v>146</v>
      </c>
      <c r="D142" s="31">
        <v>118</v>
      </c>
      <c r="E142" s="31">
        <v>569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3219</v>
      </c>
      <c r="EH142" s="31">
        <v>1084</v>
      </c>
      <c r="EI142" s="31">
        <v>5948</v>
      </c>
      <c r="EJ142" s="31">
        <v>4303</v>
      </c>
      <c r="EK142" s="31">
        <v>10251</v>
      </c>
      <c r="EL142" s="31">
        <v>1002</v>
      </c>
      <c r="EM142" s="31">
        <v>6139</v>
      </c>
      <c r="EN142" s="31">
        <v>3765</v>
      </c>
      <c r="EO142" s="31">
        <v>1224</v>
      </c>
      <c r="EP142" s="31">
        <v>7141</v>
      </c>
      <c r="EQ142" s="31">
        <v>4989</v>
      </c>
      <c r="ER142" s="31">
        <v>12130</v>
      </c>
      <c r="ES142" s="31">
        <v>1122</v>
      </c>
      <c r="ET142" s="31">
        <v>6589</v>
      </c>
      <c r="EU142" s="31">
        <v>4146</v>
      </c>
      <c r="EV142" s="31">
        <v>1331</v>
      </c>
      <c r="EW142" s="31">
        <v>7711</v>
      </c>
      <c r="EX142" s="31">
        <v>5477</v>
      </c>
      <c r="EY142" s="31">
        <v>13188</v>
      </c>
      <c r="EZ142" s="31">
        <v>1122</v>
      </c>
      <c r="FA142" s="31">
        <v>6679</v>
      </c>
      <c r="FB142" s="31">
        <v>4146</v>
      </c>
      <c r="FC142" s="31">
        <v>1331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1321</v>
      </c>
      <c r="K143" s="31">
        <v>468</v>
      </c>
      <c r="L143" s="31">
        <v>307</v>
      </c>
      <c r="M143" s="31">
        <v>2121</v>
      </c>
      <c r="N143" s="31">
        <v>775</v>
      </c>
      <c r="O143" s="31">
        <v>2896</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122</v>
      </c>
      <c r="AN143" s="31">
        <v>0</v>
      </c>
      <c r="AO143" s="31">
        <v>111</v>
      </c>
      <c r="AP143" s="31">
        <v>122</v>
      </c>
      <c r="AQ143" s="31">
        <v>233</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4698</v>
      </c>
      <c r="EG143" s="31">
        <v>2260</v>
      </c>
      <c r="EH143" s="31">
        <v>1498</v>
      </c>
      <c r="EI143" s="31">
        <v>6382</v>
      </c>
      <c r="EJ143" s="31">
        <v>3758</v>
      </c>
      <c r="EK143" s="31">
        <v>10140</v>
      </c>
      <c r="EL143" s="31">
        <v>1724</v>
      </c>
      <c r="EM143" s="31">
        <v>6183</v>
      </c>
      <c r="EN143" s="31">
        <v>2541</v>
      </c>
      <c r="EO143" s="31">
        <v>1595</v>
      </c>
      <c r="EP143" s="31">
        <v>7907</v>
      </c>
      <c r="EQ143" s="31">
        <v>4136</v>
      </c>
      <c r="ER143" s="31">
        <v>12043</v>
      </c>
      <c r="ES143" s="31">
        <v>1724</v>
      </c>
      <c r="ET143" s="31">
        <v>6584</v>
      </c>
      <c r="EU143" s="31">
        <v>2795</v>
      </c>
      <c r="EV143" s="31">
        <v>1645</v>
      </c>
      <c r="EW143" s="31">
        <v>8308</v>
      </c>
      <c r="EX143" s="31">
        <v>4440</v>
      </c>
      <c r="EY143" s="31">
        <v>12748</v>
      </c>
      <c r="EZ143" s="31">
        <v>1724</v>
      </c>
      <c r="FA143" s="31">
        <v>6584</v>
      </c>
      <c r="FB143" s="31">
        <v>2795</v>
      </c>
      <c r="FC143" s="31">
        <v>1645</v>
      </c>
      <c r="FD143" s="31">
        <v>8308</v>
      </c>
      <c r="FE143" s="31">
        <v>4440</v>
      </c>
      <c r="FF143" s="31">
        <v>12748</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35</v>
      </c>
      <c r="BQ144" s="31">
        <v>120</v>
      </c>
      <c r="BR144" s="31">
        <v>107</v>
      </c>
      <c r="BS144" s="31">
        <v>227</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1212</v>
      </c>
      <c r="EP144" s="31">
        <v>12180</v>
      </c>
      <c r="EQ144" s="31">
        <v>4071</v>
      </c>
      <c r="ER144" s="31">
        <v>16251</v>
      </c>
      <c r="ES144" s="31">
        <v>2036</v>
      </c>
      <c r="ET144" s="31">
        <v>10514</v>
      </c>
      <c r="EU144" s="31">
        <v>2901</v>
      </c>
      <c r="EV144" s="31">
        <v>1271</v>
      </c>
      <c r="EW144" s="31">
        <v>12550</v>
      </c>
      <c r="EX144" s="31">
        <v>4172</v>
      </c>
      <c r="EY144" s="31">
        <v>16722</v>
      </c>
      <c r="EZ144" s="31">
        <v>2036</v>
      </c>
      <c r="FA144" s="31">
        <v>10606</v>
      </c>
      <c r="FB144" s="31">
        <v>2901</v>
      </c>
      <c r="FC144" s="31">
        <v>1271</v>
      </c>
      <c r="FD144" s="31">
        <v>12642</v>
      </c>
      <c r="FE144" s="31">
        <v>4172</v>
      </c>
      <c r="FF144" s="31">
        <v>16814</v>
      </c>
      <c r="FG144" s="73"/>
      <c r="FI144" s="73"/>
      <c r="FJ144" s="73"/>
      <c r="FK144" s="73"/>
      <c r="FL144" s="73"/>
      <c r="FM144" s="73"/>
      <c r="FN144" s="73"/>
      <c r="FO144" s="73"/>
    </row>
    <row r="145" spans="1:171" x14ac:dyDescent="0.25">
      <c r="A145" s="36">
        <v>44378</v>
      </c>
      <c r="B145" s="31">
        <v>0</v>
      </c>
      <c r="C145" s="31">
        <v>848</v>
      </c>
      <c r="D145" s="31">
        <v>488</v>
      </c>
      <c r="E145" s="31">
        <v>663</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2737</v>
      </c>
      <c r="EH145" s="31">
        <v>1090</v>
      </c>
      <c r="EI145" s="31">
        <v>12264</v>
      </c>
      <c r="EJ145" s="31">
        <v>3827</v>
      </c>
      <c r="EK145" s="31">
        <v>16091</v>
      </c>
      <c r="EL145" s="31">
        <v>353</v>
      </c>
      <c r="EM145" s="31">
        <v>12834</v>
      </c>
      <c r="EN145" s="31">
        <v>3097</v>
      </c>
      <c r="EO145" s="31">
        <v>1213</v>
      </c>
      <c r="EP145" s="31">
        <v>13187</v>
      </c>
      <c r="EQ145" s="31">
        <v>4310</v>
      </c>
      <c r="ER145" s="31">
        <v>17497</v>
      </c>
      <c r="ES145" s="31">
        <v>893</v>
      </c>
      <c r="ET145" s="31">
        <v>13420</v>
      </c>
      <c r="EU145" s="31">
        <v>3298</v>
      </c>
      <c r="EV145" s="31">
        <v>1243</v>
      </c>
      <c r="EW145" s="31">
        <v>14313</v>
      </c>
      <c r="EX145" s="31">
        <v>4541</v>
      </c>
      <c r="EY145" s="31">
        <v>18854</v>
      </c>
      <c r="EZ145" s="31">
        <v>893</v>
      </c>
      <c r="FA145" s="31">
        <v>13712</v>
      </c>
      <c r="FB145" s="31">
        <v>3476</v>
      </c>
      <c r="FC145" s="31">
        <v>1243</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1195</v>
      </c>
      <c r="S146" s="31">
        <v>563</v>
      </c>
      <c r="T146" s="31">
        <v>6173</v>
      </c>
      <c r="U146" s="31">
        <v>1758</v>
      </c>
      <c r="V146" s="31">
        <v>7931</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2841</v>
      </c>
      <c r="EH146" s="31">
        <v>1311</v>
      </c>
      <c r="EI146" s="31">
        <v>8736</v>
      </c>
      <c r="EJ146" s="31">
        <v>4152</v>
      </c>
      <c r="EK146" s="31">
        <v>12888</v>
      </c>
      <c r="EL146" s="31">
        <v>630</v>
      </c>
      <c r="EM146" s="31">
        <v>9915</v>
      </c>
      <c r="EN146" s="31">
        <v>3459</v>
      </c>
      <c r="EO146" s="31">
        <v>1450</v>
      </c>
      <c r="EP146" s="31">
        <v>10545</v>
      </c>
      <c r="EQ146" s="31">
        <v>4909</v>
      </c>
      <c r="ER146" s="31">
        <v>15454</v>
      </c>
      <c r="ES146" s="31">
        <v>924</v>
      </c>
      <c r="ET146" s="31">
        <v>10147</v>
      </c>
      <c r="EU146" s="31">
        <v>3896</v>
      </c>
      <c r="EV146" s="31">
        <v>1450</v>
      </c>
      <c r="EW146" s="31">
        <v>11071</v>
      </c>
      <c r="EX146" s="31">
        <v>5346</v>
      </c>
      <c r="EY146" s="31">
        <v>16417</v>
      </c>
      <c r="EZ146" s="31">
        <v>924</v>
      </c>
      <c r="FA146" s="31">
        <v>10147</v>
      </c>
      <c r="FB146" s="31">
        <v>3956</v>
      </c>
      <c r="FC146" s="31">
        <v>1450</v>
      </c>
      <c r="FD146" s="31">
        <v>11071</v>
      </c>
      <c r="FE146" s="31">
        <v>5406</v>
      </c>
      <c r="FF146" s="31">
        <v>16477</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54</v>
      </c>
      <c r="BB147" s="31">
        <v>14</v>
      </c>
      <c r="BC147" s="31">
        <v>0</v>
      </c>
      <c r="BD147" s="31">
        <v>68</v>
      </c>
      <c r="BE147" s="31">
        <v>68</v>
      </c>
      <c r="BF147" s="31">
        <v>0</v>
      </c>
      <c r="BG147" s="31">
        <v>460</v>
      </c>
      <c r="BH147" s="31">
        <v>51</v>
      </c>
      <c r="BI147" s="31">
        <v>0</v>
      </c>
      <c r="BJ147" s="31">
        <v>460</v>
      </c>
      <c r="BK147" s="31">
        <v>51</v>
      </c>
      <c r="BL147" s="31">
        <v>511</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195</v>
      </c>
      <c r="DE147" s="31">
        <v>17</v>
      </c>
      <c r="DF147" s="31">
        <v>0</v>
      </c>
      <c r="DG147" s="31">
        <v>195</v>
      </c>
      <c r="DH147" s="31">
        <v>17</v>
      </c>
      <c r="DI147" s="31">
        <v>212</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9378</v>
      </c>
      <c r="EN147" s="31">
        <v>1966</v>
      </c>
      <c r="EO147" s="31">
        <v>1674</v>
      </c>
      <c r="EP147" s="31">
        <v>9995</v>
      </c>
      <c r="EQ147" s="31">
        <v>3640</v>
      </c>
      <c r="ER147" s="31">
        <v>13635</v>
      </c>
      <c r="ES147" s="31">
        <v>617</v>
      </c>
      <c r="ET147" s="31">
        <v>9949</v>
      </c>
      <c r="EU147" s="31">
        <v>2210</v>
      </c>
      <c r="EV147" s="31">
        <v>1715</v>
      </c>
      <c r="EW147" s="31">
        <v>10566</v>
      </c>
      <c r="EX147" s="31">
        <v>3925</v>
      </c>
      <c r="EY147" s="31">
        <v>14491</v>
      </c>
      <c r="EZ147" s="31">
        <v>617</v>
      </c>
      <c r="FA147" s="31">
        <v>10108</v>
      </c>
      <c r="FB147" s="31">
        <v>2210</v>
      </c>
      <c r="FC147" s="31">
        <v>1715</v>
      </c>
      <c r="FD147" s="31">
        <v>10725</v>
      </c>
      <c r="FE147" s="31">
        <v>3925</v>
      </c>
      <c r="FF147" s="31">
        <v>14650</v>
      </c>
      <c r="FG147" s="73"/>
      <c r="FI147" s="73"/>
      <c r="FJ147" s="73"/>
      <c r="FK147" s="73"/>
      <c r="FL147" s="73"/>
      <c r="FM147" s="73"/>
      <c r="FN147" s="73"/>
      <c r="FO147" s="73"/>
    </row>
    <row r="148" spans="1:171" x14ac:dyDescent="0.25">
      <c r="A148" s="36">
        <v>44470</v>
      </c>
      <c r="B148" s="31">
        <v>0</v>
      </c>
      <c r="C148" s="31">
        <v>474</v>
      </c>
      <c r="D148" s="31">
        <v>544</v>
      </c>
      <c r="E148" s="31">
        <v>398</v>
      </c>
      <c r="F148" s="31">
        <v>474</v>
      </c>
      <c r="G148" s="31">
        <v>942</v>
      </c>
      <c r="H148" s="31">
        <v>1416</v>
      </c>
      <c r="I148" s="31">
        <v>270</v>
      </c>
      <c r="J148" s="31">
        <v>60</v>
      </c>
      <c r="K148" s="31">
        <v>30</v>
      </c>
      <c r="L148" s="31">
        <v>60</v>
      </c>
      <c r="M148" s="31">
        <v>330</v>
      </c>
      <c r="N148" s="31">
        <v>90</v>
      </c>
      <c r="O148" s="31">
        <v>420</v>
      </c>
      <c r="P148" s="31">
        <v>40</v>
      </c>
      <c r="Q148" s="31">
        <v>3180</v>
      </c>
      <c r="R148" s="31">
        <v>1957</v>
      </c>
      <c r="S148" s="31">
        <v>1132</v>
      </c>
      <c r="T148" s="31">
        <v>3220</v>
      </c>
      <c r="U148" s="31">
        <v>3089</v>
      </c>
      <c r="V148" s="31">
        <v>6309</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56</v>
      </c>
      <c r="BI148" s="31">
        <v>30</v>
      </c>
      <c r="BJ148" s="31">
        <v>91</v>
      </c>
      <c r="BK148" s="31">
        <v>86</v>
      </c>
      <c r="BL148" s="31">
        <v>177</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2733</v>
      </c>
      <c r="EH148" s="31">
        <v>1647</v>
      </c>
      <c r="EI148" s="31">
        <v>6154</v>
      </c>
      <c r="EJ148" s="31">
        <v>4380</v>
      </c>
      <c r="EK148" s="31">
        <v>10534</v>
      </c>
      <c r="EL148" s="31">
        <v>2479</v>
      </c>
      <c r="EM148" s="31">
        <v>5424</v>
      </c>
      <c r="EN148" s="31">
        <v>2985</v>
      </c>
      <c r="EO148" s="31">
        <v>2014</v>
      </c>
      <c r="EP148" s="31">
        <v>7903</v>
      </c>
      <c r="EQ148" s="31">
        <v>4999</v>
      </c>
      <c r="ER148" s="31">
        <v>12902</v>
      </c>
      <c r="ES148" s="31">
        <v>2619</v>
      </c>
      <c r="ET148" s="31">
        <v>5963</v>
      </c>
      <c r="EU148" s="31">
        <v>3142</v>
      </c>
      <c r="EV148" s="31">
        <v>2224</v>
      </c>
      <c r="EW148" s="31">
        <v>8582</v>
      </c>
      <c r="EX148" s="31">
        <v>5366</v>
      </c>
      <c r="EY148" s="31">
        <v>13948</v>
      </c>
      <c r="EZ148" s="31">
        <v>2619</v>
      </c>
      <c r="FA148" s="31">
        <v>6043</v>
      </c>
      <c r="FB148" s="31">
        <v>3256</v>
      </c>
      <c r="FC148" s="31">
        <v>2234</v>
      </c>
      <c r="FD148" s="31">
        <v>8662</v>
      </c>
      <c r="FE148" s="31">
        <v>5490</v>
      </c>
      <c r="FF148" s="31">
        <v>14152</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1355</v>
      </c>
      <c r="R150" s="31">
        <v>966</v>
      </c>
      <c r="S150" s="31">
        <v>336</v>
      </c>
      <c r="T150" s="31">
        <v>1829</v>
      </c>
      <c r="U150" s="31">
        <v>1302</v>
      </c>
      <c r="V150" s="31">
        <v>3131</v>
      </c>
      <c r="W150" s="31">
        <v>0</v>
      </c>
      <c r="X150" s="31">
        <v>3</v>
      </c>
      <c r="Y150" s="31">
        <v>217</v>
      </c>
      <c r="Z150" s="31">
        <v>448</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140</v>
      </c>
      <c r="CL150" s="31">
        <v>1755</v>
      </c>
      <c r="CM150" s="31">
        <v>413</v>
      </c>
      <c r="CN150" s="31">
        <v>2168</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4448</v>
      </c>
      <c r="EG150" s="31">
        <v>1708</v>
      </c>
      <c r="EH150" s="31">
        <v>540</v>
      </c>
      <c r="EI150" s="31">
        <v>5152</v>
      </c>
      <c r="EJ150" s="31">
        <v>2248</v>
      </c>
      <c r="EK150" s="31">
        <v>7400</v>
      </c>
      <c r="EL150" s="31">
        <v>1124</v>
      </c>
      <c r="EM150" s="31">
        <v>5344</v>
      </c>
      <c r="EN150" s="31">
        <v>2353</v>
      </c>
      <c r="EO150" s="31">
        <v>1089</v>
      </c>
      <c r="EP150" s="31">
        <v>6468</v>
      </c>
      <c r="EQ150" s="31">
        <v>3442</v>
      </c>
      <c r="ER150" s="31">
        <v>9910</v>
      </c>
      <c r="ES150" s="31">
        <v>1124</v>
      </c>
      <c r="ET150" s="31">
        <v>5929</v>
      </c>
      <c r="EU150" s="31">
        <v>2505</v>
      </c>
      <c r="EV150" s="31">
        <v>1089</v>
      </c>
      <c r="EW150" s="31">
        <v>7053</v>
      </c>
      <c r="EX150" s="31">
        <v>3594</v>
      </c>
      <c r="EY150" s="31">
        <v>10647</v>
      </c>
      <c r="EZ150" s="31">
        <v>1124</v>
      </c>
      <c r="FA150" s="31">
        <v>5969</v>
      </c>
      <c r="FB150" s="31">
        <v>2611</v>
      </c>
      <c r="FC150" s="31">
        <v>1089</v>
      </c>
      <c r="FD150" s="31">
        <v>7093</v>
      </c>
      <c r="FE150" s="31">
        <v>3700</v>
      </c>
      <c r="FF150" s="31">
        <v>10793</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0</v>
      </c>
      <c r="Q151" s="31">
        <v>5163</v>
      </c>
      <c r="R151" s="31">
        <v>1614</v>
      </c>
      <c r="S151" s="31">
        <v>595</v>
      </c>
      <c r="T151" s="31">
        <v>5163</v>
      </c>
      <c r="U151" s="31">
        <v>2209</v>
      </c>
      <c r="V151" s="31">
        <v>7372</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91</v>
      </c>
      <c r="CD151" s="31">
        <v>0</v>
      </c>
      <c r="CE151" s="31">
        <v>541</v>
      </c>
      <c r="CF151" s="31">
        <v>91</v>
      </c>
      <c r="CG151" s="31">
        <v>632</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445</v>
      </c>
      <c r="EF151" s="31">
        <v>8911</v>
      </c>
      <c r="EG151" s="31">
        <v>2456</v>
      </c>
      <c r="EH151" s="31">
        <v>930</v>
      </c>
      <c r="EI151" s="31">
        <v>9356</v>
      </c>
      <c r="EJ151" s="31">
        <v>3386</v>
      </c>
      <c r="EK151" s="31">
        <v>12742</v>
      </c>
      <c r="EL151" s="31">
        <v>1196</v>
      </c>
      <c r="EM151" s="31">
        <v>10725</v>
      </c>
      <c r="EN151" s="31">
        <v>2894</v>
      </c>
      <c r="EO151" s="31">
        <v>1027</v>
      </c>
      <c r="EP151" s="31">
        <v>11921</v>
      </c>
      <c r="EQ151" s="31">
        <v>3921</v>
      </c>
      <c r="ER151" s="31">
        <v>15842</v>
      </c>
      <c r="ES151" s="31">
        <v>1276</v>
      </c>
      <c r="ET151" s="31">
        <v>11894</v>
      </c>
      <c r="EU151" s="31">
        <v>3418</v>
      </c>
      <c r="EV151" s="31">
        <v>1154</v>
      </c>
      <c r="EW151" s="31">
        <v>13170</v>
      </c>
      <c r="EX151" s="31">
        <v>4572</v>
      </c>
      <c r="EY151" s="31">
        <v>17742</v>
      </c>
      <c r="EZ151" s="31">
        <v>1276</v>
      </c>
      <c r="FA151" s="31">
        <v>11978</v>
      </c>
      <c r="FB151" s="31">
        <v>3459</v>
      </c>
      <c r="FC151" s="31">
        <v>1154</v>
      </c>
      <c r="FD151" s="31">
        <v>13254</v>
      </c>
      <c r="FE151" s="31">
        <v>4613</v>
      </c>
      <c r="FF151" s="31">
        <v>17867</v>
      </c>
      <c r="FG151" s="73"/>
      <c r="FI151" s="73"/>
      <c r="FJ151" s="73"/>
      <c r="FK151" s="73"/>
      <c r="FL151" s="73"/>
      <c r="FM151" s="73"/>
      <c r="FN151" s="73"/>
      <c r="FO151" s="73"/>
    </row>
    <row r="152" spans="1:171" x14ac:dyDescent="0.25">
      <c r="A152" s="36">
        <v>44593</v>
      </c>
      <c r="B152" s="31">
        <v>44</v>
      </c>
      <c r="C152" s="31">
        <v>1830</v>
      </c>
      <c r="D152" s="31">
        <v>1553</v>
      </c>
      <c r="E152" s="31">
        <v>872</v>
      </c>
      <c r="F152" s="31">
        <v>1874</v>
      </c>
      <c r="G152" s="31">
        <v>2425</v>
      </c>
      <c r="H152" s="31">
        <v>4299</v>
      </c>
      <c r="I152" s="31">
        <v>689</v>
      </c>
      <c r="J152" s="31">
        <v>564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937</v>
      </c>
      <c r="EF152" s="31">
        <v>7759</v>
      </c>
      <c r="EG152" s="31">
        <v>3109</v>
      </c>
      <c r="EH152" s="31">
        <v>1498</v>
      </c>
      <c r="EI152" s="31">
        <v>8696</v>
      </c>
      <c r="EJ152" s="31">
        <v>4607</v>
      </c>
      <c r="EK152" s="31">
        <v>13303</v>
      </c>
      <c r="EL152" s="31">
        <v>1681</v>
      </c>
      <c r="EM152" s="31">
        <v>9824</v>
      </c>
      <c r="EN152" s="31">
        <v>3803</v>
      </c>
      <c r="EO152" s="31">
        <v>1795</v>
      </c>
      <c r="EP152" s="31">
        <v>11505</v>
      </c>
      <c r="EQ152" s="31">
        <v>5598</v>
      </c>
      <c r="ER152" s="31">
        <v>17103</v>
      </c>
      <c r="ES152" s="31">
        <v>1704</v>
      </c>
      <c r="ET152" s="31">
        <v>10981</v>
      </c>
      <c r="EU152" s="31">
        <v>4234</v>
      </c>
      <c r="EV152" s="31">
        <v>1795</v>
      </c>
      <c r="EW152" s="31">
        <v>12685</v>
      </c>
      <c r="EX152" s="31">
        <v>6029</v>
      </c>
      <c r="EY152" s="31">
        <v>18714</v>
      </c>
      <c r="EZ152" s="31">
        <v>1704</v>
      </c>
      <c r="FA152" s="31">
        <v>11178</v>
      </c>
      <c r="FB152" s="31">
        <v>4289</v>
      </c>
      <c r="FC152" s="31">
        <v>1795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1149</v>
      </c>
      <c r="S153" s="31">
        <v>489</v>
      </c>
      <c r="T153" s="31">
        <v>4418</v>
      </c>
      <c r="U153" s="31">
        <v>1638</v>
      </c>
      <c r="V153" s="31">
        <v>6056</v>
      </c>
      <c r="W153" s="31">
        <v>0</v>
      </c>
      <c r="X153" s="31">
        <v>708</v>
      </c>
      <c r="Y153" s="31">
        <v>19</v>
      </c>
      <c r="Z153" s="31">
        <v>180</v>
      </c>
      <c r="AA153" s="31">
        <v>708</v>
      </c>
      <c r="AB153" s="31">
        <v>199</v>
      </c>
      <c r="AC153" s="31">
        <v>907</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192</v>
      </c>
      <c r="DL153" s="31">
        <v>224</v>
      </c>
      <c r="DM153" s="31">
        <v>0</v>
      </c>
      <c r="DN153" s="31">
        <v>552</v>
      </c>
      <c r="DO153" s="31">
        <v>224</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1919</v>
      </c>
      <c r="EH153" s="31">
        <v>905</v>
      </c>
      <c r="EI153" s="31">
        <v>7743</v>
      </c>
      <c r="EJ153" s="31">
        <v>2824</v>
      </c>
      <c r="EK153" s="31">
        <v>10567</v>
      </c>
      <c r="EL153" s="31">
        <v>659</v>
      </c>
      <c r="EM153" s="31">
        <v>8823</v>
      </c>
      <c r="EN153" s="31">
        <v>2443</v>
      </c>
      <c r="EO153" s="31">
        <v>1176</v>
      </c>
      <c r="EP153" s="31">
        <v>9482</v>
      </c>
      <c r="EQ153" s="31">
        <v>3619</v>
      </c>
      <c r="ER153" s="31">
        <v>13101</v>
      </c>
      <c r="ES153" s="31">
        <v>1229</v>
      </c>
      <c r="ET153" s="31">
        <v>9327</v>
      </c>
      <c r="EU153" s="31">
        <v>2787</v>
      </c>
      <c r="EV153" s="31">
        <v>1244</v>
      </c>
      <c r="EW153" s="31">
        <v>10556</v>
      </c>
      <c r="EX153" s="31">
        <v>4031</v>
      </c>
      <c r="EY153" s="31">
        <v>14587</v>
      </c>
      <c r="EZ153" s="31">
        <v>1229</v>
      </c>
      <c r="FA153" s="31">
        <v>9627</v>
      </c>
      <c r="FB153" s="31">
        <v>2892</v>
      </c>
      <c r="FC153" s="31">
        <v>1246</v>
      </c>
      <c r="FD153" s="31">
        <v>10856</v>
      </c>
      <c r="FE153" s="31">
        <v>4138</v>
      </c>
      <c r="FF153" s="31">
        <v>14994</v>
      </c>
      <c r="FG153" s="73"/>
      <c r="FI153" s="73"/>
      <c r="FJ153" s="73"/>
      <c r="FK153" s="73"/>
      <c r="FL153" s="73"/>
      <c r="FM153" s="73"/>
      <c r="FN153" s="73"/>
      <c r="FO153" s="73"/>
    </row>
    <row r="154" spans="1:171" x14ac:dyDescent="0.25">
      <c r="A154" s="36">
        <v>44652</v>
      </c>
      <c r="B154" s="31">
        <v>12</v>
      </c>
      <c r="C154" s="31">
        <v>582</v>
      </c>
      <c r="D154" s="31">
        <v>659</v>
      </c>
      <c r="E154" s="31">
        <v>502</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1698</v>
      </c>
      <c r="EH154" s="31">
        <v>1515</v>
      </c>
      <c r="EI154" s="31">
        <v>7154</v>
      </c>
      <c r="EJ154" s="31">
        <v>3213</v>
      </c>
      <c r="EK154" s="31">
        <v>10367</v>
      </c>
      <c r="EL154" s="31">
        <v>550</v>
      </c>
      <c r="EM154" s="31">
        <v>8082</v>
      </c>
      <c r="EN154" s="31">
        <v>2160</v>
      </c>
      <c r="EO154" s="31">
        <v>1646</v>
      </c>
      <c r="EP154" s="31">
        <v>8632</v>
      </c>
      <c r="EQ154" s="31">
        <v>3806</v>
      </c>
      <c r="ER154" s="31">
        <v>12438</v>
      </c>
      <c r="ES154" s="31">
        <v>550</v>
      </c>
      <c r="ET154" s="31">
        <v>8420</v>
      </c>
      <c r="EU154" s="31">
        <v>2453</v>
      </c>
      <c r="EV154" s="31">
        <v>1666</v>
      </c>
      <c r="EW154" s="31">
        <v>8970</v>
      </c>
      <c r="EX154" s="31">
        <v>4119</v>
      </c>
      <c r="EY154" s="31">
        <v>13089</v>
      </c>
      <c r="EZ154" s="31">
        <v>550</v>
      </c>
      <c r="FA154" s="31">
        <v>8573</v>
      </c>
      <c r="FB154" s="31">
        <v>2501</v>
      </c>
      <c r="FC154" s="31">
        <v>1666</v>
      </c>
      <c r="FD154" s="31">
        <v>9123</v>
      </c>
      <c r="FE154" s="31">
        <v>4167</v>
      </c>
      <c r="FF154" s="31">
        <v>13290</v>
      </c>
      <c r="FG154" s="73"/>
      <c r="FI154" s="73"/>
      <c r="FJ154" s="73"/>
      <c r="FK154" s="73"/>
      <c r="FL154" s="73"/>
      <c r="FM154" s="73"/>
      <c r="FN154" s="73"/>
      <c r="FO154" s="73"/>
    </row>
    <row r="155" spans="1:171" x14ac:dyDescent="0.25">
      <c r="A155" s="36">
        <v>44682</v>
      </c>
      <c r="B155" s="31">
        <v>0</v>
      </c>
      <c r="C155" s="31">
        <v>2134</v>
      </c>
      <c r="D155" s="31">
        <v>322</v>
      </c>
      <c r="E155" s="31">
        <v>351</v>
      </c>
      <c r="F155" s="31">
        <v>2134</v>
      </c>
      <c r="G155" s="31">
        <v>673</v>
      </c>
      <c r="H155" s="31">
        <v>2807</v>
      </c>
      <c r="I155" s="31">
        <v>0</v>
      </c>
      <c r="J155" s="31">
        <v>952</v>
      </c>
      <c r="K155" s="31">
        <v>312</v>
      </c>
      <c r="L155" s="31">
        <v>77</v>
      </c>
      <c r="M155" s="31">
        <v>952</v>
      </c>
      <c r="N155" s="31">
        <v>389</v>
      </c>
      <c r="O155" s="31">
        <v>1341</v>
      </c>
      <c r="P155" s="31">
        <v>1056</v>
      </c>
      <c r="Q155" s="31">
        <v>7146</v>
      </c>
      <c r="R155" s="31">
        <v>1222</v>
      </c>
      <c r="S155" s="31">
        <v>256</v>
      </c>
      <c r="T155" s="31">
        <v>8202</v>
      </c>
      <c r="U155" s="31">
        <v>1478</v>
      </c>
      <c r="V155" s="31">
        <v>9680</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56</v>
      </c>
      <c r="DM155" s="31">
        <v>14</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12263</v>
      </c>
      <c r="EG155" s="31">
        <v>1922</v>
      </c>
      <c r="EH155" s="31">
        <v>800</v>
      </c>
      <c r="EI155" s="31">
        <v>13319</v>
      </c>
      <c r="EJ155" s="31">
        <v>2722</v>
      </c>
      <c r="EK155" s="31">
        <v>16041</v>
      </c>
      <c r="EL155" s="31">
        <v>1180</v>
      </c>
      <c r="EM155" s="31">
        <v>13988</v>
      </c>
      <c r="EN155" s="31">
        <v>2593</v>
      </c>
      <c r="EO155" s="31">
        <v>1030</v>
      </c>
      <c r="EP155" s="31">
        <v>15168</v>
      </c>
      <c r="EQ155" s="31">
        <v>3623</v>
      </c>
      <c r="ER155" s="31">
        <v>18791</v>
      </c>
      <c r="ES155" s="31">
        <v>1897</v>
      </c>
      <c r="ET155" s="31">
        <v>14681</v>
      </c>
      <c r="EU155" s="31">
        <v>3068</v>
      </c>
      <c r="EV155" s="31">
        <v>1044</v>
      </c>
      <c r="EW155" s="31">
        <v>16578</v>
      </c>
      <c r="EX155" s="31">
        <v>4112</v>
      </c>
      <c r="EY155" s="31">
        <v>20690</v>
      </c>
      <c r="EZ155" s="31">
        <v>1897</v>
      </c>
      <c r="FA155" s="31">
        <v>14808</v>
      </c>
      <c r="FB155" s="31">
        <v>3080</v>
      </c>
      <c r="FC155" s="31">
        <v>1044</v>
      </c>
      <c r="FD155" s="31">
        <v>16705</v>
      </c>
      <c r="FE155" s="31">
        <v>4124</v>
      </c>
      <c r="FF155" s="31">
        <v>20829</v>
      </c>
      <c r="FG155" s="73"/>
      <c r="FI155" s="73"/>
      <c r="FJ155" s="73"/>
      <c r="FK155" s="73"/>
      <c r="FL155" s="73"/>
      <c r="FM155" s="73"/>
      <c r="FN155" s="73"/>
      <c r="FO155" s="73"/>
    </row>
    <row r="156" spans="1:171" x14ac:dyDescent="0.25">
      <c r="A156" s="36">
        <v>44713</v>
      </c>
      <c r="B156" s="31">
        <v>24</v>
      </c>
      <c r="C156" s="31">
        <v>690</v>
      </c>
      <c r="D156" s="31">
        <v>727</v>
      </c>
      <c r="E156" s="31">
        <v>294</v>
      </c>
      <c r="F156" s="31">
        <v>714</v>
      </c>
      <c r="G156" s="31">
        <v>1021</v>
      </c>
      <c r="H156" s="31">
        <v>1735</v>
      </c>
      <c r="I156" s="31">
        <v>4</v>
      </c>
      <c r="J156" s="31">
        <v>1088</v>
      </c>
      <c r="K156" s="31">
        <v>0</v>
      </c>
      <c r="L156" s="31">
        <v>0</v>
      </c>
      <c r="M156" s="31">
        <v>1092</v>
      </c>
      <c r="N156" s="31">
        <v>0</v>
      </c>
      <c r="O156" s="31">
        <v>1092</v>
      </c>
      <c r="P156" s="31">
        <v>13</v>
      </c>
      <c r="Q156" s="31">
        <v>5866</v>
      </c>
      <c r="R156" s="31">
        <v>748</v>
      </c>
      <c r="S156" s="31">
        <v>336</v>
      </c>
      <c r="T156" s="31">
        <v>5879</v>
      </c>
      <c r="U156" s="31">
        <v>1084</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10032</v>
      </c>
      <c r="EG156" s="31">
        <v>1795</v>
      </c>
      <c r="EH156" s="31">
        <v>630</v>
      </c>
      <c r="EI156" s="31">
        <v>10153</v>
      </c>
      <c r="EJ156" s="31">
        <v>2425</v>
      </c>
      <c r="EK156" s="31">
        <v>12578</v>
      </c>
      <c r="EL156" s="31">
        <v>121</v>
      </c>
      <c r="EM156" s="31">
        <v>12317</v>
      </c>
      <c r="EN156" s="31">
        <v>1999</v>
      </c>
      <c r="EO156" s="31">
        <v>677</v>
      </c>
      <c r="EP156" s="31">
        <v>12438</v>
      </c>
      <c r="EQ156" s="31">
        <v>2676</v>
      </c>
      <c r="ER156" s="31">
        <v>15114</v>
      </c>
      <c r="ES156" s="31">
        <v>172</v>
      </c>
      <c r="ET156" s="31">
        <v>12785</v>
      </c>
      <c r="EU156" s="31">
        <v>2695</v>
      </c>
      <c r="EV156" s="31">
        <v>738</v>
      </c>
      <c r="EW156" s="31">
        <v>12957</v>
      </c>
      <c r="EX156" s="31">
        <v>3433</v>
      </c>
      <c r="EY156" s="31">
        <v>16390</v>
      </c>
      <c r="EZ156" s="31">
        <v>172</v>
      </c>
      <c r="FA156" s="31">
        <v>12925</v>
      </c>
      <c r="FB156" s="31">
        <v>2799</v>
      </c>
      <c r="FC156" s="31">
        <v>742</v>
      </c>
      <c r="FD156" s="31">
        <v>13097</v>
      </c>
      <c r="FE156" s="31">
        <v>3541</v>
      </c>
      <c r="FF156" s="31">
        <v>16638</v>
      </c>
      <c r="FG156" s="73"/>
      <c r="FI156" s="73"/>
      <c r="FJ156" s="73"/>
      <c r="FK156" s="73"/>
      <c r="FL156" s="73"/>
      <c r="FM156" s="73"/>
      <c r="FN156" s="73"/>
      <c r="FO156" s="73"/>
    </row>
    <row r="157" spans="1:171" x14ac:dyDescent="0.25">
      <c r="A157" s="36">
        <v>44743</v>
      </c>
      <c r="B157" s="31">
        <v>0</v>
      </c>
      <c r="C157" s="31">
        <v>790</v>
      </c>
      <c r="D157" s="31">
        <v>570</v>
      </c>
      <c r="E157" s="31">
        <v>466</v>
      </c>
      <c r="F157" s="31">
        <v>790</v>
      </c>
      <c r="G157" s="31">
        <v>1036</v>
      </c>
      <c r="H157" s="31">
        <v>1826</v>
      </c>
      <c r="I157" s="31">
        <v>0</v>
      </c>
      <c r="J157" s="31">
        <v>740</v>
      </c>
      <c r="K157" s="31">
        <v>0</v>
      </c>
      <c r="L157" s="31">
        <v>0</v>
      </c>
      <c r="M157" s="31">
        <v>740</v>
      </c>
      <c r="N157" s="31">
        <v>0</v>
      </c>
      <c r="O157" s="31">
        <v>740</v>
      </c>
      <c r="P157" s="31">
        <v>450</v>
      </c>
      <c r="Q157" s="31">
        <v>5648</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0</v>
      </c>
      <c r="BH157" s="31">
        <v>60</v>
      </c>
      <c r="BI157" s="31">
        <v>0</v>
      </c>
      <c r="BJ157" s="31">
        <v>0</v>
      </c>
      <c r="BK157" s="31">
        <v>60</v>
      </c>
      <c r="BL157" s="31">
        <v>60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650</v>
      </c>
      <c r="EF157" s="31">
        <v>7798</v>
      </c>
      <c r="EG157" s="31">
        <v>2115</v>
      </c>
      <c r="EH157" s="31">
        <v>958</v>
      </c>
      <c r="EI157" s="31">
        <v>8448</v>
      </c>
      <c r="EJ157" s="31">
        <v>3073</v>
      </c>
      <c r="EK157" s="31">
        <v>11521</v>
      </c>
      <c r="EL157" s="31">
        <v>989</v>
      </c>
      <c r="EM157" s="31">
        <v>9278</v>
      </c>
      <c r="EN157" s="31">
        <v>2528</v>
      </c>
      <c r="EO157" s="31">
        <v>1168</v>
      </c>
      <c r="EP157" s="31">
        <v>10267</v>
      </c>
      <c r="EQ157" s="31">
        <v>3696</v>
      </c>
      <c r="ER157" s="31">
        <v>13963</v>
      </c>
      <c r="ES157" s="31">
        <v>1045</v>
      </c>
      <c r="ET157" s="31">
        <v>9887</v>
      </c>
      <c r="EU157" s="31">
        <v>2783</v>
      </c>
      <c r="EV157" s="31">
        <v>1278</v>
      </c>
      <c r="EW157" s="31">
        <v>10932</v>
      </c>
      <c r="EX157" s="31">
        <v>4061</v>
      </c>
      <c r="EY157" s="31">
        <v>14993</v>
      </c>
      <c r="EZ157" s="31">
        <v>1045</v>
      </c>
      <c r="FA157" s="31">
        <v>9907</v>
      </c>
      <c r="FB157" s="31">
        <v>2783</v>
      </c>
      <c r="FC157" s="31">
        <v>1278</v>
      </c>
      <c r="FD157" s="31">
        <v>10952</v>
      </c>
      <c r="FE157" s="31">
        <v>4061</v>
      </c>
      <c r="FF157" s="31">
        <v>15013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252</v>
      </c>
      <c r="T158" s="31">
        <v>3939</v>
      </c>
      <c r="U158" s="31">
        <v>1796</v>
      </c>
      <c r="V158" s="31">
        <v>5735</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207</v>
      </c>
      <c r="BW158" s="31">
        <v>0</v>
      </c>
      <c r="BX158" s="31">
        <v>300</v>
      </c>
      <c r="BY158" s="31">
        <v>207</v>
      </c>
      <c r="BZ158" s="31">
        <v>507</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2452</v>
      </c>
      <c r="EH158" s="31">
        <v>653</v>
      </c>
      <c r="EI158" s="31">
        <v>7550</v>
      </c>
      <c r="EJ158" s="31">
        <v>3105</v>
      </c>
      <c r="EK158" s="31">
        <v>10655</v>
      </c>
      <c r="EL158" s="31">
        <v>1438</v>
      </c>
      <c r="EM158" s="31">
        <v>6762</v>
      </c>
      <c r="EN158" s="31">
        <v>3676</v>
      </c>
      <c r="EO158" s="31">
        <v>865</v>
      </c>
      <c r="EP158" s="31">
        <v>8200</v>
      </c>
      <c r="EQ158" s="31">
        <v>4541</v>
      </c>
      <c r="ER158" s="31">
        <v>12741</v>
      </c>
      <c r="ES158" s="31">
        <v>1439</v>
      </c>
      <c r="ET158" s="31">
        <v>7305</v>
      </c>
      <c r="EU158" s="31">
        <v>3995</v>
      </c>
      <c r="EV158" s="31">
        <v>1033</v>
      </c>
      <c r="EW158" s="31">
        <v>8744</v>
      </c>
      <c r="EX158" s="31">
        <v>5028</v>
      </c>
      <c r="EY158" s="31">
        <v>13772</v>
      </c>
      <c r="EZ158" s="31">
        <v>1639</v>
      </c>
      <c r="FA158" s="31">
        <v>7305</v>
      </c>
      <c r="FB158" s="31">
        <v>4015</v>
      </c>
      <c r="FC158" s="31">
        <v>1033</v>
      </c>
      <c r="FD158" s="31">
        <v>8944</v>
      </c>
      <c r="FE158" s="31">
        <v>5048</v>
      </c>
      <c r="FF158" s="31">
        <v>13992</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210</v>
      </c>
      <c r="E160" s="31">
        <v>271</v>
      </c>
      <c r="F160" s="31">
        <v>504</v>
      </c>
      <c r="G160" s="31">
        <v>481</v>
      </c>
      <c r="H160" s="31">
        <v>985</v>
      </c>
      <c r="I160" s="31">
        <v>980</v>
      </c>
      <c r="J160" s="31">
        <v>132</v>
      </c>
      <c r="K160" s="31">
        <v>44</v>
      </c>
      <c r="L160" s="31">
        <v>0</v>
      </c>
      <c r="M160" s="31">
        <v>1112</v>
      </c>
      <c r="N160" s="31">
        <v>44</v>
      </c>
      <c r="O160" s="31">
        <v>1156</v>
      </c>
      <c r="P160" s="31">
        <v>1480</v>
      </c>
      <c r="Q160" s="31">
        <v>7026</v>
      </c>
      <c r="R160" s="31">
        <v>1045</v>
      </c>
      <c r="S160" s="31">
        <v>713</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2490</v>
      </c>
      <c r="EF160" s="31">
        <v>7978</v>
      </c>
      <c r="EG160" s="31">
        <v>2062</v>
      </c>
      <c r="EH160" s="31">
        <v>1137</v>
      </c>
      <c r="EI160" s="31">
        <v>10468</v>
      </c>
      <c r="EJ160" s="31">
        <v>3199</v>
      </c>
      <c r="EK160" s="31">
        <v>13667</v>
      </c>
      <c r="EL160" s="31">
        <v>4026</v>
      </c>
      <c r="EM160" s="31">
        <v>9561</v>
      </c>
      <c r="EN160" s="31">
        <v>2652</v>
      </c>
      <c r="EO160" s="31">
        <v>1248</v>
      </c>
      <c r="EP160" s="31">
        <v>13587</v>
      </c>
      <c r="EQ160" s="31">
        <v>3900</v>
      </c>
      <c r="ER160" s="31">
        <v>17487</v>
      </c>
      <c r="ES160" s="31">
        <v>4027</v>
      </c>
      <c r="ET160" s="31">
        <v>9976</v>
      </c>
      <c r="EU160" s="31">
        <v>2793</v>
      </c>
      <c r="EV160" s="31">
        <v>1248</v>
      </c>
      <c r="EW160" s="31">
        <v>14003</v>
      </c>
      <c r="EX160" s="31">
        <v>4041</v>
      </c>
      <c r="EY160" s="31">
        <v>18044</v>
      </c>
      <c r="EZ160" s="31">
        <v>4027</v>
      </c>
      <c r="FA160" s="31">
        <v>10036</v>
      </c>
      <c r="FB160" s="31">
        <v>2793</v>
      </c>
      <c r="FC160" s="31">
        <v>1248</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1003</v>
      </c>
      <c r="Q161" s="31">
        <v>4605</v>
      </c>
      <c r="R161" s="31">
        <v>1161</v>
      </c>
      <c r="S161" s="31">
        <v>365</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214</v>
      </c>
      <c r="BH161" s="31">
        <v>103</v>
      </c>
      <c r="BI161" s="31">
        <v>0</v>
      </c>
      <c r="BJ161" s="31">
        <v>214</v>
      </c>
      <c r="BK161" s="31">
        <v>103</v>
      </c>
      <c r="BL161" s="31">
        <v>317</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1650</v>
      </c>
      <c r="EF161" s="31">
        <v>7700</v>
      </c>
      <c r="EG161" s="31">
        <v>1989</v>
      </c>
      <c r="EH161" s="31">
        <v>705</v>
      </c>
      <c r="EI161" s="31">
        <v>9350</v>
      </c>
      <c r="EJ161" s="31">
        <v>2694</v>
      </c>
      <c r="EK161" s="31">
        <v>12044</v>
      </c>
      <c r="EL161" s="31">
        <v>1650</v>
      </c>
      <c r="EM161" s="31">
        <v>9181</v>
      </c>
      <c r="EN161" s="31">
        <v>2516</v>
      </c>
      <c r="EO161" s="31">
        <v>871</v>
      </c>
      <c r="EP161" s="31">
        <v>10831</v>
      </c>
      <c r="EQ161" s="31">
        <v>3387</v>
      </c>
      <c r="ER161" s="31">
        <v>14218</v>
      </c>
      <c r="ES161" s="31">
        <v>1650</v>
      </c>
      <c r="ET161" s="31">
        <v>9779</v>
      </c>
      <c r="EU161" s="31">
        <v>2530</v>
      </c>
      <c r="EV161" s="31">
        <v>949</v>
      </c>
      <c r="EW161" s="31">
        <v>11429</v>
      </c>
      <c r="EX161" s="31">
        <v>3479</v>
      </c>
      <c r="EY161" s="31">
        <v>14908</v>
      </c>
      <c r="EZ161" s="31">
        <v>1650</v>
      </c>
      <c r="FA161" s="31">
        <v>9819</v>
      </c>
      <c r="FB161" s="31">
        <v>2530</v>
      </c>
      <c r="FC161" s="31">
        <v>949</v>
      </c>
      <c r="FD161" s="31">
        <v>11469</v>
      </c>
      <c r="FE161" s="31">
        <v>3479</v>
      </c>
      <c r="FF161" s="31">
        <v>14948</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1872</v>
      </c>
      <c r="K162" s="31">
        <v>284</v>
      </c>
      <c r="L162" s="31">
        <v>73</v>
      </c>
      <c r="M162" s="31">
        <v>2859</v>
      </c>
      <c r="N162" s="31">
        <v>357</v>
      </c>
      <c r="O162" s="31">
        <v>3216</v>
      </c>
      <c r="P162" s="31">
        <v>149</v>
      </c>
      <c r="Q162" s="31">
        <v>3272</v>
      </c>
      <c r="R162" s="31">
        <v>1254</v>
      </c>
      <c r="S162" s="31">
        <v>1008</v>
      </c>
      <c r="T162" s="31">
        <v>3421</v>
      </c>
      <c r="U162" s="31">
        <v>2262</v>
      </c>
      <c r="V162" s="31">
        <v>5683</v>
      </c>
      <c r="W162" s="31">
        <v>0</v>
      </c>
      <c r="X162" s="31">
        <v>288</v>
      </c>
      <c r="Y162" s="31">
        <v>0</v>
      </c>
      <c r="Z162" s="31">
        <v>0</v>
      </c>
      <c r="AA162" s="31">
        <v>288</v>
      </c>
      <c r="AB162" s="31">
        <v>0</v>
      </c>
      <c r="AC162" s="31">
        <v>288</v>
      </c>
      <c r="AD162" s="31">
        <v>0</v>
      </c>
      <c r="AE162" s="31">
        <v>118</v>
      </c>
      <c r="AF162" s="31">
        <v>94</v>
      </c>
      <c r="AG162" s="31">
        <v>0</v>
      </c>
      <c r="AH162" s="31">
        <v>118</v>
      </c>
      <c r="AI162" s="31">
        <v>94</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28</v>
      </c>
      <c r="BI162" s="31">
        <v>48</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80</v>
      </c>
      <c r="CJ162" s="31">
        <v>0</v>
      </c>
      <c r="CK162" s="31">
        <v>119</v>
      </c>
      <c r="CL162" s="31">
        <v>560</v>
      </c>
      <c r="CM162" s="31">
        <v>119</v>
      </c>
      <c r="CN162" s="31">
        <v>679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6806</v>
      </c>
      <c r="EG162" s="31">
        <v>2246</v>
      </c>
      <c r="EH162" s="31">
        <v>1717</v>
      </c>
      <c r="EI162" s="31">
        <v>8582</v>
      </c>
      <c r="EJ162" s="31">
        <v>3963</v>
      </c>
      <c r="EK162" s="31">
        <v>12545</v>
      </c>
      <c r="EL162" s="31">
        <v>2009</v>
      </c>
      <c r="EM162" s="31">
        <v>8619</v>
      </c>
      <c r="EN162" s="31">
        <v>2416</v>
      </c>
      <c r="EO162" s="31">
        <v>1847</v>
      </c>
      <c r="EP162" s="31">
        <v>10628</v>
      </c>
      <c r="EQ162" s="31">
        <v>4263</v>
      </c>
      <c r="ER162" s="31">
        <v>14891</v>
      </c>
      <c r="ES162" s="31">
        <v>2009</v>
      </c>
      <c r="ET162" s="31">
        <v>8793</v>
      </c>
      <c r="EU162" s="31">
        <v>2985</v>
      </c>
      <c r="EV162" s="31">
        <v>2053</v>
      </c>
      <c r="EW162" s="31">
        <v>10802</v>
      </c>
      <c r="EX162" s="31">
        <v>5038</v>
      </c>
      <c r="EY162" s="31">
        <v>15840</v>
      </c>
      <c r="EZ162" s="31">
        <v>2009</v>
      </c>
      <c r="FA162" s="31">
        <v>8833</v>
      </c>
      <c r="FB162" s="31">
        <v>2985</v>
      </c>
      <c r="FC162" s="31">
        <v>2053</v>
      </c>
      <c r="FD162" s="31">
        <v>10842</v>
      </c>
      <c r="FE162" s="31">
        <v>5038</v>
      </c>
      <c r="FF162" s="31">
        <v>15880</v>
      </c>
      <c r="FG162" s="73"/>
      <c r="FI162" s="73"/>
      <c r="FJ162" s="73"/>
      <c r="FK162" s="73"/>
      <c r="FL162" s="73"/>
      <c r="FM162" s="73"/>
      <c r="FN162" s="73"/>
      <c r="FO162" s="73"/>
    </row>
    <row r="163" spans="1:171" x14ac:dyDescent="0.25">
      <c r="A163" s="36">
        <v>44927</v>
      </c>
      <c r="B163" s="31">
        <v>0</v>
      </c>
      <c r="C163" s="31">
        <v>1768</v>
      </c>
      <c r="D163" s="31">
        <v>1579</v>
      </c>
      <c r="E163" s="31">
        <v>447</v>
      </c>
      <c r="F163" s="31">
        <v>1768</v>
      </c>
      <c r="G163" s="31">
        <v>2026</v>
      </c>
      <c r="H163" s="31">
        <v>3794</v>
      </c>
      <c r="I163" s="31">
        <v>104</v>
      </c>
      <c r="J163" s="31">
        <v>1330</v>
      </c>
      <c r="K163" s="31">
        <v>600</v>
      </c>
      <c r="L163" s="31">
        <v>53</v>
      </c>
      <c r="M163" s="31">
        <v>1434</v>
      </c>
      <c r="N163" s="31">
        <v>653</v>
      </c>
      <c r="O163" s="31">
        <v>2087</v>
      </c>
      <c r="P163" s="31">
        <v>200</v>
      </c>
      <c r="Q163" s="31">
        <v>5150</v>
      </c>
      <c r="R163" s="31">
        <v>872</v>
      </c>
      <c r="S163" s="31">
        <v>550</v>
      </c>
      <c r="T163" s="31">
        <v>5350</v>
      </c>
      <c r="U163" s="31">
        <v>1422</v>
      </c>
      <c r="V163" s="31">
        <v>6772</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378</v>
      </c>
      <c r="CK163" s="31">
        <v>152</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727</v>
      </c>
      <c r="DM163" s="31">
        <v>80</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8793</v>
      </c>
      <c r="EG163" s="31">
        <v>3453</v>
      </c>
      <c r="EH163" s="31">
        <v>1314</v>
      </c>
      <c r="EI163" s="31">
        <v>9097</v>
      </c>
      <c r="EJ163" s="31">
        <v>4767</v>
      </c>
      <c r="EK163" s="31">
        <v>13864</v>
      </c>
      <c r="EL163" s="31">
        <v>309</v>
      </c>
      <c r="EM163" s="31">
        <v>10116</v>
      </c>
      <c r="EN163" s="31">
        <v>4178</v>
      </c>
      <c r="EO163" s="31">
        <v>1477</v>
      </c>
      <c r="EP163" s="31">
        <v>10425</v>
      </c>
      <c r="EQ163" s="31">
        <v>5655</v>
      </c>
      <c r="ER163" s="31">
        <v>16080</v>
      </c>
      <c r="ES163" s="31">
        <v>318</v>
      </c>
      <c r="ET163" s="31">
        <v>10167</v>
      </c>
      <c r="EU163" s="31">
        <v>5067</v>
      </c>
      <c r="EV163" s="31">
        <v>1570</v>
      </c>
      <c r="EW163" s="31">
        <v>10485</v>
      </c>
      <c r="EX163" s="31">
        <v>6637</v>
      </c>
      <c r="EY163" s="31">
        <v>17122</v>
      </c>
      <c r="EZ163" s="31">
        <v>318</v>
      </c>
      <c r="FA163" s="31">
        <v>10314</v>
      </c>
      <c r="FB163" s="31">
        <v>5067</v>
      </c>
      <c r="FC163" s="31">
        <v>1570</v>
      </c>
      <c r="FD163" s="31">
        <v>10632</v>
      </c>
      <c r="FE163" s="31">
        <v>6637</v>
      </c>
      <c r="FF163" s="31">
        <v>17269</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1464</v>
      </c>
      <c r="K164" s="31">
        <v>0</v>
      </c>
      <c r="L164" s="31">
        <v>301</v>
      </c>
      <c r="M164" s="31">
        <v>3324</v>
      </c>
      <c r="N164" s="31">
        <v>301</v>
      </c>
      <c r="O164" s="31">
        <v>3625</v>
      </c>
      <c r="P164" s="31">
        <v>0</v>
      </c>
      <c r="Q164" s="31">
        <v>3771</v>
      </c>
      <c r="R164" s="31">
        <v>1119</v>
      </c>
      <c r="S164" s="31">
        <v>267</v>
      </c>
      <c r="T164" s="31">
        <v>3771</v>
      </c>
      <c r="U164" s="31">
        <v>1386</v>
      </c>
      <c r="V164" s="31">
        <v>5157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90</v>
      </c>
      <c r="CB164" s="31">
        <v>402</v>
      </c>
      <c r="CC164" s="31">
        <v>103</v>
      </c>
      <c r="CD164" s="31">
        <v>0</v>
      </c>
      <c r="CE164" s="31">
        <v>492</v>
      </c>
      <c r="CF164" s="31">
        <v>103</v>
      </c>
      <c r="CG164" s="31">
        <v>595</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0</v>
      </c>
      <c r="DD164" s="31">
        <v>165</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10802</v>
      </c>
      <c r="EG164" s="31">
        <v>2249</v>
      </c>
      <c r="EH164" s="31">
        <v>1101</v>
      </c>
      <c r="EI164" s="31">
        <v>13484</v>
      </c>
      <c r="EJ164" s="31">
        <v>3350</v>
      </c>
      <c r="EK164" s="31">
        <v>16834</v>
      </c>
      <c r="EL164" s="31">
        <v>3157</v>
      </c>
      <c r="EM164" s="31">
        <v>12084</v>
      </c>
      <c r="EN164" s="31">
        <v>2676</v>
      </c>
      <c r="EO164" s="31">
        <v>1116</v>
      </c>
      <c r="EP164" s="31">
        <v>15241</v>
      </c>
      <c r="EQ164" s="31">
        <v>3792</v>
      </c>
      <c r="ER164" s="31">
        <v>19033</v>
      </c>
      <c r="ES164" s="31">
        <v>3177</v>
      </c>
      <c r="ET164" s="31">
        <v>12329</v>
      </c>
      <c r="EU164" s="31">
        <v>2804</v>
      </c>
      <c r="EV164" s="31">
        <v>1116</v>
      </c>
      <c r="EW164" s="31">
        <v>15506</v>
      </c>
      <c r="EX164" s="31">
        <v>3920</v>
      </c>
      <c r="EY164" s="31">
        <v>19426</v>
      </c>
      <c r="EZ164" s="31">
        <v>3177</v>
      </c>
      <c r="FA164" s="31">
        <v>12329</v>
      </c>
      <c r="FB164" s="31">
        <v>2824</v>
      </c>
      <c r="FC164" s="31">
        <v>1116</v>
      </c>
      <c r="FD164" s="31">
        <v>15506</v>
      </c>
      <c r="FE164" s="31">
        <v>3940</v>
      </c>
      <c r="FF164" s="31">
        <v>19446</v>
      </c>
      <c r="FG164" s="73"/>
      <c r="FI164" s="73"/>
      <c r="FJ164" s="73"/>
      <c r="FK164" s="73"/>
      <c r="FL164" s="73"/>
      <c r="FM164" s="73"/>
      <c r="FN164" s="73"/>
      <c r="FO164" s="73"/>
    </row>
    <row r="165" spans="1:171" x14ac:dyDescent="0.25">
      <c r="A165" s="36">
        <v>44986</v>
      </c>
      <c r="B165" s="31">
        <v>0</v>
      </c>
      <c r="C165" s="31">
        <v>1444</v>
      </c>
      <c r="D165" s="31">
        <v>513</v>
      </c>
      <c r="E165" s="31">
        <v>178</v>
      </c>
      <c r="F165" s="31">
        <v>1444</v>
      </c>
      <c r="G165" s="31">
        <v>691</v>
      </c>
      <c r="H165" s="31">
        <v>2135</v>
      </c>
      <c r="I165" s="31">
        <v>0</v>
      </c>
      <c r="J165" s="31">
        <v>788</v>
      </c>
      <c r="K165" s="31">
        <v>0</v>
      </c>
      <c r="L165" s="31">
        <v>0</v>
      </c>
      <c r="M165" s="31">
        <v>788</v>
      </c>
      <c r="N165" s="31">
        <v>0</v>
      </c>
      <c r="O165" s="31">
        <v>788</v>
      </c>
      <c r="P165" s="31">
        <v>2</v>
      </c>
      <c r="Q165" s="31">
        <v>3705</v>
      </c>
      <c r="R165" s="31">
        <v>895</v>
      </c>
      <c r="S165" s="31">
        <v>370</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232</v>
      </c>
      <c r="EF165" s="31">
        <v>6289</v>
      </c>
      <c r="EG165" s="31">
        <v>1559</v>
      </c>
      <c r="EH165" s="31">
        <v>548</v>
      </c>
      <c r="EI165" s="31">
        <v>6521</v>
      </c>
      <c r="EJ165" s="31">
        <v>2107</v>
      </c>
      <c r="EK165" s="31">
        <v>8628</v>
      </c>
      <c r="EL165" s="31">
        <v>393</v>
      </c>
      <c r="EM165" s="31">
        <v>7845</v>
      </c>
      <c r="EN165" s="31">
        <v>2346</v>
      </c>
      <c r="EO165" s="31">
        <v>550</v>
      </c>
      <c r="EP165" s="31">
        <v>8238</v>
      </c>
      <c r="EQ165" s="31">
        <v>2896</v>
      </c>
      <c r="ER165" s="31">
        <v>11134</v>
      </c>
      <c r="ES165" s="31">
        <v>393</v>
      </c>
      <c r="ET165" s="31">
        <v>8561</v>
      </c>
      <c r="EU165" s="31">
        <v>2755</v>
      </c>
      <c r="EV165" s="31">
        <v>609</v>
      </c>
      <c r="EW165" s="31">
        <v>8954</v>
      </c>
      <c r="EX165" s="31">
        <v>3364</v>
      </c>
      <c r="EY165" s="31">
        <v>12318</v>
      </c>
      <c r="EZ165" s="31">
        <v>393</v>
      </c>
      <c r="FA165" s="31">
        <v>8815</v>
      </c>
      <c r="FB165" s="31">
        <v>2755</v>
      </c>
      <c r="FC165" s="31">
        <v>609</v>
      </c>
      <c r="FD165" s="31">
        <v>9208</v>
      </c>
      <c r="FE165" s="31">
        <v>3364</v>
      </c>
      <c r="FF165" s="31">
        <v>12572</v>
      </c>
      <c r="FG165" s="73"/>
      <c r="FI165" s="73"/>
      <c r="FJ165" s="73"/>
      <c r="FK165" s="73"/>
      <c r="FL165" s="73"/>
      <c r="FM165" s="73"/>
      <c r="FN165" s="73"/>
      <c r="FO165" s="73"/>
    </row>
    <row r="166" spans="1:171" x14ac:dyDescent="0.25">
      <c r="A166" s="36">
        <v>45017</v>
      </c>
      <c r="B166" s="31">
        <v>18</v>
      </c>
      <c r="C166" s="31">
        <v>928</v>
      </c>
      <c r="D166" s="31">
        <v>764</v>
      </c>
      <c r="E166" s="31">
        <v>315</v>
      </c>
      <c r="F166" s="31">
        <v>946</v>
      </c>
      <c r="G166" s="31">
        <v>1079</v>
      </c>
      <c r="H166" s="31">
        <v>2025</v>
      </c>
      <c r="I166" s="31">
        <v>400</v>
      </c>
      <c r="J166" s="31">
        <v>468</v>
      </c>
      <c r="K166" s="31">
        <v>192</v>
      </c>
      <c r="L166" s="31">
        <v>80</v>
      </c>
      <c r="M166" s="31">
        <v>868</v>
      </c>
      <c r="N166" s="31">
        <v>272</v>
      </c>
      <c r="O166" s="31">
        <v>1140</v>
      </c>
      <c r="P166" s="31">
        <v>262</v>
      </c>
      <c r="Q166" s="31">
        <v>2684</v>
      </c>
      <c r="R166" s="31">
        <v>1291</v>
      </c>
      <c r="S166" s="31">
        <v>304</v>
      </c>
      <c r="T166" s="31">
        <v>2946</v>
      </c>
      <c r="U166" s="31">
        <v>1595</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680</v>
      </c>
      <c r="EF166" s="31">
        <v>4724</v>
      </c>
      <c r="EG166" s="31">
        <v>2247</v>
      </c>
      <c r="EH166" s="31">
        <v>744</v>
      </c>
      <c r="EI166" s="31">
        <v>5404</v>
      </c>
      <c r="EJ166" s="31">
        <v>2991</v>
      </c>
      <c r="EK166" s="31">
        <v>8395</v>
      </c>
      <c r="EL166" s="31">
        <v>701</v>
      </c>
      <c r="EM166" s="31">
        <v>6059</v>
      </c>
      <c r="EN166" s="31">
        <v>2618</v>
      </c>
      <c r="EO166" s="31">
        <v>965</v>
      </c>
      <c r="EP166" s="31">
        <v>6760</v>
      </c>
      <c r="EQ166" s="31">
        <v>3583</v>
      </c>
      <c r="ER166" s="31">
        <v>10343</v>
      </c>
      <c r="ES166" s="31">
        <v>701</v>
      </c>
      <c r="ET166" s="31">
        <v>6343</v>
      </c>
      <c r="EU166" s="31">
        <v>2676</v>
      </c>
      <c r="EV166" s="31">
        <v>984</v>
      </c>
      <c r="EW166" s="31">
        <v>7044</v>
      </c>
      <c r="EX166" s="31">
        <v>3660</v>
      </c>
      <c r="EY166" s="31">
        <v>10704</v>
      </c>
      <c r="EZ166" s="31">
        <v>701</v>
      </c>
      <c r="FA166" s="31">
        <v>6391</v>
      </c>
      <c r="FB166" s="31">
        <v>2676</v>
      </c>
      <c r="FC166" s="31">
        <v>984</v>
      </c>
      <c r="FD166" s="31">
        <v>7092</v>
      </c>
      <c r="FE166" s="31">
        <v>3660</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23</v>
      </c>
      <c r="T167" s="31">
        <v>1832</v>
      </c>
      <c r="U167" s="31">
        <v>879</v>
      </c>
      <c r="V167" s="31">
        <v>2711</v>
      </c>
      <c r="W167" s="31">
        <v>0</v>
      </c>
      <c r="X167" s="31">
        <v>853</v>
      </c>
      <c r="Y167" s="31">
        <v>44</v>
      </c>
      <c r="Z167" s="31">
        <v>164</v>
      </c>
      <c r="AA167" s="31">
        <v>853</v>
      </c>
      <c r="AB167" s="31">
        <v>208</v>
      </c>
      <c r="AC167" s="31">
        <v>1061</v>
      </c>
      <c r="AD167" s="31">
        <v>6</v>
      </c>
      <c r="AE167" s="31">
        <v>20</v>
      </c>
      <c r="AF167" s="31">
        <v>104</v>
      </c>
      <c r="AG167" s="31">
        <v>9</v>
      </c>
      <c r="AH167" s="31">
        <v>26</v>
      </c>
      <c r="AI167" s="31">
        <v>113</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22</v>
      </c>
      <c r="DN167" s="31">
        <v>64</v>
      </c>
      <c r="DO167" s="31">
        <v>22</v>
      </c>
      <c r="DP167" s="31">
        <v>86</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375</v>
      </c>
      <c r="EI167" s="31">
        <v>3774</v>
      </c>
      <c r="EJ167" s="31">
        <v>2302</v>
      </c>
      <c r="EK167" s="31">
        <v>6076</v>
      </c>
      <c r="EL167" s="31">
        <v>618</v>
      </c>
      <c r="EM167" s="31">
        <v>4675</v>
      </c>
      <c r="EN167" s="31">
        <v>2501</v>
      </c>
      <c r="EO167" s="31">
        <v>548</v>
      </c>
      <c r="EP167" s="31">
        <v>5293</v>
      </c>
      <c r="EQ167" s="31">
        <v>3049</v>
      </c>
      <c r="ER167" s="31">
        <v>8342</v>
      </c>
      <c r="ES167" s="31">
        <v>827</v>
      </c>
      <c r="ET167" s="31">
        <v>5504</v>
      </c>
      <c r="EU167" s="31">
        <v>2572</v>
      </c>
      <c r="EV167" s="31">
        <v>570</v>
      </c>
      <c r="EW167" s="31">
        <v>6331</v>
      </c>
      <c r="EX167" s="31">
        <v>3142</v>
      </c>
      <c r="EY167" s="31">
        <v>9473</v>
      </c>
      <c r="EZ167" s="31">
        <v>827</v>
      </c>
      <c r="FA167" s="31">
        <v>5504</v>
      </c>
      <c r="FB167" s="31">
        <v>2620</v>
      </c>
      <c r="FC167" s="31">
        <v>570</v>
      </c>
      <c r="FD167" s="31">
        <v>6331</v>
      </c>
      <c r="FE167" s="31">
        <v>3190</v>
      </c>
      <c r="FF167" s="31">
        <v>9521</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3979</v>
      </c>
      <c r="R168" s="31">
        <v>872</v>
      </c>
      <c r="S168" s="31">
        <v>363</v>
      </c>
      <c r="T168" s="31">
        <v>4489</v>
      </c>
      <c r="U168" s="31">
        <v>1235</v>
      </c>
      <c r="V168" s="31">
        <v>5724</v>
      </c>
      <c r="W168" s="31">
        <v>0</v>
      </c>
      <c r="X168" s="31">
        <v>62</v>
      </c>
      <c r="Y168" s="31">
        <v>734</v>
      </c>
      <c r="Z168" s="31">
        <v>105</v>
      </c>
      <c r="AA168" s="31">
        <v>62</v>
      </c>
      <c r="AB168" s="31">
        <v>839</v>
      </c>
      <c r="AC168" s="31">
        <v>901</v>
      </c>
      <c r="AD168" s="31">
        <v>21</v>
      </c>
      <c r="AE168" s="31">
        <v>216</v>
      </c>
      <c r="AF168" s="31">
        <v>16</v>
      </c>
      <c r="AG168" s="31">
        <v>0</v>
      </c>
      <c r="AH168" s="31">
        <v>237</v>
      </c>
      <c r="AI168" s="31">
        <v>16</v>
      </c>
      <c r="AJ168" s="31">
        <v>253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6042</v>
      </c>
      <c r="EG168" s="31">
        <v>2034</v>
      </c>
      <c r="EH168" s="31">
        <v>662</v>
      </c>
      <c r="EI168" s="31">
        <v>6696</v>
      </c>
      <c r="EJ168" s="31">
        <v>2696</v>
      </c>
      <c r="EK168" s="31">
        <v>9392</v>
      </c>
      <c r="EL168" s="31">
        <v>795</v>
      </c>
      <c r="EM168" s="31">
        <v>7324</v>
      </c>
      <c r="EN168" s="31">
        <v>3025</v>
      </c>
      <c r="EO168" s="31">
        <v>907</v>
      </c>
      <c r="EP168" s="31">
        <v>8119</v>
      </c>
      <c r="EQ168" s="31">
        <v>3932</v>
      </c>
      <c r="ER168" s="31">
        <v>12051</v>
      </c>
      <c r="ES168" s="31">
        <v>795</v>
      </c>
      <c r="ET168" s="31">
        <v>7621</v>
      </c>
      <c r="EU168" s="31">
        <v>3233</v>
      </c>
      <c r="EV168" s="31">
        <v>921</v>
      </c>
      <c r="EW168" s="31">
        <v>8416</v>
      </c>
      <c r="EX168" s="31">
        <v>4154</v>
      </c>
      <c r="EY168" s="31">
        <v>12570</v>
      </c>
      <c r="EZ168" s="31">
        <v>795</v>
      </c>
      <c r="FA168" s="31">
        <v>8127</v>
      </c>
      <c r="FB168" s="31">
        <v>3270</v>
      </c>
      <c r="FC168" s="31">
        <v>921</v>
      </c>
      <c r="FD168" s="31">
        <v>8922</v>
      </c>
      <c r="FE168" s="31">
        <v>4191</v>
      </c>
      <c r="FF168" s="31">
        <v>13113</v>
      </c>
      <c r="FG168" s="73"/>
      <c r="FI168" s="73"/>
      <c r="FJ168" s="73"/>
      <c r="FK168" s="73"/>
      <c r="FL168" s="73"/>
      <c r="FM168" s="73"/>
      <c r="FN168" s="73"/>
      <c r="FO168" s="73"/>
    </row>
    <row r="169" spans="1:171" x14ac:dyDescent="0.25">
      <c r="A169" s="36">
        <v>45108</v>
      </c>
      <c r="B169" s="31">
        <v>0</v>
      </c>
      <c r="C169" s="31">
        <v>104</v>
      </c>
      <c r="D169" s="31">
        <v>241</v>
      </c>
      <c r="E169" s="31">
        <v>60</v>
      </c>
      <c r="F169" s="31">
        <v>104</v>
      </c>
      <c r="G169" s="31">
        <v>301</v>
      </c>
      <c r="H169" s="31">
        <v>405</v>
      </c>
      <c r="I169" s="31">
        <v>272</v>
      </c>
      <c r="J169" s="31">
        <v>383</v>
      </c>
      <c r="K169" s="31">
        <v>33</v>
      </c>
      <c r="L169" s="31">
        <v>201</v>
      </c>
      <c r="M169" s="31">
        <v>655</v>
      </c>
      <c r="N169" s="31">
        <v>234</v>
      </c>
      <c r="O169" s="31">
        <v>889</v>
      </c>
      <c r="P169" s="31">
        <v>22</v>
      </c>
      <c r="Q169" s="31">
        <v>4488</v>
      </c>
      <c r="R169" s="31">
        <v>516</v>
      </c>
      <c r="S169" s="31">
        <v>152</v>
      </c>
      <c r="T169" s="31">
        <v>4510</v>
      </c>
      <c r="U169" s="31">
        <v>668</v>
      </c>
      <c r="V169" s="31">
        <v>5178</v>
      </c>
      <c r="W169" s="31">
        <v>0</v>
      </c>
      <c r="X169" s="31">
        <v>140</v>
      </c>
      <c r="Y169" s="31">
        <v>72</v>
      </c>
      <c r="Z169" s="31">
        <v>0</v>
      </c>
      <c r="AA169" s="31">
        <v>140</v>
      </c>
      <c r="AB169" s="31">
        <v>72</v>
      </c>
      <c r="AC169" s="31">
        <v>212</v>
      </c>
      <c r="AD169" s="31">
        <v>246</v>
      </c>
      <c r="AE169" s="31">
        <v>118</v>
      </c>
      <c r="AF169" s="31">
        <v>61</v>
      </c>
      <c r="AG169" s="31">
        <v>0</v>
      </c>
      <c r="AH169" s="31">
        <v>364</v>
      </c>
      <c r="AI169" s="31">
        <v>61</v>
      </c>
      <c r="AJ169" s="31">
        <v>425</v>
      </c>
      <c r="AK169" s="31">
        <v>0</v>
      </c>
      <c r="AL169" s="31">
        <v>86</v>
      </c>
      <c r="AM169" s="31">
        <v>45</v>
      </c>
      <c r="AN169" s="31">
        <v>8</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921</v>
      </c>
      <c r="CI169" s="31">
        <v>128</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564</v>
      </c>
      <c r="DM169" s="31">
        <v>255</v>
      </c>
      <c r="DN169" s="31">
        <v>0</v>
      </c>
      <c r="DO169" s="31">
        <v>819</v>
      </c>
      <c r="DP169" s="31">
        <v>819</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1215</v>
      </c>
      <c r="EF169" s="31">
        <v>5427</v>
      </c>
      <c r="EG169" s="31">
        <v>1738</v>
      </c>
      <c r="EH169" s="31">
        <v>466</v>
      </c>
      <c r="EI169" s="31">
        <v>6642</v>
      </c>
      <c r="EJ169" s="31">
        <v>2204</v>
      </c>
      <c r="EK169" s="31">
        <v>8846</v>
      </c>
      <c r="EL169" s="31">
        <v>1701</v>
      </c>
      <c r="EM169" s="31">
        <v>6395</v>
      </c>
      <c r="EN169" s="31">
        <v>2152</v>
      </c>
      <c r="EO169" s="31">
        <v>482</v>
      </c>
      <c r="EP169" s="31">
        <v>8096</v>
      </c>
      <c r="EQ169" s="31">
        <v>2634</v>
      </c>
      <c r="ER169" s="31">
        <v>10730</v>
      </c>
      <c r="ES169" s="31">
        <v>1701</v>
      </c>
      <c r="ET169" s="31">
        <v>7119</v>
      </c>
      <c r="EU169" s="31">
        <v>2740</v>
      </c>
      <c r="EV169" s="31">
        <v>761</v>
      </c>
      <c r="EW169" s="31">
        <v>8820</v>
      </c>
      <c r="EX169" s="31">
        <v>3501</v>
      </c>
      <c r="EY169" s="31">
        <v>12321</v>
      </c>
      <c r="EZ169" s="31">
        <v>1921</v>
      </c>
      <c r="FA169" s="31">
        <v>7279</v>
      </c>
      <c r="FB169" s="31">
        <v>2780</v>
      </c>
      <c r="FC169" s="31">
        <v>761</v>
      </c>
      <c r="FD169" s="31">
        <v>9200</v>
      </c>
      <c r="FE169" s="31">
        <v>3541</v>
      </c>
      <c r="FF169" s="31">
        <v>12741</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237</v>
      </c>
      <c r="T170" s="31">
        <v>6118</v>
      </c>
      <c r="U170" s="31">
        <v>606</v>
      </c>
      <c r="V170" s="31">
        <v>6724</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0</v>
      </c>
      <c r="BU170" s="31">
        <v>400</v>
      </c>
      <c r="BV170" s="31">
        <v>0</v>
      </c>
      <c r="BW170" s="31">
        <v>0</v>
      </c>
      <c r="BX170" s="31">
        <v>400</v>
      </c>
      <c r="BY170" s="31">
        <v>0</v>
      </c>
      <c r="BZ170" s="31">
        <v>400</v>
      </c>
      <c r="CA170" s="31">
        <v>0</v>
      </c>
      <c r="CB170" s="31">
        <v>252</v>
      </c>
      <c r="CC170" s="31">
        <v>0</v>
      </c>
      <c r="CD170" s="31">
        <v>0</v>
      </c>
      <c r="CE170" s="31">
        <v>252</v>
      </c>
      <c r="CF170" s="31">
        <v>0</v>
      </c>
      <c r="CG170" s="31">
        <v>252</v>
      </c>
      <c r="CH170" s="31">
        <v>619</v>
      </c>
      <c r="CI170" s="31">
        <v>968</v>
      </c>
      <c r="CJ170" s="31">
        <v>32</v>
      </c>
      <c r="CK170" s="31">
        <v>324</v>
      </c>
      <c r="CL170" s="31">
        <v>1587</v>
      </c>
      <c r="CM170" s="31">
        <v>356</v>
      </c>
      <c r="CN170" s="31">
        <v>1943</v>
      </c>
      <c r="CO170" s="31">
        <v>0</v>
      </c>
      <c r="CP170" s="31">
        <v>44</v>
      </c>
      <c r="CQ170" s="31">
        <v>0</v>
      </c>
      <c r="CR170" s="31">
        <v>0</v>
      </c>
      <c r="CS170" s="31">
        <v>44</v>
      </c>
      <c r="CT170" s="31">
        <v>0</v>
      </c>
      <c r="CU170" s="31">
        <v>44</v>
      </c>
      <c r="CV170" s="31">
        <v>0</v>
      </c>
      <c r="CW170" s="31">
        <v>329</v>
      </c>
      <c r="CX170" s="31">
        <v>0</v>
      </c>
      <c r="CY170" s="31">
        <v>0</v>
      </c>
      <c r="CZ170" s="31">
        <v>329</v>
      </c>
      <c r="DA170" s="31">
        <v>0</v>
      </c>
      <c r="DB170" s="31">
        <v>329</v>
      </c>
      <c r="DC170" s="31">
        <v>0</v>
      </c>
      <c r="DD170" s="31">
        <v>0</v>
      </c>
      <c r="DE170" s="31">
        <v>0</v>
      </c>
      <c r="DF170" s="31">
        <v>5</v>
      </c>
      <c r="DG170" s="31">
        <v>0</v>
      </c>
      <c r="DH170" s="31">
        <v>5</v>
      </c>
      <c r="DI170" s="31">
        <v>5</v>
      </c>
      <c r="DJ170" s="31">
        <v>0</v>
      </c>
      <c r="DK170" s="31">
        <v>0</v>
      </c>
      <c r="DL170" s="31">
        <v>658</v>
      </c>
      <c r="DM170" s="31">
        <v>278</v>
      </c>
      <c r="DN170" s="31">
        <v>0</v>
      </c>
      <c r="DO170" s="31">
        <v>936</v>
      </c>
      <c r="DP170" s="31">
        <v>936</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955</v>
      </c>
      <c r="EF170" s="31">
        <v>9110</v>
      </c>
      <c r="EG170" s="31">
        <v>1308</v>
      </c>
      <c r="EH170" s="31">
        <v>782</v>
      </c>
      <c r="EI170" s="31">
        <v>10065</v>
      </c>
      <c r="EJ170" s="31">
        <v>2090</v>
      </c>
      <c r="EK170" s="31">
        <v>12155</v>
      </c>
      <c r="EL170" s="31">
        <v>1053</v>
      </c>
      <c r="EM170" s="31">
        <v>9741</v>
      </c>
      <c r="EN170" s="31">
        <v>1750</v>
      </c>
      <c r="EO170" s="31">
        <v>889</v>
      </c>
      <c r="EP170" s="31">
        <v>10794</v>
      </c>
      <c r="EQ170" s="31">
        <v>2639</v>
      </c>
      <c r="ER170" s="31">
        <v>13433</v>
      </c>
      <c r="ES170" s="31">
        <v>1053</v>
      </c>
      <c r="ET170" s="31">
        <v>10234</v>
      </c>
      <c r="EU170" s="31">
        <v>2408</v>
      </c>
      <c r="EV170" s="31">
        <v>1172</v>
      </c>
      <c r="EW170" s="31">
        <v>11287</v>
      </c>
      <c r="EX170" s="31">
        <v>3580</v>
      </c>
      <c r="EY170" s="31">
        <v>14867</v>
      </c>
      <c r="EZ170" s="31">
        <v>1053</v>
      </c>
      <c r="FA170" s="31">
        <v>10394</v>
      </c>
      <c r="FB170" s="31">
        <v>2408</v>
      </c>
      <c r="FC170" s="31">
        <v>1172</v>
      </c>
      <c r="FD170" s="31">
        <v>11447</v>
      </c>
      <c r="FE170" s="31">
        <v>3580</v>
      </c>
      <c r="FF170" s="31">
        <v>15027</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931</v>
      </c>
      <c r="S171" s="31">
        <v>111</v>
      </c>
      <c r="T171" s="31">
        <v>3089</v>
      </c>
      <c r="U171" s="31">
        <v>1042</v>
      </c>
      <c r="V171" s="31">
        <v>4131</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112</v>
      </c>
      <c r="BP171" s="31">
        <v>0</v>
      </c>
      <c r="BQ171" s="31">
        <v>120</v>
      </c>
      <c r="BR171" s="31">
        <v>112</v>
      </c>
      <c r="BS171" s="31">
        <v>232</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1773</v>
      </c>
      <c r="EH171" s="31">
        <v>346</v>
      </c>
      <c r="EI171" s="31">
        <v>7483</v>
      </c>
      <c r="EJ171" s="31">
        <v>2119</v>
      </c>
      <c r="EK171" s="31">
        <v>9602</v>
      </c>
      <c r="EL171" s="31">
        <v>150</v>
      </c>
      <c r="EM171" s="31">
        <v>8064</v>
      </c>
      <c r="EN171" s="31">
        <v>2544</v>
      </c>
      <c r="EO171" s="31">
        <v>352</v>
      </c>
      <c r="EP171" s="31">
        <v>8214</v>
      </c>
      <c r="EQ171" s="31">
        <v>2896</v>
      </c>
      <c r="ER171" s="31">
        <v>11110</v>
      </c>
      <c r="ES171" s="31">
        <v>150</v>
      </c>
      <c r="ET171" s="31">
        <v>8150</v>
      </c>
      <c r="EU171" s="31">
        <v>2659</v>
      </c>
      <c r="EV171" s="31">
        <v>352</v>
      </c>
      <c r="EW171" s="31">
        <v>8300</v>
      </c>
      <c r="EX171" s="31">
        <v>3011</v>
      </c>
      <c r="EY171" s="31">
        <v>11311</v>
      </c>
      <c r="EZ171" s="31">
        <v>1270</v>
      </c>
      <c r="FA171" s="31">
        <v>8562</v>
      </c>
      <c r="FB171" s="31">
        <v>2659</v>
      </c>
      <c r="FC171" s="31">
        <v>352</v>
      </c>
      <c r="FD171" s="31">
        <v>9832</v>
      </c>
      <c r="FE171" s="31">
        <v>3011</v>
      </c>
      <c r="FF171" s="31">
        <v>12843</v>
      </c>
      <c r="FG171" s="73"/>
      <c r="FI171" s="73"/>
      <c r="FJ171" s="73"/>
      <c r="FK171" s="73"/>
      <c r="FL171" s="73"/>
      <c r="FM171" s="73"/>
      <c r="FN171" s="73"/>
      <c r="FO171" s="73"/>
    </row>
    <row r="172" spans="1:171" x14ac:dyDescent="0.25">
      <c r="A172" s="36">
        <v>45200</v>
      </c>
      <c r="B172" s="31">
        <v>0</v>
      </c>
      <c r="C172" s="31">
        <v>984</v>
      </c>
      <c r="D172" s="31">
        <v>1214</v>
      </c>
      <c r="E172" s="31">
        <v>282</v>
      </c>
      <c r="F172" s="31">
        <v>984</v>
      </c>
      <c r="G172" s="31">
        <v>1496</v>
      </c>
      <c r="H172" s="31">
        <v>2480</v>
      </c>
      <c r="I172" s="31">
        <v>870</v>
      </c>
      <c r="J172" s="31">
        <v>48</v>
      </c>
      <c r="K172" s="31">
        <v>400</v>
      </c>
      <c r="L172" s="31">
        <v>53</v>
      </c>
      <c r="M172" s="31">
        <v>918</v>
      </c>
      <c r="N172" s="31">
        <v>453</v>
      </c>
      <c r="O172" s="31">
        <v>1371</v>
      </c>
      <c r="P172" s="31">
        <v>470</v>
      </c>
      <c r="Q172" s="31">
        <v>1225</v>
      </c>
      <c r="R172" s="31">
        <v>701</v>
      </c>
      <c r="S172" s="31">
        <v>32</v>
      </c>
      <c r="T172" s="31">
        <v>1695</v>
      </c>
      <c r="U172" s="31">
        <v>733</v>
      </c>
      <c r="V172" s="31">
        <v>2428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3067</v>
      </c>
      <c r="EG172" s="31">
        <v>2315</v>
      </c>
      <c r="EH172" s="31">
        <v>367</v>
      </c>
      <c r="EI172" s="31">
        <v>4407</v>
      </c>
      <c r="EJ172" s="31">
        <v>2682</v>
      </c>
      <c r="EK172" s="31">
        <v>7089</v>
      </c>
      <c r="EL172" s="31">
        <v>1380</v>
      </c>
      <c r="EM172" s="31">
        <v>4001</v>
      </c>
      <c r="EN172" s="31">
        <v>2647</v>
      </c>
      <c r="EO172" s="31">
        <v>404</v>
      </c>
      <c r="EP172" s="31">
        <v>5381</v>
      </c>
      <c r="EQ172" s="31">
        <v>3051</v>
      </c>
      <c r="ER172" s="31">
        <v>8432</v>
      </c>
      <c r="ES172" s="31">
        <v>1380</v>
      </c>
      <c r="ET172" s="31">
        <v>4191</v>
      </c>
      <c r="EU172" s="31">
        <v>2736</v>
      </c>
      <c r="EV172" s="31">
        <v>404</v>
      </c>
      <c r="EW172" s="31">
        <v>5571</v>
      </c>
      <c r="EX172" s="31">
        <v>3140</v>
      </c>
      <c r="EY172" s="31">
        <v>8711</v>
      </c>
      <c r="EZ172" s="31">
        <v>1380</v>
      </c>
      <c r="FA172" s="31">
        <v>4351</v>
      </c>
      <c r="FB172" s="31">
        <v>2736</v>
      </c>
      <c r="FC172" s="31">
        <v>404</v>
      </c>
      <c r="FD172" s="31">
        <v>5731</v>
      </c>
      <c r="FE172" s="31">
        <v>3140</v>
      </c>
      <c r="FF172" s="31">
        <v>8871</v>
      </c>
      <c r="FG172" s="73"/>
      <c r="FI172" s="73"/>
      <c r="FJ172" s="73"/>
      <c r="FK172" s="73"/>
      <c r="FL172" s="73"/>
      <c r="FM172" s="73"/>
      <c r="FN172" s="73"/>
      <c r="FO172" s="73"/>
    </row>
    <row r="173" spans="1:171" x14ac:dyDescent="0.25">
      <c r="A173" s="36">
        <v>45231</v>
      </c>
      <c r="B173" s="31">
        <v>0</v>
      </c>
      <c r="C173" s="31">
        <v>698</v>
      </c>
      <c r="D173" s="31">
        <v>77</v>
      </c>
      <c r="E173" s="31">
        <v>230</v>
      </c>
      <c r="F173" s="31">
        <v>698</v>
      </c>
      <c r="G173" s="31">
        <v>307</v>
      </c>
      <c r="H173" s="31">
        <v>1005</v>
      </c>
      <c r="I173" s="31">
        <v>288</v>
      </c>
      <c r="J173" s="31">
        <v>384</v>
      </c>
      <c r="K173" s="31">
        <v>0</v>
      </c>
      <c r="L173" s="31">
        <v>0</v>
      </c>
      <c r="M173" s="31">
        <v>672</v>
      </c>
      <c r="N173" s="31">
        <v>0</v>
      </c>
      <c r="O173" s="31">
        <v>672</v>
      </c>
      <c r="P173" s="31">
        <v>317</v>
      </c>
      <c r="Q173" s="31">
        <v>2894</v>
      </c>
      <c r="R173" s="31">
        <v>894</v>
      </c>
      <c r="S173" s="31">
        <v>310</v>
      </c>
      <c r="T173" s="31">
        <v>3211</v>
      </c>
      <c r="U173" s="31">
        <v>1204</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88</v>
      </c>
      <c r="AU173" s="31">
        <v>0</v>
      </c>
      <c r="AV173" s="31">
        <v>224</v>
      </c>
      <c r="AW173" s="31">
        <v>88</v>
      </c>
      <c r="AX173" s="31">
        <v>312</v>
      </c>
      <c r="AY173" s="31">
        <v>0</v>
      </c>
      <c r="AZ173" s="31">
        <v>0</v>
      </c>
      <c r="BA173" s="31">
        <v>0</v>
      </c>
      <c r="BB173" s="31">
        <v>0</v>
      </c>
      <c r="BC173" s="31">
        <v>0</v>
      </c>
      <c r="BD173" s="31">
        <v>0</v>
      </c>
      <c r="BE173" s="31">
        <v>0</v>
      </c>
      <c r="BF173" s="31">
        <v>0</v>
      </c>
      <c r="BG173" s="31">
        <v>136</v>
      </c>
      <c r="BH173" s="31">
        <v>98</v>
      </c>
      <c r="BI173" s="31">
        <v>0</v>
      </c>
      <c r="BJ173" s="31">
        <v>136</v>
      </c>
      <c r="BK173" s="31">
        <v>98</v>
      </c>
      <c r="BL173" s="31">
        <v>234</v>
      </c>
      <c r="BM173" s="31">
        <v>0</v>
      </c>
      <c r="BN173" s="31">
        <v>0</v>
      </c>
      <c r="BO173" s="31">
        <v>0</v>
      </c>
      <c r="BP173" s="31">
        <v>0</v>
      </c>
      <c r="BQ173" s="31">
        <v>0</v>
      </c>
      <c r="BR173" s="31">
        <v>0</v>
      </c>
      <c r="BS173" s="31">
        <v>0</v>
      </c>
      <c r="BT173" s="31">
        <v>0</v>
      </c>
      <c r="BU173" s="31">
        <v>98</v>
      </c>
      <c r="BV173" s="31">
        <v>142</v>
      </c>
      <c r="BW173" s="31">
        <v>208</v>
      </c>
      <c r="BX173" s="31">
        <v>98</v>
      </c>
      <c r="BY173" s="31">
        <v>350</v>
      </c>
      <c r="BZ173" s="31">
        <v>448</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83</v>
      </c>
      <c r="DT173" s="31">
        <v>14</v>
      </c>
      <c r="DU173" s="31">
        <v>53</v>
      </c>
      <c r="DV173" s="31">
        <v>97</v>
      </c>
      <c r="DW173" s="31">
        <v>150</v>
      </c>
      <c r="DX173" s="31">
        <v>0</v>
      </c>
      <c r="DY173" s="31">
        <v>20</v>
      </c>
      <c r="DZ173" s="31">
        <v>0</v>
      </c>
      <c r="EA173" s="31">
        <v>0</v>
      </c>
      <c r="EB173" s="31">
        <v>20</v>
      </c>
      <c r="EC173" s="31">
        <v>0</v>
      </c>
      <c r="ED173" s="31">
        <v>20</v>
      </c>
      <c r="EE173" s="31">
        <v>1005</v>
      </c>
      <c r="EF173" s="31">
        <v>4297</v>
      </c>
      <c r="EG173" s="31">
        <v>1113</v>
      </c>
      <c r="EH173" s="31">
        <v>748</v>
      </c>
      <c r="EI173" s="31">
        <v>5302</v>
      </c>
      <c r="EJ173" s="31">
        <v>1861</v>
      </c>
      <c r="EK173" s="31">
        <v>7163</v>
      </c>
      <c r="EL173" s="31">
        <v>1125</v>
      </c>
      <c r="EM173" s="31">
        <v>5019</v>
      </c>
      <c r="EN173" s="31">
        <v>1373</v>
      </c>
      <c r="EO173" s="31">
        <v>955</v>
      </c>
      <c r="EP173" s="31">
        <v>6144</v>
      </c>
      <c r="EQ173" s="31">
        <v>2328</v>
      </c>
      <c r="ER173" s="31">
        <v>8472</v>
      </c>
      <c r="ES173" s="31">
        <v>1173</v>
      </c>
      <c r="ET173" s="31">
        <v>5452</v>
      </c>
      <c r="EU173" s="31">
        <v>1631</v>
      </c>
      <c r="EV173" s="31">
        <v>987</v>
      </c>
      <c r="EW173" s="31">
        <v>6625</v>
      </c>
      <c r="EX173" s="31">
        <v>2618</v>
      </c>
      <c r="EY173" s="31">
        <v>9243</v>
      </c>
      <c r="EZ173" s="31">
        <v>1173</v>
      </c>
      <c r="FA173" s="31">
        <v>5472</v>
      </c>
      <c r="FB173" s="31">
        <v>1631</v>
      </c>
      <c r="FC173" s="31">
        <v>987</v>
      </c>
      <c r="FD173" s="31">
        <v>6645</v>
      </c>
      <c r="FE173" s="31">
        <v>2618</v>
      </c>
      <c r="FF173" s="31">
        <v>9263</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4016</v>
      </c>
      <c r="R174" s="31">
        <v>1006</v>
      </c>
      <c r="S174" s="31">
        <v>32</v>
      </c>
      <c r="T174" s="31">
        <v>4160</v>
      </c>
      <c r="U174" s="31">
        <v>1038</v>
      </c>
      <c r="V174" s="31">
        <v>5198</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296</v>
      </c>
      <c r="BV174" s="31">
        <v>0</v>
      </c>
      <c r="BW174" s="31">
        <v>0</v>
      </c>
      <c r="BX174" s="31">
        <v>346</v>
      </c>
      <c r="BY174" s="31">
        <v>0</v>
      </c>
      <c r="BZ174" s="31">
        <v>346</v>
      </c>
      <c r="CA174" s="31">
        <v>40</v>
      </c>
      <c r="CB174" s="31">
        <v>40</v>
      </c>
      <c r="CC174" s="31">
        <v>0</v>
      </c>
      <c r="CD174" s="31">
        <v>0</v>
      </c>
      <c r="CE174" s="31">
        <v>80</v>
      </c>
      <c r="CF174" s="31">
        <v>0</v>
      </c>
      <c r="CG174" s="31">
        <v>80</v>
      </c>
      <c r="CH174" s="31">
        <v>0</v>
      </c>
      <c r="CI174" s="31">
        <v>553</v>
      </c>
      <c r="CJ174" s="31">
        <v>16</v>
      </c>
      <c r="CK174" s="31">
        <v>116</v>
      </c>
      <c r="CL174" s="31">
        <v>553</v>
      </c>
      <c r="CM174" s="31">
        <v>132</v>
      </c>
      <c r="CN174" s="31">
        <v>685</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7031</v>
      </c>
      <c r="EG174" s="31">
        <v>1941</v>
      </c>
      <c r="EH174" s="31">
        <v>148</v>
      </c>
      <c r="EI174" s="31">
        <v>7225</v>
      </c>
      <c r="EJ174" s="31">
        <v>2089</v>
      </c>
      <c r="EK174" s="31">
        <v>9314</v>
      </c>
      <c r="EL174" s="31">
        <v>234</v>
      </c>
      <c r="EM174" s="31">
        <v>7277</v>
      </c>
      <c r="EN174" s="31">
        <v>2259</v>
      </c>
      <c r="EO174" s="31">
        <v>346</v>
      </c>
      <c r="EP174" s="31">
        <v>7511</v>
      </c>
      <c r="EQ174" s="31">
        <v>2605</v>
      </c>
      <c r="ER174" s="31">
        <v>10116</v>
      </c>
      <c r="ES174" s="31">
        <v>234</v>
      </c>
      <c r="ET174" s="31">
        <v>7306</v>
      </c>
      <c r="EU174" s="31">
        <v>2370</v>
      </c>
      <c r="EV174" s="31">
        <v>446</v>
      </c>
      <c r="EW174" s="31">
        <v>7540</v>
      </c>
      <c r="EX174" s="31">
        <v>2816</v>
      </c>
      <c r="EY174" s="31">
        <v>10356</v>
      </c>
      <c r="EZ174" s="31">
        <v>234</v>
      </c>
      <c r="FA174" s="31">
        <v>7386</v>
      </c>
      <c r="FB174" s="31">
        <v>2370</v>
      </c>
      <c r="FC174" s="31">
        <v>446</v>
      </c>
      <c r="FD174" s="31">
        <v>7620</v>
      </c>
      <c r="FE174" s="31">
        <v>2816</v>
      </c>
      <c r="FF174" s="31">
        <v>10436</v>
      </c>
      <c r="FG174" s="73"/>
      <c r="FI174" s="73"/>
      <c r="FJ174" s="73"/>
      <c r="FK174" s="73"/>
      <c r="FL174" s="73"/>
      <c r="FM174" s="73"/>
      <c r="FN174" s="73"/>
      <c r="FO174" s="73"/>
    </row>
    <row r="175" spans="1:171" x14ac:dyDescent="0.25">
      <c r="A175" s="36">
        <v>45292</v>
      </c>
      <c r="B175" s="31">
        <v>0</v>
      </c>
      <c r="C175" s="31">
        <v>1623</v>
      </c>
      <c r="D175" s="31">
        <v>1583</v>
      </c>
      <c r="E175" s="31">
        <v>214</v>
      </c>
      <c r="F175" s="31">
        <v>1623</v>
      </c>
      <c r="G175" s="31">
        <v>1797</v>
      </c>
      <c r="H175" s="31">
        <v>3420</v>
      </c>
      <c r="I175" s="31">
        <v>300</v>
      </c>
      <c r="J175" s="31">
        <v>252</v>
      </c>
      <c r="K175" s="31">
        <v>0</v>
      </c>
      <c r="L175" s="31">
        <v>0</v>
      </c>
      <c r="M175" s="31">
        <v>552</v>
      </c>
      <c r="N175" s="31">
        <v>0</v>
      </c>
      <c r="O175" s="31">
        <v>552</v>
      </c>
      <c r="P175" s="31">
        <v>949</v>
      </c>
      <c r="Q175" s="31">
        <v>5281</v>
      </c>
      <c r="R175" s="31">
        <v>1548</v>
      </c>
      <c r="S175" s="31">
        <v>47</v>
      </c>
      <c r="T175" s="31">
        <v>6230</v>
      </c>
      <c r="U175" s="31">
        <v>1595</v>
      </c>
      <c r="V175" s="31">
        <v>7825</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2393</v>
      </c>
      <c r="CJ175" s="31">
        <v>0</v>
      </c>
      <c r="CK175" s="31">
        <v>0</v>
      </c>
      <c r="CL175" s="31">
        <v>2393</v>
      </c>
      <c r="CM175" s="31">
        <v>0</v>
      </c>
      <c r="CN175" s="31">
        <v>2393</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1249</v>
      </c>
      <c r="EF175" s="31">
        <v>9549</v>
      </c>
      <c r="EG175" s="31">
        <v>3191</v>
      </c>
      <c r="EH175" s="31">
        <v>261</v>
      </c>
      <c r="EI175" s="31">
        <v>10798</v>
      </c>
      <c r="EJ175" s="31">
        <v>3452</v>
      </c>
      <c r="EK175" s="31">
        <v>14250</v>
      </c>
      <c r="EL175" s="31">
        <v>1329</v>
      </c>
      <c r="EM175" s="31">
        <v>10229</v>
      </c>
      <c r="EN175" s="31">
        <v>3663</v>
      </c>
      <c r="EO175" s="31">
        <v>395</v>
      </c>
      <c r="EP175" s="31">
        <v>11558</v>
      </c>
      <c r="EQ175" s="31">
        <v>4058</v>
      </c>
      <c r="ER175" s="31">
        <v>15616</v>
      </c>
      <c r="ES175" s="31">
        <v>1343</v>
      </c>
      <c r="ET175" s="31">
        <v>10547</v>
      </c>
      <c r="EU175" s="31">
        <v>3877</v>
      </c>
      <c r="EV175" s="31">
        <v>395</v>
      </c>
      <c r="EW175" s="31">
        <v>11890</v>
      </c>
      <c r="EX175" s="31">
        <v>4272</v>
      </c>
      <c r="EY175" s="31">
        <v>16162</v>
      </c>
      <c r="EZ175" s="31">
        <v>1343</v>
      </c>
      <c r="FA175" s="31">
        <v>10707</v>
      </c>
      <c r="FB175" s="31">
        <v>3923</v>
      </c>
      <c r="FC175" s="31">
        <v>395</v>
      </c>
      <c r="FD175" s="31">
        <v>12050</v>
      </c>
      <c r="FE175" s="31">
        <v>4318</v>
      </c>
      <c r="FF175" s="31">
        <v>16368</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128</v>
      </c>
      <c r="L176" s="31">
        <v>0</v>
      </c>
      <c r="M176" s="31">
        <v>1162</v>
      </c>
      <c r="N176" s="31">
        <v>128</v>
      </c>
      <c r="O176" s="31">
        <v>1290</v>
      </c>
      <c r="P176" s="31">
        <v>56</v>
      </c>
      <c r="Q176" s="31">
        <v>2861</v>
      </c>
      <c r="R176" s="31">
        <v>437</v>
      </c>
      <c r="S176" s="31">
        <v>143</v>
      </c>
      <c r="T176" s="31">
        <v>2917</v>
      </c>
      <c r="U176" s="31">
        <v>580</v>
      </c>
      <c r="V176" s="31">
        <v>3497</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54</v>
      </c>
      <c r="AU176" s="31">
        <v>15</v>
      </c>
      <c r="AV176" s="31">
        <v>216</v>
      </c>
      <c r="AW176" s="31">
        <v>69</v>
      </c>
      <c r="AX176" s="31">
        <v>285</v>
      </c>
      <c r="AY176" s="31">
        <v>0</v>
      </c>
      <c r="AZ176" s="31">
        <v>0</v>
      </c>
      <c r="BA176" s="31">
        <v>22</v>
      </c>
      <c r="BB176" s="31">
        <v>1</v>
      </c>
      <c r="BC176" s="31">
        <v>0</v>
      </c>
      <c r="BD176" s="31">
        <v>23</v>
      </c>
      <c r="BE176" s="31">
        <v>23</v>
      </c>
      <c r="BF176" s="31">
        <v>76</v>
      </c>
      <c r="BG176" s="31">
        <v>350</v>
      </c>
      <c r="BH176" s="31">
        <v>99</v>
      </c>
      <c r="BI176" s="31">
        <v>0</v>
      </c>
      <c r="BJ176" s="31">
        <v>426</v>
      </c>
      <c r="BK176" s="31">
        <v>99</v>
      </c>
      <c r="BL176" s="31">
        <v>525</v>
      </c>
      <c r="BM176" s="31">
        <v>0</v>
      </c>
      <c r="BN176" s="31">
        <v>581</v>
      </c>
      <c r="BO176" s="31">
        <v>0</v>
      </c>
      <c r="BP176" s="31">
        <v>0</v>
      </c>
      <c r="BQ176" s="31">
        <v>581</v>
      </c>
      <c r="BR176" s="31">
        <v>0</v>
      </c>
      <c r="BS176" s="31">
        <v>581</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114</v>
      </c>
      <c r="DE176" s="31">
        <v>8</v>
      </c>
      <c r="DF176" s="31">
        <v>0</v>
      </c>
      <c r="DG176" s="31">
        <v>122</v>
      </c>
      <c r="DH176" s="31">
        <v>8</v>
      </c>
      <c r="DI176" s="31">
        <v>130</v>
      </c>
      <c r="DJ176" s="31">
        <v>0</v>
      </c>
      <c r="DK176" s="31">
        <v>0</v>
      </c>
      <c r="DL176" s="31">
        <v>90</v>
      </c>
      <c r="DM176" s="31">
        <v>0</v>
      </c>
      <c r="DN176" s="31">
        <v>0</v>
      </c>
      <c r="DO176" s="31">
        <v>90</v>
      </c>
      <c r="DP176" s="31">
        <v>90</v>
      </c>
      <c r="DQ176" s="31">
        <v>0</v>
      </c>
      <c r="DR176" s="31">
        <v>120</v>
      </c>
      <c r="DS176" s="31">
        <v>15</v>
      </c>
      <c r="DT176" s="31">
        <v>58</v>
      </c>
      <c r="DU176" s="31">
        <v>120</v>
      </c>
      <c r="DV176" s="31">
        <v>73</v>
      </c>
      <c r="DW176" s="31">
        <v>193</v>
      </c>
      <c r="DX176" s="31">
        <v>0</v>
      </c>
      <c r="DY176" s="31">
        <v>0</v>
      </c>
      <c r="DZ176" s="31">
        <v>0</v>
      </c>
      <c r="EA176" s="31">
        <v>0</v>
      </c>
      <c r="EB176" s="31">
        <v>0</v>
      </c>
      <c r="EC176" s="31">
        <v>0</v>
      </c>
      <c r="ED176" s="31">
        <v>0</v>
      </c>
      <c r="EE176" s="31">
        <v>2347</v>
      </c>
      <c r="EF176" s="31">
        <v>6507</v>
      </c>
      <c r="EG176" s="31">
        <v>1232</v>
      </c>
      <c r="EH176" s="31">
        <v>425</v>
      </c>
      <c r="EI176" s="31">
        <v>8854</v>
      </c>
      <c r="EJ176" s="31">
        <v>1657</v>
      </c>
      <c r="EK176" s="31">
        <v>10511</v>
      </c>
      <c r="EL176" s="31">
        <v>2551</v>
      </c>
      <c r="EM176" s="31">
        <v>8482</v>
      </c>
      <c r="EN176" s="31">
        <v>1850</v>
      </c>
      <c r="EO176" s="31">
        <v>445</v>
      </c>
      <c r="EP176" s="31">
        <v>11033</v>
      </c>
      <c r="EQ176" s="31">
        <v>2295</v>
      </c>
      <c r="ER176" s="31">
        <v>13328</v>
      </c>
      <c r="ES176" s="31">
        <v>2641</v>
      </c>
      <c r="ET176" s="31">
        <v>8716</v>
      </c>
      <c r="EU176" s="31">
        <v>1967</v>
      </c>
      <c r="EV176" s="31">
        <v>527</v>
      </c>
      <c r="EW176" s="31">
        <v>11357</v>
      </c>
      <c r="EX176" s="31">
        <v>2494</v>
      </c>
      <c r="EY176" s="31">
        <v>13851</v>
      </c>
      <c r="EZ176" s="31">
        <v>2641</v>
      </c>
      <c r="FA176" s="31">
        <v>8716</v>
      </c>
      <c r="FB176" s="31">
        <v>1967</v>
      </c>
      <c r="FC176" s="31">
        <v>527</v>
      </c>
      <c r="FD176" s="31">
        <v>11357</v>
      </c>
      <c r="FE176" s="31">
        <v>2494</v>
      </c>
      <c r="FF176" s="31">
        <v>13851</v>
      </c>
      <c r="FG176" s="73"/>
      <c r="FI176" s="73"/>
      <c r="FJ176" s="73"/>
      <c r="FK176" s="73"/>
      <c r="FL176" s="73"/>
      <c r="FM176" s="73"/>
      <c r="FN176" s="73"/>
      <c r="FO176" s="73"/>
    </row>
    <row r="177" spans="1:171" x14ac:dyDescent="0.25">
      <c r="A177" s="36">
        <v>45352</v>
      </c>
      <c r="B177" s="31">
        <v>0</v>
      </c>
      <c r="C177" s="31">
        <v>2002</v>
      </c>
      <c r="D177" s="31">
        <v>414</v>
      </c>
      <c r="E177" s="31">
        <v>100</v>
      </c>
      <c r="F177" s="31">
        <v>2002</v>
      </c>
      <c r="G177" s="31">
        <v>514</v>
      </c>
      <c r="H177" s="31">
        <v>2516</v>
      </c>
      <c r="I177" s="31">
        <v>140</v>
      </c>
      <c r="J177" s="31">
        <v>152</v>
      </c>
      <c r="K177" s="31">
        <v>358</v>
      </c>
      <c r="L177" s="31">
        <v>0</v>
      </c>
      <c r="M177" s="31">
        <v>292</v>
      </c>
      <c r="N177" s="31">
        <v>358</v>
      </c>
      <c r="O177" s="31">
        <v>650</v>
      </c>
      <c r="P177" s="31">
        <v>1023</v>
      </c>
      <c r="Q177" s="31">
        <v>3456</v>
      </c>
      <c r="R177" s="31">
        <v>875</v>
      </c>
      <c r="S177" s="31">
        <v>140</v>
      </c>
      <c r="T177" s="31">
        <v>4479</v>
      </c>
      <c r="U177" s="31">
        <v>1015</v>
      </c>
      <c r="V177" s="31">
        <v>5494</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8</v>
      </c>
      <c r="BI177" s="31">
        <v>26</v>
      </c>
      <c r="BJ177" s="31">
        <v>160</v>
      </c>
      <c r="BK177" s="31">
        <v>34</v>
      </c>
      <c r="BL177" s="31">
        <v>194</v>
      </c>
      <c r="BM177" s="31">
        <v>0</v>
      </c>
      <c r="BN177" s="31">
        <v>238</v>
      </c>
      <c r="BO177" s="31">
        <v>0</v>
      </c>
      <c r="BP177" s="31">
        <v>0</v>
      </c>
      <c r="BQ177" s="31">
        <v>238</v>
      </c>
      <c r="BR177" s="31">
        <v>0</v>
      </c>
      <c r="BS177" s="31">
        <v>238</v>
      </c>
      <c r="BT177" s="31">
        <v>0</v>
      </c>
      <c r="BU177" s="31">
        <v>0</v>
      </c>
      <c r="BV177" s="31">
        <v>4</v>
      </c>
      <c r="BW177" s="31">
        <v>24</v>
      </c>
      <c r="BX177" s="31">
        <v>0</v>
      </c>
      <c r="BY177" s="31">
        <v>28</v>
      </c>
      <c r="BZ177" s="31">
        <v>28</v>
      </c>
      <c r="CA177" s="31">
        <v>120</v>
      </c>
      <c r="CB177" s="31">
        <v>736</v>
      </c>
      <c r="CC177" s="31">
        <v>48</v>
      </c>
      <c r="CD177" s="31">
        <v>0</v>
      </c>
      <c r="CE177" s="31">
        <v>856</v>
      </c>
      <c r="CF177" s="31">
        <v>48</v>
      </c>
      <c r="CG177" s="31">
        <v>904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0</v>
      </c>
      <c r="DZ177" s="31">
        <v>0</v>
      </c>
      <c r="EA177" s="31">
        <v>0</v>
      </c>
      <c r="EB177" s="31">
        <v>0</v>
      </c>
      <c r="EC177" s="31">
        <v>0</v>
      </c>
      <c r="ED177" s="31">
        <v>0</v>
      </c>
      <c r="EE177" s="31">
        <v>3474</v>
      </c>
      <c r="EF177" s="31">
        <v>7810</v>
      </c>
      <c r="EG177" s="31">
        <v>1651</v>
      </c>
      <c r="EH177" s="31">
        <v>264</v>
      </c>
      <c r="EI177" s="31">
        <v>11284</v>
      </c>
      <c r="EJ177" s="31">
        <v>1915</v>
      </c>
      <c r="EK177" s="31">
        <v>13199</v>
      </c>
      <c r="EL177" s="31">
        <v>3594</v>
      </c>
      <c r="EM177" s="31">
        <v>9254</v>
      </c>
      <c r="EN177" s="31">
        <v>1717</v>
      </c>
      <c r="EO177" s="31">
        <v>290</v>
      </c>
      <c r="EP177" s="31">
        <v>12848</v>
      </c>
      <c r="EQ177" s="31">
        <v>2007</v>
      </c>
      <c r="ER177" s="31">
        <v>14855</v>
      </c>
      <c r="ES177" s="31">
        <v>3675</v>
      </c>
      <c r="ET177" s="31">
        <v>9568</v>
      </c>
      <c r="EU177" s="31">
        <v>1978</v>
      </c>
      <c r="EV177" s="31">
        <v>517</v>
      </c>
      <c r="EW177" s="31">
        <v>13243</v>
      </c>
      <c r="EX177" s="31">
        <v>2495</v>
      </c>
      <c r="EY177" s="31">
        <v>15738</v>
      </c>
      <c r="EZ177" s="31">
        <v>3675</v>
      </c>
      <c r="FA177" s="31">
        <v>9568</v>
      </c>
      <c r="FB177" s="31">
        <v>1978</v>
      </c>
      <c r="FC177" s="31">
        <v>517</v>
      </c>
      <c r="FD177" s="31">
        <v>13243</v>
      </c>
      <c r="FE177" s="31">
        <v>2495</v>
      </c>
      <c r="FF177" s="31">
        <v>15738</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1082</v>
      </c>
      <c r="Q178" s="31">
        <v>6149</v>
      </c>
      <c r="R178" s="31">
        <v>869</v>
      </c>
      <c r="S178" s="31">
        <v>519</v>
      </c>
      <c r="T178" s="31">
        <v>7231</v>
      </c>
      <c r="U178" s="31">
        <v>1388</v>
      </c>
      <c r="V178" s="31">
        <v>8619</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47</v>
      </c>
      <c r="CK178" s="31">
        <v>2</v>
      </c>
      <c r="CL178" s="31">
        <v>2226</v>
      </c>
      <c r="CM178" s="31">
        <v>49</v>
      </c>
      <c r="CN178" s="31">
        <v>2275</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268</v>
      </c>
      <c r="DZ178" s="31">
        <v>0</v>
      </c>
      <c r="EA178" s="31">
        <v>0</v>
      </c>
      <c r="EB178" s="31">
        <v>268</v>
      </c>
      <c r="EC178" s="31">
        <v>0</v>
      </c>
      <c r="ED178" s="31">
        <v>268</v>
      </c>
      <c r="EE178" s="31">
        <v>2450</v>
      </c>
      <c r="EF178" s="31">
        <v>8436</v>
      </c>
      <c r="EG178" s="31">
        <v>1293</v>
      </c>
      <c r="EH178" s="31">
        <v>644</v>
      </c>
      <c r="EI178" s="31">
        <v>10886</v>
      </c>
      <c r="EJ178" s="31">
        <v>1937</v>
      </c>
      <c r="EK178" s="31">
        <v>12823</v>
      </c>
      <c r="EL178" s="31">
        <v>2750</v>
      </c>
      <c r="EM178" s="31">
        <v>9128</v>
      </c>
      <c r="EN178" s="31">
        <v>1585</v>
      </c>
      <c r="EO178" s="31">
        <v>656</v>
      </c>
      <c r="EP178" s="31">
        <v>11878</v>
      </c>
      <c r="EQ178" s="31">
        <v>2241</v>
      </c>
      <c r="ER178" s="31">
        <v>14119</v>
      </c>
      <c r="ES178" s="31">
        <v>2870</v>
      </c>
      <c r="ET178" s="31">
        <v>9223</v>
      </c>
      <c r="EU178" s="31">
        <v>1821</v>
      </c>
      <c r="EV178" s="31">
        <v>828</v>
      </c>
      <c r="EW178" s="31">
        <v>12093</v>
      </c>
      <c r="EX178" s="31">
        <v>2649</v>
      </c>
      <c r="EY178" s="31">
        <v>14742</v>
      </c>
      <c r="EZ178" s="31">
        <v>2870</v>
      </c>
      <c r="FA178" s="31">
        <v>9491</v>
      </c>
      <c r="FB178" s="31">
        <v>1821</v>
      </c>
      <c r="FC178" s="31">
        <v>828</v>
      </c>
      <c r="FD178" s="31">
        <v>12361</v>
      </c>
      <c r="FE178" s="31">
        <v>2649</v>
      </c>
      <c r="FF178" s="31">
        <v>15010</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1278</v>
      </c>
      <c r="K179" s="31">
        <v>175</v>
      </c>
      <c r="L179" s="31">
        <v>0</v>
      </c>
      <c r="M179" s="31">
        <v>1542</v>
      </c>
      <c r="N179" s="31">
        <v>175</v>
      </c>
      <c r="O179" s="31">
        <v>1717</v>
      </c>
      <c r="P179" s="31">
        <v>94</v>
      </c>
      <c r="Q179" s="31">
        <v>2958</v>
      </c>
      <c r="R179" s="31">
        <v>568</v>
      </c>
      <c r="S179" s="31">
        <v>67</v>
      </c>
      <c r="T179" s="31">
        <v>3052</v>
      </c>
      <c r="U179" s="31">
        <v>635</v>
      </c>
      <c r="V179" s="31">
        <v>3687</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672</v>
      </c>
      <c r="CJ179" s="31">
        <v>0</v>
      </c>
      <c r="CK179" s="31">
        <v>0</v>
      </c>
      <c r="CL179" s="31">
        <v>1012</v>
      </c>
      <c r="CM179" s="31">
        <v>0</v>
      </c>
      <c r="CN179" s="31">
        <v>1012</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420</v>
      </c>
      <c r="DM179" s="31">
        <v>110</v>
      </c>
      <c r="DN179" s="31">
        <v>0</v>
      </c>
      <c r="DO179" s="31">
        <v>530</v>
      </c>
      <c r="DP179" s="31">
        <v>530</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5100</v>
      </c>
      <c r="EG179" s="31">
        <v>1177</v>
      </c>
      <c r="EH179" s="31">
        <v>67</v>
      </c>
      <c r="EI179" s="31">
        <v>5798</v>
      </c>
      <c r="EJ179" s="31">
        <v>1244</v>
      </c>
      <c r="EK179" s="31">
        <v>7042</v>
      </c>
      <c r="EL179" s="31">
        <v>1430</v>
      </c>
      <c r="EM179" s="31">
        <v>5806</v>
      </c>
      <c r="EN179" s="31">
        <v>1308</v>
      </c>
      <c r="EO179" s="31">
        <v>207</v>
      </c>
      <c r="EP179" s="31">
        <v>7236</v>
      </c>
      <c r="EQ179" s="31">
        <v>1515</v>
      </c>
      <c r="ER179" s="31">
        <v>8751</v>
      </c>
      <c r="ES179" s="31">
        <v>1430</v>
      </c>
      <c r="ET179" s="31">
        <v>5862</v>
      </c>
      <c r="EU179" s="31">
        <v>1954</v>
      </c>
      <c r="EV179" s="31">
        <v>337</v>
      </c>
      <c r="EW179" s="31">
        <v>7292</v>
      </c>
      <c r="EX179" s="31">
        <v>2291</v>
      </c>
      <c r="EY179" s="31">
        <v>9583</v>
      </c>
      <c r="EZ179" s="31">
        <v>1430</v>
      </c>
      <c r="FA179" s="31">
        <v>5862</v>
      </c>
      <c r="FB179" s="31">
        <v>2023</v>
      </c>
      <c r="FC179" s="31">
        <v>337</v>
      </c>
      <c r="FD179" s="31">
        <v>7292</v>
      </c>
      <c r="FE179" s="31">
        <v>2360</v>
      </c>
      <c r="FF179" s="31">
        <v>9652</v>
      </c>
      <c r="FG179" s="73"/>
      <c r="FI179" s="73"/>
      <c r="FJ179" s="73"/>
      <c r="FK179" s="73"/>
      <c r="FL179" s="73"/>
      <c r="FM179" s="73"/>
      <c r="FN179" s="73"/>
      <c r="FO179" s="73"/>
    </row>
    <row r="180" spans="1:171" x14ac:dyDescent="0.25">
      <c r="A180" s="36">
        <v>45444</v>
      </c>
      <c r="B180" s="31">
        <v>0</v>
      </c>
      <c r="C180" s="31">
        <v>690</v>
      </c>
      <c r="D180" s="31">
        <v>558</v>
      </c>
      <c r="E180" s="31">
        <v>120</v>
      </c>
      <c r="F180" s="31">
        <v>690</v>
      </c>
      <c r="G180" s="31">
        <v>678</v>
      </c>
      <c r="H180" s="31">
        <v>1368</v>
      </c>
      <c r="I180" s="31">
        <v>0</v>
      </c>
      <c r="J180" s="31">
        <v>0</v>
      </c>
      <c r="K180" s="31">
        <v>0</v>
      </c>
      <c r="L180" s="31">
        <v>0</v>
      </c>
      <c r="M180" s="31">
        <v>0</v>
      </c>
      <c r="N180" s="31">
        <v>0</v>
      </c>
      <c r="O180" s="31">
        <v>0</v>
      </c>
      <c r="P180" s="31">
        <v>112</v>
      </c>
      <c r="Q180" s="31">
        <v>2141</v>
      </c>
      <c r="R180" s="31">
        <v>315</v>
      </c>
      <c r="S180" s="31">
        <v>339</v>
      </c>
      <c r="T180" s="31">
        <v>2253</v>
      </c>
      <c r="U180" s="31">
        <v>654</v>
      </c>
      <c r="V180" s="31">
        <v>2907</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69</v>
      </c>
      <c r="BH180" s="31">
        <v>69</v>
      </c>
      <c r="BI180" s="31">
        <v>0</v>
      </c>
      <c r="BJ180" s="31">
        <v>69</v>
      </c>
      <c r="BK180" s="31">
        <v>69</v>
      </c>
      <c r="BL180" s="31">
        <v>138</v>
      </c>
      <c r="BM180" s="31">
        <v>0</v>
      </c>
      <c r="BN180" s="31">
        <v>120</v>
      </c>
      <c r="BO180" s="31">
        <v>125</v>
      </c>
      <c r="BP180" s="31">
        <v>8</v>
      </c>
      <c r="BQ180" s="31">
        <v>120</v>
      </c>
      <c r="BR180" s="31">
        <v>133</v>
      </c>
      <c r="BS180" s="31">
        <v>253</v>
      </c>
      <c r="BT180" s="31">
        <v>96</v>
      </c>
      <c r="BU180" s="31">
        <v>320</v>
      </c>
      <c r="BV180" s="31">
        <v>0</v>
      </c>
      <c r="BW180" s="31">
        <v>0</v>
      </c>
      <c r="BX180" s="31">
        <v>416</v>
      </c>
      <c r="BY180" s="31">
        <v>0</v>
      </c>
      <c r="BZ180" s="31">
        <v>416</v>
      </c>
      <c r="CA180" s="31">
        <v>0</v>
      </c>
      <c r="CB180" s="31">
        <v>612</v>
      </c>
      <c r="CC180" s="31">
        <v>0</v>
      </c>
      <c r="CD180" s="31">
        <v>0</v>
      </c>
      <c r="CE180" s="31">
        <v>612</v>
      </c>
      <c r="CF180" s="31">
        <v>0</v>
      </c>
      <c r="CG180" s="31">
        <v>612</v>
      </c>
      <c r="CH180" s="31">
        <v>504</v>
      </c>
      <c r="CI180" s="31">
        <v>430</v>
      </c>
      <c r="CJ180" s="31">
        <v>0</v>
      </c>
      <c r="CK180" s="31">
        <v>0</v>
      </c>
      <c r="CL180" s="31">
        <v>934</v>
      </c>
      <c r="CM180" s="31">
        <v>0</v>
      </c>
      <c r="CN180" s="31">
        <v>934</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74</v>
      </c>
      <c r="EA180" s="31">
        <v>11</v>
      </c>
      <c r="EB180" s="31">
        <v>0</v>
      </c>
      <c r="EC180" s="31">
        <v>85</v>
      </c>
      <c r="ED180" s="31">
        <v>85</v>
      </c>
      <c r="EE180" s="31">
        <v>712</v>
      </c>
      <c r="EF180" s="31">
        <v>3581</v>
      </c>
      <c r="EG180" s="31">
        <v>873</v>
      </c>
      <c r="EH180" s="31">
        <v>459</v>
      </c>
      <c r="EI180" s="31">
        <v>4293</v>
      </c>
      <c r="EJ180" s="31">
        <v>1332</v>
      </c>
      <c r="EK180" s="31">
        <v>5625</v>
      </c>
      <c r="EL180" s="31">
        <v>813</v>
      </c>
      <c r="EM180" s="31">
        <v>5267</v>
      </c>
      <c r="EN180" s="31">
        <v>1362</v>
      </c>
      <c r="EO180" s="31">
        <v>467</v>
      </c>
      <c r="EP180" s="31">
        <v>6080</v>
      </c>
      <c r="EQ180" s="31">
        <v>1829</v>
      </c>
      <c r="ER180" s="31">
        <v>7909</v>
      </c>
      <c r="ES180" s="31">
        <v>887</v>
      </c>
      <c r="ET180" s="31">
        <v>6091</v>
      </c>
      <c r="EU180" s="31">
        <v>2488</v>
      </c>
      <c r="EV180" s="31">
        <v>467</v>
      </c>
      <c r="EW180" s="31">
        <v>6978</v>
      </c>
      <c r="EX180" s="31">
        <v>2955</v>
      </c>
      <c r="EY180" s="31">
        <v>9933</v>
      </c>
      <c r="EZ180" s="31">
        <v>887</v>
      </c>
      <c r="FA180" s="31">
        <v>6091</v>
      </c>
      <c r="FB180" s="31">
        <v>2562</v>
      </c>
      <c r="FC180" s="31">
        <v>478</v>
      </c>
      <c r="FD180" s="31">
        <v>6978</v>
      </c>
      <c r="FE180" s="31">
        <v>3040</v>
      </c>
      <c r="FF180" s="31">
        <v>10018</v>
      </c>
      <c r="FG180" s="73"/>
      <c r="FI180" s="73"/>
      <c r="FJ180" s="73"/>
      <c r="FK180" s="73"/>
      <c r="FL180" s="73"/>
      <c r="FM180" s="73"/>
      <c r="FN180" s="73"/>
      <c r="FO180" s="73"/>
    </row>
    <row r="181" spans="1:171" x14ac:dyDescent="0.25">
      <c r="A181" s="36">
        <v>45474</v>
      </c>
      <c r="B181" s="31">
        <v>0</v>
      </c>
      <c r="C181" s="31">
        <v>576</v>
      </c>
      <c r="D181" s="31">
        <v>506</v>
      </c>
      <c r="E181" s="31">
        <v>627</v>
      </c>
      <c r="F181" s="31">
        <v>576</v>
      </c>
      <c r="G181" s="31">
        <v>1133</v>
      </c>
      <c r="H181" s="31">
        <v>1709</v>
      </c>
      <c r="I181" s="31">
        <v>0</v>
      </c>
      <c r="J181" s="31">
        <v>374</v>
      </c>
      <c r="K181" s="31">
        <v>175</v>
      </c>
      <c r="L181" s="31">
        <v>0</v>
      </c>
      <c r="M181" s="31">
        <v>374</v>
      </c>
      <c r="N181" s="31">
        <v>175</v>
      </c>
      <c r="O181" s="31">
        <v>549</v>
      </c>
      <c r="P181" s="31">
        <v>0</v>
      </c>
      <c r="Q181" s="31">
        <v>2458</v>
      </c>
      <c r="R181" s="31">
        <v>526</v>
      </c>
      <c r="S181" s="31">
        <v>98</v>
      </c>
      <c r="T181" s="31">
        <v>2458</v>
      </c>
      <c r="U181" s="31">
        <v>624</v>
      </c>
      <c r="V181" s="31">
        <v>3082</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110</v>
      </c>
      <c r="BH181" s="31">
        <v>19</v>
      </c>
      <c r="BI181" s="31">
        <v>0</v>
      </c>
      <c r="BJ181" s="31">
        <v>174</v>
      </c>
      <c r="BK181" s="31">
        <v>19</v>
      </c>
      <c r="BL181" s="31">
        <v>193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191</v>
      </c>
      <c r="CD181" s="31">
        <v>0</v>
      </c>
      <c r="CE181" s="31">
        <v>500</v>
      </c>
      <c r="CF181" s="31">
        <v>191</v>
      </c>
      <c r="CG181" s="31">
        <v>691</v>
      </c>
      <c r="CH181" s="31">
        <v>0</v>
      </c>
      <c r="CI181" s="31">
        <v>80</v>
      </c>
      <c r="CJ181" s="31">
        <v>0</v>
      </c>
      <c r="CK181" s="31">
        <v>0</v>
      </c>
      <c r="CL181" s="31">
        <v>80</v>
      </c>
      <c r="CM181" s="31">
        <v>0</v>
      </c>
      <c r="CN181" s="31">
        <v>80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160</v>
      </c>
      <c r="DZ181" s="31">
        <v>0</v>
      </c>
      <c r="EA181" s="31">
        <v>0</v>
      </c>
      <c r="EB181" s="31">
        <v>160</v>
      </c>
      <c r="EC181" s="31">
        <v>0</v>
      </c>
      <c r="ED181" s="31">
        <v>160</v>
      </c>
      <c r="EE181" s="31">
        <v>0</v>
      </c>
      <c r="EF181" s="31">
        <v>3936</v>
      </c>
      <c r="EG181" s="31">
        <v>1207</v>
      </c>
      <c r="EH181" s="31">
        <v>725</v>
      </c>
      <c r="EI181" s="31">
        <v>3936</v>
      </c>
      <c r="EJ181" s="31">
        <v>1932</v>
      </c>
      <c r="EK181" s="31">
        <v>5868</v>
      </c>
      <c r="EL181" s="31">
        <v>450</v>
      </c>
      <c r="EM181" s="31">
        <v>4620</v>
      </c>
      <c r="EN181" s="31">
        <v>2013</v>
      </c>
      <c r="EO181" s="31">
        <v>769</v>
      </c>
      <c r="EP181" s="31">
        <v>5070</v>
      </c>
      <c r="EQ181" s="31">
        <v>2782</v>
      </c>
      <c r="ER181" s="31">
        <v>7852</v>
      </c>
      <c r="ES181" s="31">
        <v>464</v>
      </c>
      <c r="ET181" s="31">
        <v>4838</v>
      </c>
      <c r="EU181" s="31">
        <v>2013</v>
      </c>
      <c r="EV181" s="31">
        <v>769</v>
      </c>
      <c r="EW181" s="31">
        <v>5302</v>
      </c>
      <c r="EX181" s="31">
        <v>2782</v>
      </c>
      <c r="EY181" s="31">
        <v>8084</v>
      </c>
      <c r="EZ181" s="31">
        <v>464</v>
      </c>
      <c r="FA181" s="31">
        <v>4998</v>
      </c>
      <c r="FB181" s="31">
        <v>2013</v>
      </c>
      <c r="FC181" s="31">
        <v>769</v>
      </c>
      <c r="FD181" s="31">
        <v>5462</v>
      </c>
      <c r="FE181" s="31">
        <v>2782</v>
      </c>
      <c r="FF181" s="31">
        <v>8244</v>
      </c>
      <c r="FG181" s="73"/>
      <c r="FI181" s="73"/>
      <c r="FJ181" s="73"/>
      <c r="FK181" s="73"/>
      <c r="FL181" s="73"/>
      <c r="FM181" s="73"/>
      <c r="FN181" s="73"/>
      <c r="FO181" s="73"/>
    </row>
    <row r="182" spans="1:171" ht="13" customHeight="1" x14ac:dyDescent="0.25">
      <c r="A182" s="36">
        <v>45505</v>
      </c>
      <c r="B182" s="31">
        <v>0</v>
      </c>
      <c r="C182" s="31">
        <v>954</v>
      </c>
      <c r="D182" s="31">
        <v>232</v>
      </c>
      <c r="E182" s="31">
        <v>118</v>
      </c>
      <c r="F182" s="31">
        <v>954</v>
      </c>
      <c r="G182" s="31">
        <v>350</v>
      </c>
      <c r="H182" s="31">
        <v>1304</v>
      </c>
      <c r="I182" s="31">
        <v>160</v>
      </c>
      <c r="J182" s="31">
        <v>140</v>
      </c>
      <c r="K182" s="31">
        <v>520</v>
      </c>
      <c r="L182" s="31">
        <v>0</v>
      </c>
      <c r="M182" s="31">
        <v>300</v>
      </c>
      <c r="N182" s="31">
        <v>520</v>
      </c>
      <c r="O182" s="31">
        <v>820</v>
      </c>
      <c r="P182" s="31">
        <v>360</v>
      </c>
      <c r="Q182" s="31">
        <v>1626</v>
      </c>
      <c r="R182" s="31">
        <v>229</v>
      </c>
      <c r="S182" s="31">
        <v>46</v>
      </c>
      <c r="T182" s="31">
        <v>1986</v>
      </c>
      <c r="U182" s="31">
        <v>275</v>
      </c>
      <c r="V182" s="31">
        <v>2261</v>
      </c>
      <c r="W182" s="31">
        <v>120</v>
      </c>
      <c r="X182" s="31">
        <v>124</v>
      </c>
      <c r="Y182" s="31">
        <v>399</v>
      </c>
      <c r="Z182" s="31">
        <v>0</v>
      </c>
      <c r="AA182" s="31">
        <v>244</v>
      </c>
      <c r="AB182" s="31">
        <v>399</v>
      </c>
      <c r="AC182" s="31">
        <v>643</v>
      </c>
      <c r="AD182" s="31">
        <v>0</v>
      </c>
      <c r="AE182" s="31">
        <v>287</v>
      </c>
      <c r="AF182" s="31">
        <v>17</v>
      </c>
      <c r="AG182" s="31">
        <v>0</v>
      </c>
      <c r="AH182" s="31">
        <v>287</v>
      </c>
      <c r="AI182" s="31">
        <v>17</v>
      </c>
      <c r="AJ182" s="31">
        <v>304</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96</v>
      </c>
      <c r="BU182" s="31">
        <v>0</v>
      </c>
      <c r="BV182" s="31">
        <v>157</v>
      </c>
      <c r="BW182" s="31">
        <v>0</v>
      </c>
      <c r="BX182" s="31">
        <v>96</v>
      </c>
      <c r="BY182" s="31">
        <v>157</v>
      </c>
      <c r="BZ182" s="31">
        <v>253</v>
      </c>
      <c r="CA182" s="31">
        <v>408</v>
      </c>
      <c r="CB182" s="31">
        <v>471</v>
      </c>
      <c r="CC182" s="31">
        <v>0</v>
      </c>
      <c r="CD182" s="31">
        <v>0</v>
      </c>
      <c r="CE182" s="31">
        <v>879</v>
      </c>
      <c r="CF182" s="31">
        <v>0</v>
      </c>
      <c r="CG182" s="31">
        <v>879</v>
      </c>
      <c r="CH182" s="31">
        <v>499</v>
      </c>
      <c r="CI182" s="31">
        <v>1536</v>
      </c>
      <c r="CJ182" s="31">
        <v>609</v>
      </c>
      <c r="CK182" s="31">
        <v>1</v>
      </c>
      <c r="CL182" s="31">
        <v>2035</v>
      </c>
      <c r="CM182" s="31">
        <v>610</v>
      </c>
      <c r="CN182" s="31">
        <v>2645</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192</v>
      </c>
      <c r="DL182" s="31">
        <v>799</v>
      </c>
      <c r="DM182" s="31">
        <v>35</v>
      </c>
      <c r="DN182" s="31">
        <v>192</v>
      </c>
      <c r="DO182" s="31">
        <v>834</v>
      </c>
      <c r="DP182" s="31">
        <v>1026</v>
      </c>
      <c r="DQ182" s="31">
        <v>0</v>
      </c>
      <c r="DR182" s="31">
        <v>45</v>
      </c>
      <c r="DS182" s="31">
        <v>156</v>
      </c>
      <c r="DT182" s="31">
        <v>0</v>
      </c>
      <c r="DU182" s="31">
        <v>45</v>
      </c>
      <c r="DV182" s="31">
        <v>156</v>
      </c>
      <c r="DW182" s="31">
        <v>201</v>
      </c>
      <c r="DX182" s="31">
        <v>0</v>
      </c>
      <c r="DY182" s="31">
        <v>30</v>
      </c>
      <c r="DZ182" s="31">
        <v>23</v>
      </c>
      <c r="EA182" s="31">
        <v>1</v>
      </c>
      <c r="EB182" s="31">
        <v>30</v>
      </c>
      <c r="EC182" s="31">
        <v>24</v>
      </c>
      <c r="ED182" s="31">
        <v>54</v>
      </c>
      <c r="EE182" s="31">
        <v>1115</v>
      </c>
      <c r="EF182" s="31">
        <v>4256</v>
      </c>
      <c r="EG182" s="31">
        <v>1747</v>
      </c>
      <c r="EH182" s="31">
        <v>165</v>
      </c>
      <c r="EI182" s="31">
        <v>5371</v>
      </c>
      <c r="EJ182" s="31">
        <v>1912</v>
      </c>
      <c r="EK182" s="31">
        <v>7283</v>
      </c>
      <c r="EL182" s="31">
        <v>1861</v>
      </c>
      <c r="EM182" s="31">
        <v>5553</v>
      </c>
      <c r="EN182" s="31">
        <v>2616</v>
      </c>
      <c r="EO182" s="31">
        <v>236</v>
      </c>
      <c r="EP182" s="31">
        <v>7414</v>
      </c>
      <c r="EQ182" s="31">
        <v>2852</v>
      </c>
      <c r="ER182" s="31">
        <v>10266</v>
      </c>
      <c r="ES182" s="31">
        <v>1861</v>
      </c>
      <c r="ET182" s="31">
        <v>5838</v>
      </c>
      <c r="EU182" s="31">
        <v>3571</v>
      </c>
      <c r="EV182" s="31">
        <v>271</v>
      </c>
      <c r="EW182" s="31">
        <v>7699</v>
      </c>
      <c r="EX182" s="31">
        <v>3842</v>
      </c>
      <c r="EY182" s="31">
        <v>11541</v>
      </c>
      <c r="EZ182" s="31">
        <v>1861</v>
      </c>
      <c r="FA182" s="31">
        <v>5868</v>
      </c>
      <c r="FB182" s="31">
        <v>3594</v>
      </c>
      <c r="FC182" s="31">
        <v>272</v>
      </c>
      <c r="FD182" s="31">
        <v>7729</v>
      </c>
      <c r="FE182" s="31">
        <v>3866</v>
      </c>
      <c r="FF182" s="31">
        <v>11595</v>
      </c>
      <c r="FG182" s="73"/>
      <c r="FI182" s="73"/>
      <c r="FJ182" s="73"/>
      <c r="FK182" s="73"/>
      <c r="FL182" s="73"/>
      <c r="FM182" s="73"/>
      <c r="FN182" s="73"/>
      <c r="FO182" s="73"/>
    </row>
    <row r="183" spans="1:171" ht="13" customHeight="1" x14ac:dyDescent="0.25">
      <c r="A183" s="36">
        <v>45536</v>
      </c>
      <c r="B183" s="31">
        <v>0</v>
      </c>
      <c r="C183" s="31">
        <v>888</v>
      </c>
      <c r="D183" s="31">
        <v>370</v>
      </c>
      <c r="E183" s="31">
        <v>15</v>
      </c>
      <c r="F183" s="31">
        <v>888</v>
      </c>
      <c r="G183" s="31">
        <v>385</v>
      </c>
      <c r="H183" s="31">
        <v>1273</v>
      </c>
      <c r="I183" s="31">
        <v>224</v>
      </c>
      <c r="J183" s="31">
        <v>1004</v>
      </c>
      <c r="K183" s="31">
        <v>464</v>
      </c>
      <c r="L183" s="31">
        <v>0</v>
      </c>
      <c r="M183" s="31">
        <v>1228</v>
      </c>
      <c r="N183" s="31">
        <v>464</v>
      </c>
      <c r="O183" s="31">
        <v>1692</v>
      </c>
      <c r="P183" s="31">
        <v>0</v>
      </c>
      <c r="Q183" s="31">
        <v>3840</v>
      </c>
      <c r="R183" s="31">
        <v>252</v>
      </c>
      <c r="S183" s="31">
        <v>272</v>
      </c>
      <c r="T183" s="31">
        <v>3840</v>
      </c>
      <c r="U183" s="31">
        <v>524</v>
      </c>
      <c r="V183" s="31">
        <v>4364</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11</v>
      </c>
      <c r="AU183" s="31">
        <v>9</v>
      </c>
      <c r="AV183" s="31">
        <v>36</v>
      </c>
      <c r="AW183" s="31">
        <v>20</v>
      </c>
      <c r="AX183" s="31">
        <v>56</v>
      </c>
      <c r="AY183" s="31">
        <v>0</v>
      </c>
      <c r="AZ183" s="31">
        <v>0</v>
      </c>
      <c r="BA183" s="31">
        <v>247</v>
      </c>
      <c r="BB183" s="31">
        <v>0</v>
      </c>
      <c r="BC183" s="31">
        <v>0</v>
      </c>
      <c r="BD183" s="31">
        <v>247</v>
      </c>
      <c r="BE183" s="31">
        <v>247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96</v>
      </c>
      <c r="CJ183" s="31">
        <v>210</v>
      </c>
      <c r="CK183" s="31">
        <v>121</v>
      </c>
      <c r="CL183" s="31">
        <v>96</v>
      </c>
      <c r="CM183" s="31">
        <v>331</v>
      </c>
      <c r="CN183" s="31">
        <v>427</v>
      </c>
      <c r="CO183" s="31">
        <v>16</v>
      </c>
      <c r="CP183" s="31">
        <v>67</v>
      </c>
      <c r="CQ183" s="31">
        <v>0</v>
      </c>
      <c r="CR183" s="31">
        <v>0</v>
      </c>
      <c r="CS183" s="31">
        <v>83</v>
      </c>
      <c r="CT183" s="31">
        <v>0</v>
      </c>
      <c r="CU183" s="31">
        <v>83</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191</v>
      </c>
      <c r="DS183" s="31">
        <v>63</v>
      </c>
      <c r="DT183" s="31">
        <v>14</v>
      </c>
      <c r="DU183" s="31">
        <v>191</v>
      </c>
      <c r="DV183" s="31">
        <v>77</v>
      </c>
      <c r="DW183" s="31">
        <v>268</v>
      </c>
      <c r="DX183" s="31">
        <v>0</v>
      </c>
      <c r="DY183" s="31">
        <v>0</v>
      </c>
      <c r="DZ183" s="31">
        <v>0</v>
      </c>
      <c r="EA183" s="31">
        <v>0</v>
      </c>
      <c r="EB183" s="31">
        <v>0</v>
      </c>
      <c r="EC183" s="31">
        <v>0</v>
      </c>
      <c r="ED183" s="31">
        <v>0</v>
      </c>
      <c r="EE183" s="31">
        <v>224</v>
      </c>
      <c r="EF183" s="31">
        <v>5828</v>
      </c>
      <c r="EG183" s="31">
        <v>1296</v>
      </c>
      <c r="EH183" s="31">
        <v>408</v>
      </c>
      <c r="EI183" s="31">
        <v>6052</v>
      </c>
      <c r="EJ183" s="31">
        <v>1704</v>
      </c>
      <c r="EK183" s="31">
        <v>7756</v>
      </c>
      <c r="EL183" s="31">
        <v>581</v>
      </c>
      <c r="EM183" s="31">
        <v>6739</v>
      </c>
      <c r="EN183" s="31">
        <v>1678</v>
      </c>
      <c r="EO183" s="31">
        <v>529</v>
      </c>
      <c r="EP183" s="31">
        <v>7320</v>
      </c>
      <c r="EQ183" s="31">
        <v>2207</v>
      </c>
      <c r="ER183" s="31">
        <v>9527</v>
      </c>
      <c r="ES183" s="31">
        <v>597</v>
      </c>
      <c r="ET183" s="31">
        <v>7001</v>
      </c>
      <c r="EU183" s="31">
        <v>1809</v>
      </c>
      <c r="EV183" s="31">
        <v>543</v>
      </c>
      <c r="EW183" s="31">
        <v>7598</v>
      </c>
      <c r="EX183" s="31">
        <v>2352</v>
      </c>
      <c r="EY183" s="31">
        <v>9950</v>
      </c>
      <c r="EZ183" s="31">
        <v>597</v>
      </c>
      <c r="FA183" s="31">
        <v>7001</v>
      </c>
      <c r="FB183" s="31">
        <v>1809</v>
      </c>
      <c r="FC183" s="31">
        <v>543</v>
      </c>
      <c r="FD183" s="31">
        <v>7598</v>
      </c>
      <c r="FE183" s="31">
        <v>2352</v>
      </c>
      <c r="FF183" s="31">
        <v>9950</v>
      </c>
      <c r="FG183" s="73"/>
      <c r="FI183" s="73"/>
      <c r="FJ183" s="73"/>
      <c r="FK183" s="73"/>
      <c r="FL183" s="73"/>
      <c r="FM183" s="73"/>
      <c r="FN183" s="73"/>
      <c r="FO183" s="73"/>
    </row>
    <row r="184" spans="1:171" ht="13" customHeight="1" x14ac:dyDescent="0.25">
      <c r="A184" s="36">
        <v>45566</v>
      </c>
      <c r="B184" s="31">
        <v>0</v>
      </c>
      <c r="C184" s="31">
        <v>656</v>
      </c>
      <c r="D184" s="31">
        <v>397</v>
      </c>
      <c r="E184" s="31">
        <v>657</v>
      </c>
      <c r="F184" s="31">
        <v>656</v>
      </c>
      <c r="G184" s="31">
        <v>1054</v>
      </c>
      <c r="H184" s="31">
        <v>1710</v>
      </c>
      <c r="I184" s="31">
        <v>0</v>
      </c>
      <c r="J184" s="31">
        <v>0</v>
      </c>
      <c r="K184" s="31">
        <v>0</v>
      </c>
      <c r="L184" s="31">
        <v>240</v>
      </c>
      <c r="M184" s="31">
        <v>0</v>
      </c>
      <c r="N184" s="31">
        <v>240</v>
      </c>
      <c r="O184" s="31">
        <v>240</v>
      </c>
      <c r="P184" s="31">
        <v>540</v>
      </c>
      <c r="Q184" s="31">
        <v>1925</v>
      </c>
      <c r="R184" s="31">
        <v>832</v>
      </c>
      <c r="S184" s="31">
        <v>76</v>
      </c>
      <c r="T184" s="31">
        <v>2465</v>
      </c>
      <c r="U184" s="31">
        <v>908</v>
      </c>
      <c r="V184" s="31">
        <v>3373</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262</v>
      </c>
      <c r="BH184" s="31">
        <v>95</v>
      </c>
      <c r="BI184" s="31">
        <v>20</v>
      </c>
      <c r="BJ184" s="31">
        <v>262</v>
      </c>
      <c r="BK184" s="31">
        <v>115</v>
      </c>
      <c r="BL184" s="31">
        <v>377</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213</v>
      </c>
      <c r="CJ184" s="31">
        <v>140</v>
      </c>
      <c r="CK184" s="31">
        <v>0</v>
      </c>
      <c r="CL184" s="31">
        <v>213</v>
      </c>
      <c r="CM184" s="31">
        <v>140</v>
      </c>
      <c r="CN184" s="31">
        <v>353</v>
      </c>
      <c r="CO184" s="31">
        <v>32</v>
      </c>
      <c r="CP184" s="31">
        <v>83</v>
      </c>
      <c r="CQ184" s="31">
        <v>0</v>
      </c>
      <c r="CR184" s="31">
        <v>0</v>
      </c>
      <c r="CS184" s="31">
        <v>115</v>
      </c>
      <c r="CT184" s="31">
        <v>0</v>
      </c>
      <c r="CU184" s="31">
        <v>115</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480</v>
      </c>
      <c r="DZ184" s="31">
        <v>0</v>
      </c>
      <c r="EA184" s="31">
        <v>0</v>
      </c>
      <c r="EB184" s="31">
        <v>480</v>
      </c>
      <c r="EC184" s="31">
        <v>0</v>
      </c>
      <c r="ED184" s="31">
        <v>480</v>
      </c>
      <c r="EE184" s="31">
        <v>540</v>
      </c>
      <c r="EF184" s="31">
        <v>3146</v>
      </c>
      <c r="EG184" s="31">
        <v>1369</v>
      </c>
      <c r="EH184" s="31">
        <v>973</v>
      </c>
      <c r="EI184" s="31">
        <v>3686</v>
      </c>
      <c r="EJ184" s="31">
        <v>2342</v>
      </c>
      <c r="EK184" s="31">
        <v>6028</v>
      </c>
      <c r="EL184" s="31">
        <v>540</v>
      </c>
      <c r="EM184" s="31">
        <v>4168</v>
      </c>
      <c r="EN184" s="31">
        <v>1809</v>
      </c>
      <c r="EO184" s="31">
        <v>1325</v>
      </c>
      <c r="EP184" s="31">
        <v>4708</v>
      </c>
      <c r="EQ184" s="31">
        <v>3134</v>
      </c>
      <c r="ER184" s="31">
        <v>7842</v>
      </c>
      <c r="ES184" s="31">
        <v>619</v>
      </c>
      <c r="ET184" s="31">
        <v>4381</v>
      </c>
      <c r="EU184" s="31">
        <v>1857</v>
      </c>
      <c r="EV184" s="31">
        <v>1325</v>
      </c>
      <c r="EW184" s="31">
        <v>5000</v>
      </c>
      <c r="EX184" s="31">
        <v>3182</v>
      </c>
      <c r="EY184" s="31">
        <v>8182</v>
      </c>
      <c r="EZ184" s="31">
        <v>619</v>
      </c>
      <c r="FA184" s="31">
        <v>4861</v>
      </c>
      <c r="FB184" s="31">
        <v>1857</v>
      </c>
      <c r="FC184" s="31">
        <v>1325</v>
      </c>
      <c r="FD184" s="31">
        <v>5480</v>
      </c>
      <c r="FE184" s="31">
        <v>3182</v>
      </c>
      <c r="FF184" s="31">
        <v>8662</v>
      </c>
      <c r="FG184" s="73"/>
      <c r="FI184" s="73"/>
      <c r="FJ184" s="73"/>
      <c r="FK184" s="73"/>
      <c r="FL184" s="73"/>
      <c r="FM184" s="73"/>
      <c r="FN184" s="73"/>
      <c r="FO184" s="73"/>
    </row>
    <row r="185" spans="1:171" ht="13" customHeight="1" x14ac:dyDescent="0.25">
      <c r="A185" s="36">
        <v>45597</v>
      </c>
      <c r="B185" s="31">
        <v>0</v>
      </c>
      <c r="C185" s="31">
        <v>0</v>
      </c>
      <c r="D185" s="31">
        <v>798</v>
      </c>
      <c r="E185" s="31">
        <v>254</v>
      </c>
      <c r="F185" s="31">
        <v>0</v>
      </c>
      <c r="G185" s="31">
        <v>1052</v>
      </c>
      <c r="H185" s="31">
        <v>1052</v>
      </c>
      <c r="I185" s="31">
        <v>0</v>
      </c>
      <c r="J185" s="31">
        <v>980</v>
      </c>
      <c r="K185" s="31">
        <v>0</v>
      </c>
      <c r="L185" s="31">
        <v>0</v>
      </c>
      <c r="M185" s="31">
        <v>980</v>
      </c>
      <c r="N185" s="31">
        <v>0</v>
      </c>
      <c r="O185" s="31">
        <v>980</v>
      </c>
      <c r="P185" s="31">
        <v>24</v>
      </c>
      <c r="Q185" s="31">
        <v>3565</v>
      </c>
      <c r="R185" s="31">
        <v>97</v>
      </c>
      <c r="S185" s="31">
        <v>185</v>
      </c>
      <c r="T185" s="31">
        <v>3589</v>
      </c>
      <c r="U185" s="31">
        <v>282</v>
      </c>
      <c r="V185" s="31">
        <v>3871</v>
      </c>
      <c r="W185" s="31">
        <v>96</v>
      </c>
      <c r="X185" s="31">
        <v>174</v>
      </c>
      <c r="Y185" s="31">
        <v>0</v>
      </c>
      <c r="Z185" s="31">
        <v>0</v>
      </c>
      <c r="AA185" s="31">
        <v>270</v>
      </c>
      <c r="AB185" s="31">
        <v>0</v>
      </c>
      <c r="AC185" s="31">
        <v>270</v>
      </c>
      <c r="AD185" s="31">
        <v>0</v>
      </c>
      <c r="AE185" s="31">
        <v>82</v>
      </c>
      <c r="AF185" s="31">
        <v>69</v>
      </c>
      <c r="AG185" s="31">
        <v>0</v>
      </c>
      <c r="AH185" s="31">
        <v>82</v>
      </c>
      <c r="AI185" s="31">
        <v>69</v>
      </c>
      <c r="AJ185" s="31">
        <v>151</v>
      </c>
      <c r="AK185" s="31">
        <v>0</v>
      </c>
      <c r="AL185" s="31">
        <v>136</v>
      </c>
      <c r="AM185" s="31">
        <v>61</v>
      </c>
      <c r="AN185" s="31">
        <v>32</v>
      </c>
      <c r="AO185" s="31">
        <v>136</v>
      </c>
      <c r="AP185" s="31">
        <v>93</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216</v>
      </c>
      <c r="BP185" s="31">
        <v>48</v>
      </c>
      <c r="BQ185" s="31">
        <v>132</v>
      </c>
      <c r="BR185" s="31">
        <v>264</v>
      </c>
      <c r="BS185" s="31">
        <v>396</v>
      </c>
      <c r="BT185" s="31">
        <v>0</v>
      </c>
      <c r="BU185" s="31">
        <v>69</v>
      </c>
      <c r="BV185" s="31">
        <v>0</v>
      </c>
      <c r="BW185" s="31">
        <v>0</v>
      </c>
      <c r="BX185" s="31">
        <v>69</v>
      </c>
      <c r="BY185" s="31">
        <v>0</v>
      </c>
      <c r="BZ185" s="31">
        <v>69</v>
      </c>
      <c r="CA185" s="31">
        <v>392</v>
      </c>
      <c r="CB185" s="31">
        <v>0</v>
      </c>
      <c r="CC185" s="31">
        <v>0</v>
      </c>
      <c r="CD185" s="31">
        <v>0</v>
      </c>
      <c r="CE185" s="31">
        <v>392</v>
      </c>
      <c r="CF185" s="31">
        <v>0</v>
      </c>
      <c r="CG185" s="31">
        <v>392</v>
      </c>
      <c r="CH185" s="31">
        <v>0</v>
      </c>
      <c r="CI185" s="31">
        <v>864</v>
      </c>
      <c r="CJ185" s="31">
        <v>349</v>
      </c>
      <c r="CK185" s="31">
        <v>0</v>
      </c>
      <c r="CL185" s="31">
        <v>864</v>
      </c>
      <c r="CM185" s="31">
        <v>349</v>
      </c>
      <c r="CN185" s="31">
        <v>1213</v>
      </c>
      <c r="CO185" s="31">
        <v>0</v>
      </c>
      <c r="CP185" s="31">
        <v>138</v>
      </c>
      <c r="CQ185" s="31">
        <v>0</v>
      </c>
      <c r="CR185" s="31">
        <v>0</v>
      </c>
      <c r="CS185" s="31">
        <v>138</v>
      </c>
      <c r="CT185" s="31">
        <v>0</v>
      </c>
      <c r="CU185" s="31">
        <v>138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877</v>
      </c>
      <c r="DM185" s="31">
        <v>106</v>
      </c>
      <c r="DN185" s="31">
        <v>0</v>
      </c>
      <c r="DO185" s="31">
        <v>983</v>
      </c>
      <c r="DP185" s="31">
        <v>983</v>
      </c>
      <c r="DQ185" s="31">
        <v>30</v>
      </c>
      <c r="DR185" s="31">
        <v>184</v>
      </c>
      <c r="DS185" s="31">
        <v>33</v>
      </c>
      <c r="DT185" s="31">
        <v>0</v>
      </c>
      <c r="DU185" s="31">
        <v>214</v>
      </c>
      <c r="DV185" s="31">
        <v>33</v>
      </c>
      <c r="DW185" s="31">
        <v>247</v>
      </c>
      <c r="DX185" s="31">
        <v>0</v>
      </c>
      <c r="DY185" s="31">
        <v>48</v>
      </c>
      <c r="DZ185" s="31">
        <v>0</v>
      </c>
      <c r="EA185" s="31">
        <v>0</v>
      </c>
      <c r="EB185" s="31">
        <v>48</v>
      </c>
      <c r="EC185" s="31">
        <v>0</v>
      </c>
      <c r="ED185" s="31">
        <v>48</v>
      </c>
      <c r="EE185" s="31">
        <v>24</v>
      </c>
      <c r="EF185" s="31">
        <v>5478</v>
      </c>
      <c r="EG185" s="31">
        <v>1244</v>
      </c>
      <c r="EH185" s="31">
        <v>439</v>
      </c>
      <c r="EI185" s="31">
        <v>5502</v>
      </c>
      <c r="EJ185" s="31">
        <v>1683</v>
      </c>
      <c r="EK185" s="31">
        <v>7185</v>
      </c>
      <c r="EL185" s="31">
        <v>632</v>
      </c>
      <c r="EM185" s="31">
        <v>6030</v>
      </c>
      <c r="EN185" s="31">
        <v>1590</v>
      </c>
      <c r="EO185" s="31">
        <v>519</v>
      </c>
      <c r="EP185" s="31">
        <v>6662</v>
      </c>
      <c r="EQ185" s="31">
        <v>2109</v>
      </c>
      <c r="ER185" s="31">
        <v>8771</v>
      </c>
      <c r="ES185" s="31">
        <v>662</v>
      </c>
      <c r="ET185" s="31">
        <v>6456</v>
      </c>
      <c r="EU185" s="31">
        <v>2500</v>
      </c>
      <c r="EV185" s="31">
        <v>625</v>
      </c>
      <c r="EW185" s="31">
        <v>7118</v>
      </c>
      <c r="EX185" s="31">
        <v>3125</v>
      </c>
      <c r="EY185" s="31">
        <v>10243</v>
      </c>
      <c r="EZ185" s="31">
        <v>662</v>
      </c>
      <c r="FA185" s="31">
        <v>6504</v>
      </c>
      <c r="FB185" s="31">
        <v>2500</v>
      </c>
      <c r="FC185" s="31">
        <v>625</v>
      </c>
      <c r="FD185" s="31">
        <v>7166</v>
      </c>
      <c r="FE185" s="31">
        <v>3125</v>
      </c>
      <c r="FF185" s="31">
        <v>10291</v>
      </c>
      <c r="FG185" s="73"/>
      <c r="FI185" s="73"/>
      <c r="FJ185" s="73"/>
      <c r="FK185" s="73"/>
      <c r="FL185" s="73"/>
      <c r="FM185" s="73"/>
      <c r="FN185" s="73"/>
      <c r="FO185" s="73"/>
    </row>
    <row r="186" spans="1:171" ht="13" customHeight="1" x14ac:dyDescent="0.25">
      <c r="A186" s="36">
        <v>45627</v>
      </c>
      <c r="B186" s="31">
        <v>0</v>
      </c>
      <c r="C186" s="31">
        <v>552</v>
      </c>
      <c r="D186" s="31">
        <v>324</v>
      </c>
      <c r="E186" s="31">
        <v>116</v>
      </c>
      <c r="F186" s="31">
        <v>552</v>
      </c>
      <c r="G186" s="31">
        <v>440</v>
      </c>
      <c r="H186" s="31">
        <v>992</v>
      </c>
      <c r="I186" s="31">
        <v>0</v>
      </c>
      <c r="J186" s="31">
        <v>0</v>
      </c>
      <c r="K186" s="31">
        <v>243</v>
      </c>
      <c r="L186" s="31">
        <v>65</v>
      </c>
      <c r="M186" s="31">
        <v>0</v>
      </c>
      <c r="N186" s="31">
        <v>308</v>
      </c>
      <c r="O186" s="31">
        <v>308</v>
      </c>
      <c r="P186" s="31">
        <v>144</v>
      </c>
      <c r="Q186" s="31">
        <v>1259</v>
      </c>
      <c r="R186" s="31">
        <v>929</v>
      </c>
      <c r="S186" s="31">
        <v>496</v>
      </c>
      <c r="T186" s="31">
        <v>1403</v>
      </c>
      <c r="U186" s="31">
        <v>1425</v>
      </c>
      <c r="V186" s="31">
        <v>2828</v>
      </c>
      <c r="W186" s="31">
        <v>0</v>
      </c>
      <c r="X186" s="31">
        <v>100</v>
      </c>
      <c r="Y186" s="31">
        <v>251</v>
      </c>
      <c r="Z186" s="31">
        <v>22</v>
      </c>
      <c r="AA186" s="31">
        <v>100</v>
      </c>
      <c r="AB186" s="31">
        <v>273</v>
      </c>
      <c r="AC186" s="31">
        <v>373</v>
      </c>
      <c r="AD186" s="31">
        <v>0</v>
      </c>
      <c r="AE186" s="31">
        <v>32</v>
      </c>
      <c r="AF186" s="31">
        <v>56</v>
      </c>
      <c r="AG186" s="31">
        <v>0</v>
      </c>
      <c r="AH186" s="31">
        <v>32</v>
      </c>
      <c r="AI186" s="31">
        <v>56</v>
      </c>
      <c r="AJ186" s="31">
        <v>88</v>
      </c>
      <c r="AK186" s="31">
        <v>218</v>
      </c>
      <c r="AL186" s="31">
        <v>158</v>
      </c>
      <c r="AM186" s="31">
        <v>76</v>
      </c>
      <c r="AN186" s="31">
        <v>0</v>
      </c>
      <c r="AO186" s="31">
        <v>376</v>
      </c>
      <c r="AP186" s="31">
        <v>76</v>
      </c>
      <c r="AQ186" s="31">
        <v>452</v>
      </c>
      <c r="AR186" s="31">
        <v>240</v>
      </c>
      <c r="AS186" s="31">
        <v>0</v>
      </c>
      <c r="AT186" s="31">
        <v>0</v>
      </c>
      <c r="AU186" s="31">
        <v>0</v>
      </c>
      <c r="AV186" s="31">
        <v>240</v>
      </c>
      <c r="AW186" s="31">
        <v>0</v>
      </c>
      <c r="AX186" s="31">
        <v>240</v>
      </c>
      <c r="AY186" s="31">
        <v>0</v>
      </c>
      <c r="AZ186" s="31">
        <v>0</v>
      </c>
      <c r="BA186" s="31">
        <v>0</v>
      </c>
      <c r="BB186" s="31">
        <v>0</v>
      </c>
      <c r="BC186" s="31">
        <v>0</v>
      </c>
      <c r="BD186" s="31">
        <v>0</v>
      </c>
      <c r="BE186" s="31">
        <v>0</v>
      </c>
      <c r="BF186" s="31">
        <v>0</v>
      </c>
      <c r="BG186" s="31">
        <v>68</v>
      </c>
      <c r="BH186" s="31">
        <v>0</v>
      </c>
      <c r="BI186" s="31">
        <v>0</v>
      </c>
      <c r="BJ186" s="31">
        <v>68</v>
      </c>
      <c r="BK186" s="31">
        <v>0</v>
      </c>
      <c r="BL186" s="31">
        <v>68</v>
      </c>
      <c r="BM186" s="31">
        <v>0</v>
      </c>
      <c r="BN186" s="31">
        <v>256</v>
      </c>
      <c r="BO186" s="31">
        <v>35</v>
      </c>
      <c r="BP186" s="31">
        <v>103</v>
      </c>
      <c r="BQ186" s="31">
        <v>256</v>
      </c>
      <c r="BR186" s="31">
        <v>138</v>
      </c>
      <c r="BS186" s="31">
        <v>394</v>
      </c>
      <c r="BT186" s="31">
        <v>0</v>
      </c>
      <c r="BU186" s="31">
        <v>96</v>
      </c>
      <c r="BV186" s="31">
        <v>0</v>
      </c>
      <c r="BW186" s="31">
        <v>0</v>
      </c>
      <c r="BX186" s="31">
        <v>96</v>
      </c>
      <c r="BY186" s="31">
        <v>0</v>
      </c>
      <c r="BZ186" s="31">
        <v>96</v>
      </c>
      <c r="CA186" s="31">
        <v>480</v>
      </c>
      <c r="CB186" s="31">
        <v>192</v>
      </c>
      <c r="CC186" s="31">
        <v>132</v>
      </c>
      <c r="CD186" s="31">
        <v>0</v>
      </c>
      <c r="CE186" s="31">
        <v>672</v>
      </c>
      <c r="CF186" s="31">
        <v>132</v>
      </c>
      <c r="CG186" s="31">
        <v>804</v>
      </c>
      <c r="CH186" s="31">
        <v>580</v>
      </c>
      <c r="CI186" s="31">
        <v>1940</v>
      </c>
      <c r="CJ186" s="31">
        <v>552</v>
      </c>
      <c r="CK186" s="31">
        <v>65</v>
      </c>
      <c r="CL186" s="31">
        <v>2520</v>
      </c>
      <c r="CM186" s="31">
        <v>617</v>
      </c>
      <c r="CN186" s="31">
        <v>3137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120</v>
      </c>
      <c r="DZ186" s="31">
        <v>0</v>
      </c>
      <c r="EA186" s="31">
        <v>0</v>
      </c>
      <c r="EB186" s="31">
        <v>120</v>
      </c>
      <c r="EC186" s="31">
        <v>0</v>
      </c>
      <c r="ED186" s="31">
        <v>120</v>
      </c>
      <c r="EE186" s="31">
        <v>724</v>
      </c>
      <c r="EF186" s="31">
        <v>3847</v>
      </c>
      <c r="EG186" s="31">
        <v>2048</v>
      </c>
      <c r="EH186" s="31">
        <v>742</v>
      </c>
      <c r="EI186" s="31">
        <v>4571</v>
      </c>
      <c r="EJ186" s="31">
        <v>2790</v>
      </c>
      <c r="EK186" s="31">
        <v>7361</v>
      </c>
      <c r="EL186" s="31">
        <v>1662</v>
      </c>
      <c r="EM186" s="31">
        <v>4653</v>
      </c>
      <c r="EN186" s="31">
        <v>2598</v>
      </c>
      <c r="EO186" s="31">
        <v>867</v>
      </c>
      <c r="EP186" s="31">
        <v>6315</v>
      </c>
      <c r="EQ186" s="31">
        <v>3465</v>
      </c>
      <c r="ER186" s="31">
        <v>9780</v>
      </c>
      <c r="ES186" s="31">
        <v>1852</v>
      </c>
      <c r="ET186" s="31">
        <v>5083</v>
      </c>
      <c r="EU186" s="31">
        <v>3200</v>
      </c>
      <c r="EV186" s="31">
        <v>867</v>
      </c>
      <c r="EW186" s="31">
        <v>6935</v>
      </c>
      <c r="EX186" s="31">
        <v>4067</v>
      </c>
      <c r="EY186" s="31">
        <v>11002</v>
      </c>
      <c r="EZ186" s="31">
        <v>1852</v>
      </c>
      <c r="FA186" s="31">
        <v>5203</v>
      </c>
      <c r="FB186" s="31">
        <v>3200</v>
      </c>
      <c r="FC186" s="31">
        <v>867</v>
      </c>
      <c r="FD186" s="31">
        <v>7055</v>
      </c>
      <c r="FE186" s="31">
        <v>4067</v>
      </c>
      <c r="FF186" s="31">
        <v>11122</v>
      </c>
      <c r="FG186" s="73"/>
      <c r="FI186" s="73"/>
      <c r="FJ186" s="73"/>
      <c r="FK186" s="73"/>
      <c r="FL186" s="73"/>
      <c r="FM186" s="73"/>
      <c r="FN186" s="73"/>
      <c r="FO186" s="73"/>
    </row>
    <row r="187" spans="1:171" ht="13" customHeight="1" x14ac:dyDescent="0.25">
      <c r="A187" s="36">
        <v>45658</v>
      </c>
      <c r="B187" s="31">
        <v>0</v>
      </c>
      <c r="C187" s="31">
        <v>891</v>
      </c>
      <c r="D187" s="31">
        <v>164</v>
      </c>
      <c r="E187" s="31">
        <v>147</v>
      </c>
      <c r="F187" s="31">
        <v>891</v>
      </c>
      <c r="G187" s="31">
        <v>311</v>
      </c>
      <c r="H187" s="31">
        <v>1202</v>
      </c>
      <c r="I187" s="31">
        <v>60</v>
      </c>
      <c r="J187" s="31">
        <v>964</v>
      </c>
      <c r="K187" s="31">
        <v>304</v>
      </c>
      <c r="L187" s="31">
        <v>64</v>
      </c>
      <c r="M187" s="31">
        <v>1024</v>
      </c>
      <c r="N187" s="31">
        <v>368</v>
      </c>
      <c r="O187" s="31">
        <v>1392</v>
      </c>
      <c r="P187" s="31">
        <v>5</v>
      </c>
      <c r="Q187" s="31">
        <v>3389</v>
      </c>
      <c r="R187" s="31">
        <v>438</v>
      </c>
      <c r="S187" s="31">
        <v>97</v>
      </c>
      <c r="T187" s="31">
        <v>3394</v>
      </c>
      <c r="U187" s="31">
        <v>535</v>
      </c>
      <c r="V187" s="31">
        <v>3929</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84</v>
      </c>
      <c r="AT187" s="31">
        <v>0</v>
      </c>
      <c r="AU187" s="31">
        <v>0</v>
      </c>
      <c r="AV187" s="31">
        <v>84</v>
      </c>
      <c r="AW187" s="31">
        <v>0</v>
      </c>
      <c r="AX187" s="31">
        <v>84</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18</v>
      </c>
      <c r="BQ187" s="31">
        <v>0</v>
      </c>
      <c r="BR187" s="31">
        <v>310</v>
      </c>
      <c r="BS187" s="31">
        <v>310</v>
      </c>
      <c r="BT187" s="31">
        <v>0</v>
      </c>
      <c r="BU187" s="31">
        <v>270</v>
      </c>
      <c r="BV187" s="31">
        <v>0</v>
      </c>
      <c r="BW187" s="31">
        <v>0</v>
      </c>
      <c r="BX187" s="31">
        <v>270</v>
      </c>
      <c r="BY187" s="31">
        <v>0</v>
      </c>
      <c r="BZ187" s="31">
        <v>270</v>
      </c>
      <c r="CA187" s="31">
        <v>409</v>
      </c>
      <c r="CB187" s="31">
        <v>143</v>
      </c>
      <c r="CC187" s="31">
        <v>0</v>
      </c>
      <c r="CD187" s="31">
        <v>0</v>
      </c>
      <c r="CE187" s="31">
        <v>552</v>
      </c>
      <c r="CF187" s="31">
        <v>0</v>
      </c>
      <c r="CG187" s="31">
        <v>552</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270</v>
      </c>
      <c r="DM187" s="31">
        <v>150</v>
      </c>
      <c r="DN187" s="31">
        <v>0</v>
      </c>
      <c r="DO187" s="31">
        <v>420</v>
      </c>
      <c r="DP187" s="31">
        <v>420</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65</v>
      </c>
      <c r="EF187" s="31">
        <v>5514</v>
      </c>
      <c r="EG187" s="31">
        <v>906</v>
      </c>
      <c r="EH187" s="31">
        <v>308</v>
      </c>
      <c r="EI187" s="31">
        <v>5579</v>
      </c>
      <c r="EJ187" s="31">
        <v>1214</v>
      </c>
      <c r="EK187" s="31">
        <v>6793</v>
      </c>
      <c r="EL187" s="31">
        <v>510</v>
      </c>
      <c r="EM187" s="31">
        <v>6610</v>
      </c>
      <c r="EN187" s="31">
        <v>1410</v>
      </c>
      <c r="EO187" s="31">
        <v>326</v>
      </c>
      <c r="EP187" s="31">
        <v>7120</v>
      </c>
      <c r="EQ187" s="31">
        <v>1736</v>
      </c>
      <c r="ER187" s="31">
        <v>8856</v>
      </c>
      <c r="ES187" s="31">
        <v>606</v>
      </c>
      <c r="ET187" s="31">
        <v>6735</v>
      </c>
      <c r="EU187" s="31">
        <v>1680</v>
      </c>
      <c r="EV187" s="31">
        <v>476</v>
      </c>
      <c r="EW187" s="31">
        <v>7341</v>
      </c>
      <c r="EX187" s="31">
        <v>2156</v>
      </c>
      <c r="EY187" s="31">
        <v>9497</v>
      </c>
      <c r="EZ187" s="31">
        <v>606</v>
      </c>
      <c r="FA187" s="31">
        <v>6735</v>
      </c>
      <c r="FB187" s="31">
        <v>1680</v>
      </c>
      <c r="FC187" s="31">
        <v>476</v>
      </c>
      <c r="FD187" s="31">
        <v>7341</v>
      </c>
      <c r="FE187" s="31">
        <v>2156</v>
      </c>
      <c r="FF187" s="31">
        <v>9497</v>
      </c>
      <c r="FG187" s="73"/>
      <c r="FI187" s="73"/>
      <c r="FJ187" s="73"/>
      <c r="FK187" s="73"/>
      <c r="FL187" s="73"/>
      <c r="FM187" s="73"/>
      <c r="FN187" s="73"/>
      <c r="FO187" s="73"/>
    </row>
    <row r="188" spans="1:171" ht="13" customHeight="1" x14ac:dyDescent="0.25">
      <c r="A188" s="36">
        <v>45689</v>
      </c>
      <c r="B188" s="31">
        <v>0</v>
      </c>
      <c r="C188" s="31">
        <v>653</v>
      </c>
      <c r="D188" s="31">
        <v>960</v>
      </c>
      <c r="E188" s="31">
        <v>550</v>
      </c>
      <c r="F188" s="31">
        <v>653</v>
      </c>
      <c r="G188" s="31">
        <v>1510</v>
      </c>
      <c r="H188" s="31">
        <v>2163</v>
      </c>
      <c r="I188" s="31">
        <v>0</v>
      </c>
      <c r="J188" s="31">
        <v>192</v>
      </c>
      <c r="K188" s="31">
        <v>0</v>
      </c>
      <c r="L188" s="31">
        <v>0</v>
      </c>
      <c r="M188" s="31">
        <v>192</v>
      </c>
      <c r="N188" s="31">
        <v>0</v>
      </c>
      <c r="O188" s="31">
        <v>192</v>
      </c>
      <c r="P188" s="31">
        <v>26</v>
      </c>
      <c r="Q188" s="31">
        <v>3087</v>
      </c>
      <c r="R188" s="31">
        <v>364</v>
      </c>
      <c r="S188" s="31">
        <v>22</v>
      </c>
      <c r="T188" s="31">
        <v>3113</v>
      </c>
      <c r="U188" s="31">
        <v>386</v>
      </c>
      <c r="V188" s="31">
        <v>3499</v>
      </c>
      <c r="W188" s="31">
        <v>0</v>
      </c>
      <c r="X188" s="31">
        <v>0</v>
      </c>
      <c r="Y188" s="31">
        <v>64</v>
      </c>
      <c r="Z188" s="31">
        <v>10</v>
      </c>
      <c r="AA188" s="31">
        <v>0</v>
      </c>
      <c r="AB188" s="31">
        <v>74</v>
      </c>
      <c r="AC188" s="31">
        <v>74</v>
      </c>
      <c r="AD188" s="31">
        <v>20</v>
      </c>
      <c r="AE188" s="31">
        <v>119</v>
      </c>
      <c r="AF188" s="31">
        <v>0</v>
      </c>
      <c r="AG188" s="31">
        <v>0</v>
      </c>
      <c r="AH188" s="31">
        <v>139</v>
      </c>
      <c r="AI188" s="31">
        <v>0</v>
      </c>
      <c r="AJ188" s="31">
        <v>139</v>
      </c>
      <c r="AK188" s="31">
        <v>0</v>
      </c>
      <c r="AL188" s="31">
        <v>0</v>
      </c>
      <c r="AM188" s="31">
        <v>40</v>
      </c>
      <c r="AN188" s="31">
        <v>0</v>
      </c>
      <c r="AO188" s="31">
        <v>0</v>
      </c>
      <c r="AP188" s="31">
        <v>40</v>
      </c>
      <c r="AQ188" s="31">
        <v>40</v>
      </c>
      <c r="AR188" s="31">
        <v>0</v>
      </c>
      <c r="AS188" s="31">
        <v>0</v>
      </c>
      <c r="AT188" s="31">
        <v>0</v>
      </c>
      <c r="AU188" s="31">
        <v>0</v>
      </c>
      <c r="AV188" s="31">
        <v>0</v>
      </c>
      <c r="AW188" s="31">
        <v>0</v>
      </c>
      <c r="AX188" s="31">
        <v>0</v>
      </c>
      <c r="AY188" s="31">
        <v>0</v>
      </c>
      <c r="AZ188" s="31">
        <v>0</v>
      </c>
      <c r="BA188" s="31">
        <v>0</v>
      </c>
      <c r="BB188" s="31">
        <v>0</v>
      </c>
      <c r="BC188" s="31">
        <v>0</v>
      </c>
      <c r="BD188" s="31">
        <v>0</v>
      </c>
      <c r="BE188" s="31">
        <v>0</v>
      </c>
      <c r="BF188" s="31">
        <v>17</v>
      </c>
      <c r="BG188" s="31">
        <v>240</v>
      </c>
      <c r="BH188" s="31">
        <v>0</v>
      </c>
      <c r="BI188" s="31">
        <v>0</v>
      </c>
      <c r="BJ188" s="31">
        <v>257</v>
      </c>
      <c r="BK188" s="31">
        <v>0</v>
      </c>
      <c r="BL188" s="31">
        <v>257</v>
      </c>
      <c r="BM188" s="31">
        <v>0</v>
      </c>
      <c r="BN188" s="31">
        <v>0</v>
      </c>
      <c r="BO188" s="31">
        <v>37</v>
      </c>
      <c r="BP188" s="31">
        <v>3</v>
      </c>
      <c r="BQ188" s="31">
        <v>0</v>
      </c>
      <c r="BR188" s="31">
        <v>40</v>
      </c>
      <c r="BS188" s="31">
        <v>40</v>
      </c>
      <c r="BT188" s="31">
        <v>48</v>
      </c>
      <c r="BU188" s="31">
        <v>106</v>
      </c>
      <c r="BV188" s="31">
        <v>132</v>
      </c>
      <c r="BW188" s="31">
        <v>24</v>
      </c>
      <c r="BX188" s="31">
        <v>154</v>
      </c>
      <c r="BY188" s="31">
        <v>156</v>
      </c>
      <c r="BZ188" s="31">
        <v>310</v>
      </c>
      <c r="CA188" s="31">
        <v>244</v>
      </c>
      <c r="CB188" s="31">
        <v>264</v>
      </c>
      <c r="CC188" s="31">
        <v>0</v>
      </c>
      <c r="CD188" s="31">
        <v>0</v>
      </c>
      <c r="CE188" s="31">
        <v>508</v>
      </c>
      <c r="CF188" s="31">
        <v>0</v>
      </c>
      <c r="CG188" s="31">
        <v>508</v>
      </c>
      <c r="CH188" s="31">
        <v>0</v>
      </c>
      <c r="CI188" s="31">
        <v>1027</v>
      </c>
      <c r="CJ188" s="31">
        <v>346</v>
      </c>
      <c r="CK188" s="31">
        <v>0</v>
      </c>
      <c r="CL188" s="31">
        <v>1027</v>
      </c>
      <c r="CM188" s="31">
        <v>346</v>
      </c>
      <c r="CN188" s="31">
        <v>1373</v>
      </c>
      <c r="CO188" s="31">
        <v>0</v>
      </c>
      <c r="CP188" s="31">
        <v>60</v>
      </c>
      <c r="CQ188" s="31">
        <v>0</v>
      </c>
      <c r="CR188" s="31">
        <v>0</v>
      </c>
      <c r="CS188" s="31">
        <v>60</v>
      </c>
      <c r="CT188" s="31">
        <v>0</v>
      </c>
      <c r="CU188" s="31">
        <v>60</v>
      </c>
      <c r="CV188" s="31">
        <v>0</v>
      </c>
      <c r="CW188" s="31">
        <v>0</v>
      </c>
      <c r="CX188" s="31">
        <v>0</v>
      </c>
      <c r="CY188" s="31">
        <v>0</v>
      </c>
      <c r="CZ188" s="31">
        <v>0</v>
      </c>
      <c r="DA188" s="31">
        <v>0</v>
      </c>
      <c r="DB188" s="31">
        <v>0</v>
      </c>
      <c r="DC188" s="31">
        <v>73</v>
      </c>
      <c r="DD188" s="31">
        <v>0</v>
      </c>
      <c r="DE188" s="31">
        <v>70</v>
      </c>
      <c r="DF188" s="31">
        <v>25</v>
      </c>
      <c r="DG188" s="31">
        <v>73</v>
      </c>
      <c r="DH188" s="31">
        <v>95</v>
      </c>
      <c r="DI188" s="31">
        <v>168</v>
      </c>
      <c r="DJ188" s="31">
        <v>0</v>
      </c>
      <c r="DK188" s="31">
        <v>64</v>
      </c>
      <c r="DL188" s="31">
        <v>244</v>
      </c>
      <c r="DM188" s="31">
        <v>2</v>
      </c>
      <c r="DN188" s="31">
        <v>64</v>
      </c>
      <c r="DO188" s="31">
        <v>246</v>
      </c>
      <c r="DP188" s="31">
        <v>310</v>
      </c>
      <c r="DQ188" s="31">
        <v>0</v>
      </c>
      <c r="DR188" s="31">
        <v>0</v>
      </c>
      <c r="DS188" s="31">
        <v>0</v>
      </c>
      <c r="DT188" s="31">
        <v>0</v>
      </c>
      <c r="DU188" s="31">
        <v>0</v>
      </c>
      <c r="DV188" s="31">
        <v>0</v>
      </c>
      <c r="DW188" s="31">
        <v>0</v>
      </c>
      <c r="DX188" s="31">
        <v>0</v>
      </c>
      <c r="DY188" s="31">
        <v>40</v>
      </c>
      <c r="DZ188" s="31">
        <v>0</v>
      </c>
      <c r="EA188" s="31">
        <v>0</v>
      </c>
      <c r="EB188" s="31">
        <v>40</v>
      </c>
      <c r="EC188" s="31">
        <v>0</v>
      </c>
      <c r="ED188" s="31">
        <v>40</v>
      </c>
      <c r="EE188" s="31">
        <v>74</v>
      </c>
      <c r="EF188" s="31">
        <v>5065</v>
      </c>
      <c r="EG188" s="31">
        <v>1802</v>
      </c>
      <c r="EH188" s="31">
        <v>596</v>
      </c>
      <c r="EI188" s="31">
        <v>5139</v>
      </c>
      <c r="EJ188" s="31">
        <v>2398</v>
      </c>
      <c r="EK188" s="31">
        <v>7537</v>
      </c>
      <c r="EL188" s="31">
        <v>355</v>
      </c>
      <c r="EM188" s="31">
        <v>5688</v>
      </c>
      <c r="EN188" s="31">
        <v>1943</v>
      </c>
      <c r="EO188" s="31">
        <v>609</v>
      </c>
      <c r="EP188" s="31">
        <v>6043</v>
      </c>
      <c r="EQ188" s="31">
        <v>2552</v>
      </c>
      <c r="ER188" s="31">
        <v>8595</v>
      </c>
      <c r="ES188" s="31">
        <v>428</v>
      </c>
      <c r="ET188" s="31">
        <v>5812</v>
      </c>
      <c r="EU188" s="31">
        <v>2257</v>
      </c>
      <c r="EV188" s="31">
        <v>636</v>
      </c>
      <c r="EW188" s="31">
        <v>6240</v>
      </c>
      <c r="EX188" s="31">
        <v>2893</v>
      </c>
      <c r="EY188" s="31">
        <v>9133</v>
      </c>
      <c r="EZ188" s="31">
        <v>428</v>
      </c>
      <c r="FA188" s="31">
        <v>5852</v>
      </c>
      <c r="FB188" s="31">
        <v>2257</v>
      </c>
      <c r="FC188" s="31">
        <v>636</v>
      </c>
      <c r="FD188" s="31">
        <v>6280</v>
      </c>
      <c r="FE188" s="31">
        <v>2893</v>
      </c>
      <c r="FF188" s="31">
        <v>9173</v>
      </c>
      <c r="FG188" s="73"/>
      <c r="FI188" s="73"/>
      <c r="FJ188" s="73"/>
      <c r="FK188" s="73"/>
      <c r="FL188" s="73"/>
      <c r="FM188" s="73"/>
      <c r="FN188" s="73"/>
      <c r="FO188" s="73"/>
    </row>
    <row r="189" spans="1:171" ht="13" customHeight="1" x14ac:dyDescent="0.25">
      <c r="A189" s="36">
        <v>45717</v>
      </c>
      <c r="B189" s="31">
        <v>0</v>
      </c>
      <c r="C189" s="31">
        <v>280</v>
      </c>
      <c r="D189" s="31">
        <v>268</v>
      </c>
      <c r="E189" s="31">
        <v>70</v>
      </c>
      <c r="F189" s="31">
        <v>280</v>
      </c>
      <c r="G189" s="31">
        <v>338</v>
      </c>
      <c r="H189" s="31">
        <v>618</v>
      </c>
      <c r="I189" s="31">
        <v>0</v>
      </c>
      <c r="J189" s="31">
        <v>0</v>
      </c>
      <c r="K189" s="31">
        <v>224</v>
      </c>
      <c r="L189" s="31">
        <v>0</v>
      </c>
      <c r="M189" s="31">
        <v>0</v>
      </c>
      <c r="N189" s="31">
        <v>224</v>
      </c>
      <c r="O189" s="31">
        <v>224</v>
      </c>
      <c r="P189" s="31">
        <v>1174</v>
      </c>
      <c r="Q189" s="31">
        <v>1672</v>
      </c>
      <c r="R189" s="31">
        <v>1011</v>
      </c>
      <c r="S189" s="31">
        <v>157</v>
      </c>
      <c r="T189" s="31">
        <v>2846</v>
      </c>
      <c r="U189" s="31">
        <v>1168</v>
      </c>
      <c r="V189" s="31">
        <v>4014</v>
      </c>
      <c r="W189" s="31">
        <v>0</v>
      </c>
      <c r="X189" s="31">
        <v>100</v>
      </c>
      <c r="Y189" s="31">
        <v>246</v>
      </c>
      <c r="Z189" s="31">
        <v>170</v>
      </c>
      <c r="AA189" s="31">
        <v>100</v>
      </c>
      <c r="AB189" s="31">
        <v>416</v>
      </c>
      <c r="AC189" s="31">
        <v>516</v>
      </c>
      <c r="AD189" s="31">
        <v>0</v>
      </c>
      <c r="AE189" s="31">
        <v>62</v>
      </c>
      <c r="AF189" s="31">
        <v>0</v>
      </c>
      <c r="AG189" s="31">
        <v>0</v>
      </c>
      <c r="AH189" s="31">
        <v>62</v>
      </c>
      <c r="AI189" s="31">
        <v>0</v>
      </c>
      <c r="AJ189" s="31">
        <v>62</v>
      </c>
      <c r="AK189" s="31">
        <v>0</v>
      </c>
      <c r="AL189" s="31">
        <v>152</v>
      </c>
      <c r="AM189" s="31">
        <v>96</v>
      </c>
      <c r="AN189" s="31">
        <v>0</v>
      </c>
      <c r="AO189" s="31">
        <v>152</v>
      </c>
      <c r="AP189" s="31">
        <v>96</v>
      </c>
      <c r="AQ189" s="31">
        <v>248</v>
      </c>
      <c r="AR189" s="31">
        <v>0</v>
      </c>
      <c r="AS189" s="31">
        <v>334</v>
      </c>
      <c r="AT189" s="31">
        <v>152</v>
      </c>
      <c r="AU189" s="31">
        <v>0</v>
      </c>
      <c r="AV189" s="31">
        <v>334</v>
      </c>
      <c r="AW189" s="31">
        <v>152</v>
      </c>
      <c r="AX189" s="31">
        <v>486</v>
      </c>
      <c r="AY189" s="31">
        <v>0</v>
      </c>
      <c r="AZ189" s="31">
        <v>0</v>
      </c>
      <c r="BA189" s="31">
        <v>0</v>
      </c>
      <c r="BB189" s="31">
        <v>0</v>
      </c>
      <c r="BC189" s="31">
        <v>0</v>
      </c>
      <c r="BD189" s="31">
        <v>0</v>
      </c>
      <c r="BE189" s="31">
        <v>0</v>
      </c>
      <c r="BF189" s="31">
        <v>16</v>
      </c>
      <c r="BG189" s="31">
        <v>48</v>
      </c>
      <c r="BH189" s="31">
        <v>9</v>
      </c>
      <c r="BI189" s="31">
        <v>0</v>
      </c>
      <c r="BJ189" s="31">
        <v>64</v>
      </c>
      <c r="BK189" s="31">
        <v>9</v>
      </c>
      <c r="BL189" s="31">
        <v>73</v>
      </c>
      <c r="BM189" s="31">
        <v>0</v>
      </c>
      <c r="BN189" s="31">
        <v>312</v>
      </c>
      <c r="BO189" s="31">
        <v>0</v>
      </c>
      <c r="BP189" s="31">
        <v>0</v>
      </c>
      <c r="BQ189" s="31">
        <v>312</v>
      </c>
      <c r="BR189" s="31">
        <v>0</v>
      </c>
      <c r="BS189" s="31">
        <v>312</v>
      </c>
      <c r="BT189" s="31">
        <v>0</v>
      </c>
      <c r="BU189" s="31">
        <v>176</v>
      </c>
      <c r="BV189" s="31">
        <v>0</v>
      </c>
      <c r="BW189" s="31">
        <v>0</v>
      </c>
      <c r="BX189" s="31">
        <v>176</v>
      </c>
      <c r="BY189" s="31">
        <v>0</v>
      </c>
      <c r="BZ189" s="31">
        <v>176</v>
      </c>
      <c r="CA189" s="31">
        <v>460</v>
      </c>
      <c r="CB189" s="31">
        <v>40</v>
      </c>
      <c r="CC189" s="31">
        <v>0</v>
      </c>
      <c r="CD189" s="31">
        <v>0</v>
      </c>
      <c r="CE189" s="31">
        <v>500</v>
      </c>
      <c r="CF189" s="31">
        <v>0</v>
      </c>
      <c r="CG189" s="31">
        <v>500</v>
      </c>
      <c r="CH189" s="31">
        <v>0</v>
      </c>
      <c r="CI189" s="31">
        <v>436</v>
      </c>
      <c r="CJ189" s="31">
        <v>415</v>
      </c>
      <c r="CK189" s="31">
        <v>40</v>
      </c>
      <c r="CL189" s="31">
        <v>436</v>
      </c>
      <c r="CM189" s="31">
        <v>455</v>
      </c>
      <c r="CN189" s="31">
        <v>891</v>
      </c>
      <c r="CO189" s="31">
        <v>0</v>
      </c>
      <c r="CP189" s="31">
        <v>119</v>
      </c>
      <c r="CQ189" s="31">
        <v>0</v>
      </c>
      <c r="CR189" s="31">
        <v>0</v>
      </c>
      <c r="CS189" s="31">
        <v>119</v>
      </c>
      <c r="CT189" s="31">
        <v>0</v>
      </c>
      <c r="CU189" s="31">
        <v>119</v>
      </c>
      <c r="CV189" s="31">
        <v>0</v>
      </c>
      <c r="CW189" s="31">
        <v>60</v>
      </c>
      <c r="CX189" s="31">
        <v>196</v>
      </c>
      <c r="CY189" s="31">
        <v>104</v>
      </c>
      <c r="CZ189" s="31">
        <v>60</v>
      </c>
      <c r="DA189" s="31">
        <v>300</v>
      </c>
      <c r="DB189" s="31">
        <v>360</v>
      </c>
      <c r="DC189" s="31">
        <v>0</v>
      </c>
      <c r="DD189" s="31">
        <v>84</v>
      </c>
      <c r="DE189" s="31">
        <v>0</v>
      </c>
      <c r="DF189" s="31">
        <v>0</v>
      </c>
      <c r="DG189" s="31">
        <v>84</v>
      </c>
      <c r="DH189" s="31">
        <v>0</v>
      </c>
      <c r="DI189" s="31">
        <v>84</v>
      </c>
      <c r="DJ189" s="31">
        <v>0</v>
      </c>
      <c r="DK189" s="31">
        <v>96</v>
      </c>
      <c r="DL189" s="31">
        <v>0</v>
      </c>
      <c r="DM189" s="31">
        <v>148</v>
      </c>
      <c r="DN189" s="31">
        <v>96</v>
      </c>
      <c r="DO189" s="31">
        <v>148</v>
      </c>
      <c r="DP189" s="31">
        <v>244</v>
      </c>
      <c r="DQ189" s="31">
        <v>0</v>
      </c>
      <c r="DR189" s="31">
        <v>0</v>
      </c>
      <c r="DS189" s="31">
        <v>0</v>
      </c>
      <c r="DT189" s="31">
        <v>0</v>
      </c>
      <c r="DU189" s="31">
        <v>0</v>
      </c>
      <c r="DV189" s="31">
        <v>0</v>
      </c>
      <c r="DW189" s="31">
        <v>0</v>
      </c>
      <c r="DX189" s="31">
        <v>0</v>
      </c>
      <c r="DY189" s="31">
        <v>100</v>
      </c>
      <c r="DZ189" s="31">
        <v>0</v>
      </c>
      <c r="EA189" s="31">
        <v>0</v>
      </c>
      <c r="EB189" s="31">
        <v>100</v>
      </c>
      <c r="EC189" s="31">
        <v>0</v>
      </c>
      <c r="ED189" s="31">
        <v>100</v>
      </c>
      <c r="EE189" s="31">
        <v>1174</v>
      </c>
      <c r="EF189" s="31">
        <v>2564</v>
      </c>
      <c r="EG189" s="31">
        <v>1918</v>
      </c>
      <c r="EH189" s="31">
        <v>267</v>
      </c>
      <c r="EI189" s="31">
        <v>3738</v>
      </c>
      <c r="EJ189" s="31">
        <v>2185</v>
      </c>
      <c r="EK189" s="31">
        <v>5923</v>
      </c>
      <c r="EL189" s="31">
        <v>1650</v>
      </c>
      <c r="EM189" s="31">
        <v>3612</v>
      </c>
      <c r="EN189" s="31">
        <v>2421</v>
      </c>
      <c r="EO189" s="31">
        <v>437</v>
      </c>
      <c r="EP189" s="31">
        <v>5262</v>
      </c>
      <c r="EQ189" s="31">
        <v>2858</v>
      </c>
      <c r="ER189" s="31">
        <v>8120</v>
      </c>
      <c r="ES189" s="31">
        <v>1650</v>
      </c>
      <c r="ET189" s="31">
        <v>3971</v>
      </c>
      <c r="EU189" s="31">
        <v>2617</v>
      </c>
      <c r="EV189" s="31">
        <v>689</v>
      </c>
      <c r="EW189" s="31">
        <v>5621</v>
      </c>
      <c r="EX189" s="31">
        <v>3306</v>
      </c>
      <c r="EY189" s="31">
        <v>8927</v>
      </c>
      <c r="EZ189" s="31">
        <v>1650</v>
      </c>
      <c r="FA189" s="31">
        <v>4071</v>
      </c>
      <c r="FB189" s="31">
        <v>2617</v>
      </c>
      <c r="FC189" s="31">
        <v>689</v>
      </c>
      <c r="FD189" s="31">
        <v>5721</v>
      </c>
      <c r="FE189" s="31">
        <v>3306</v>
      </c>
      <c r="FF189" s="31">
        <v>9027</v>
      </c>
      <c r="FG189" s="73"/>
      <c r="FI189" s="73"/>
      <c r="FJ189" s="73"/>
      <c r="FK189" s="73"/>
      <c r="FL189" s="73"/>
      <c r="FM189" s="73"/>
      <c r="FN189" s="73"/>
      <c r="FO189" s="73"/>
    </row>
    <row r="190" spans="1:171" ht="13" customHeight="1" x14ac:dyDescent="0.25">
      <c r="A190" s="36">
        <v>45748</v>
      </c>
      <c r="B190" s="31">
        <v>0</v>
      </c>
      <c r="C190" s="31">
        <v>160</v>
      </c>
      <c r="D190" s="31">
        <v>1218</v>
      </c>
      <c r="E190" s="31">
        <v>259</v>
      </c>
      <c r="F190" s="31">
        <v>160</v>
      </c>
      <c r="G190" s="31">
        <v>1477</v>
      </c>
      <c r="H190" s="31">
        <v>1637</v>
      </c>
      <c r="I190" s="31">
        <v>560</v>
      </c>
      <c r="J190" s="31">
        <v>832</v>
      </c>
      <c r="K190" s="31">
        <v>96</v>
      </c>
      <c r="L190" s="31">
        <v>0</v>
      </c>
      <c r="M190" s="31">
        <v>1392</v>
      </c>
      <c r="N190" s="31">
        <v>96</v>
      </c>
      <c r="O190" s="31">
        <v>1488</v>
      </c>
      <c r="P190" s="31">
        <v>136</v>
      </c>
      <c r="Q190" s="31">
        <v>1440</v>
      </c>
      <c r="R190" s="31">
        <v>510</v>
      </c>
      <c r="S190" s="31">
        <v>207</v>
      </c>
      <c r="T190" s="31">
        <v>1576</v>
      </c>
      <c r="U190" s="31">
        <v>717</v>
      </c>
      <c r="V190" s="31">
        <v>2293</v>
      </c>
      <c r="W190" s="31">
        <v>0</v>
      </c>
      <c r="X190" s="31">
        <v>70</v>
      </c>
      <c r="Y190" s="31">
        <v>0</v>
      </c>
      <c r="Z190" s="31">
        <v>0</v>
      </c>
      <c r="AA190" s="31">
        <v>70</v>
      </c>
      <c r="AB190" s="31">
        <v>0</v>
      </c>
      <c r="AC190" s="31">
        <v>70</v>
      </c>
      <c r="AD190" s="31">
        <v>0</v>
      </c>
      <c r="AE190" s="31">
        <v>84</v>
      </c>
      <c r="AF190" s="31">
        <v>0</v>
      </c>
      <c r="AG190" s="31">
        <v>0</v>
      </c>
      <c r="AH190" s="31">
        <v>84</v>
      </c>
      <c r="AI190" s="31">
        <v>0</v>
      </c>
      <c r="AJ190" s="31">
        <v>84</v>
      </c>
      <c r="AK190" s="31">
        <v>0</v>
      </c>
      <c r="AL190" s="31">
        <v>0</v>
      </c>
      <c r="AM190" s="31">
        <v>77</v>
      </c>
      <c r="AN190" s="31">
        <v>31</v>
      </c>
      <c r="AO190" s="31">
        <v>0</v>
      </c>
      <c r="AP190" s="31">
        <v>108</v>
      </c>
      <c r="AQ190" s="31">
        <v>108</v>
      </c>
      <c r="AR190" s="31">
        <v>0</v>
      </c>
      <c r="AS190" s="31">
        <v>0</v>
      </c>
      <c r="AT190" s="31">
        <v>67</v>
      </c>
      <c r="AU190" s="31">
        <v>0</v>
      </c>
      <c r="AV190" s="31">
        <v>0</v>
      </c>
      <c r="AW190" s="31">
        <v>67</v>
      </c>
      <c r="AX190" s="31">
        <v>67</v>
      </c>
      <c r="AY190" s="31">
        <v>0</v>
      </c>
      <c r="AZ190" s="31">
        <v>0</v>
      </c>
      <c r="BA190" s="31">
        <v>0</v>
      </c>
      <c r="BB190" s="31">
        <v>0</v>
      </c>
      <c r="BC190" s="31">
        <v>0</v>
      </c>
      <c r="BD190" s="31">
        <v>0</v>
      </c>
      <c r="BE190" s="31">
        <v>0</v>
      </c>
      <c r="BF190" s="31">
        <v>0</v>
      </c>
      <c r="BG190" s="31">
        <v>0</v>
      </c>
      <c r="BH190" s="31">
        <v>0</v>
      </c>
      <c r="BI190" s="31">
        <v>0</v>
      </c>
      <c r="BJ190" s="31">
        <v>0</v>
      </c>
      <c r="BK190" s="31">
        <v>0</v>
      </c>
      <c r="BL190" s="31">
        <v>0</v>
      </c>
      <c r="BM190" s="31">
        <v>0</v>
      </c>
      <c r="BN190" s="31">
        <v>0</v>
      </c>
      <c r="BO190" s="31">
        <v>0</v>
      </c>
      <c r="BP190" s="31">
        <v>0</v>
      </c>
      <c r="BQ190" s="31">
        <v>0</v>
      </c>
      <c r="BR190" s="31">
        <v>0</v>
      </c>
      <c r="BS190" s="31">
        <v>0</v>
      </c>
      <c r="BT190" s="31">
        <v>68</v>
      </c>
      <c r="BU190" s="31">
        <v>0</v>
      </c>
      <c r="BV190" s="31">
        <v>0</v>
      </c>
      <c r="BW190" s="31">
        <v>0</v>
      </c>
      <c r="BX190" s="31">
        <v>68</v>
      </c>
      <c r="BY190" s="31">
        <v>0</v>
      </c>
      <c r="BZ190" s="31">
        <v>68</v>
      </c>
      <c r="CA190" s="31">
        <v>426</v>
      </c>
      <c r="CB190" s="31">
        <v>230</v>
      </c>
      <c r="CC190" s="31">
        <v>0</v>
      </c>
      <c r="CD190" s="31">
        <v>0</v>
      </c>
      <c r="CE190" s="31">
        <v>656</v>
      </c>
      <c r="CF190" s="31">
        <v>0</v>
      </c>
      <c r="CG190" s="31">
        <v>656</v>
      </c>
      <c r="CH190" s="31">
        <v>0</v>
      </c>
      <c r="CI190" s="31">
        <v>496</v>
      </c>
      <c r="CJ190" s="31">
        <v>0</v>
      </c>
      <c r="CK190" s="31">
        <v>0</v>
      </c>
      <c r="CL190" s="31">
        <v>496</v>
      </c>
      <c r="CM190" s="31">
        <v>0</v>
      </c>
      <c r="CN190" s="31">
        <v>496</v>
      </c>
      <c r="CO190" s="31">
        <v>0</v>
      </c>
      <c r="CP190" s="31">
        <v>146</v>
      </c>
      <c r="CQ190" s="31">
        <v>0</v>
      </c>
      <c r="CR190" s="31">
        <v>0</v>
      </c>
      <c r="CS190" s="31">
        <v>146</v>
      </c>
      <c r="CT190" s="31">
        <v>0</v>
      </c>
      <c r="CU190" s="31">
        <v>146</v>
      </c>
      <c r="CV190" s="31">
        <v>0</v>
      </c>
      <c r="CW190" s="31">
        <v>0</v>
      </c>
      <c r="CX190" s="31">
        <v>0</v>
      </c>
      <c r="CY190" s="31">
        <v>0</v>
      </c>
      <c r="CZ190" s="31">
        <v>0</v>
      </c>
      <c r="DA190" s="31">
        <v>0</v>
      </c>
      <c r="DB190" s="31">
        <v>0</v>
      </c>
      <c r="DC190" s="31">
        <v>0</v>
      </c>
      <c r="DD190" s="31">
        <v>1</v>
      </c>
      <c r="DE190" s="31">
        <v>71</v>
      </c>
      <c r="DF190" s="31">
        <v>0</v>
      </c>
      <c r="DG190" s="31">
        <v>1</v>
      </c>
      <c r="DH190" s="31">
        <v>71</v>
      </c>
      <c r="DI190" s="31">
        <v>72</v>
      </c>
      <c r="DJ190" s="31">
        <v>0</v>
      </c>
      <c r="DK190" s="31">
        <v>96</v>
      </c>
      <c r="DL190" s="31">
        <v>101</v>
      </c>
      <c r="DM190" s="31">
        <v>213</v>
      </c>
      <c r="DN190" s="31">
        <v>96</v>
      </c>
      <c r="DO190" s="31">
        <v>314</v>
      </c>
      <c r="DP190" s="31">
        <v>410</v>
      </c>
      <c r="DQ190" s="31">
        <v>0</v>
      </c>
      <c r="DR190" s="31">
        <v>51</v>
      </c>
      <c r="DS190" s="31">
        <v>18</v>
      </c>
      <c r="DT190" s="31">
        <v>0</v>
      </c>
      <c r="DU190" s="31">
        <v>51</v>
      </c>
      <c r="DV190" s="31">
        <v>18</v>
      </c>
      <c r="DW190" s="31">
        <v>69</v>
      </c>
      <c r="DX190" s="31">
        <v>0</v>
      </c>
      <c r="DY190" s="31">
        <v>0</v>
      </c>
      <c r="DZ190" s="31">
        <v>0</v>
      </c>
      <c r="EA190" s="31">
        <v>0</v>
      </c>
      <c r="EB190" s="31">
        <v>0</v>
      </c>
      <c r="EC190" s="31">
        <v>0</v>
      </c>
      <c r="ED190" s="31">
        <v>0</v>
      </c>
      <c r="EE190" s="31">
        <v>764</v>
      </c>
      <c r="EF190" s="31">
        <v>2928</v>
      </c>
      <c r="EG190" s="31">
        <v>1824</v>
      </c>
      <c r="EH190" s="31">
        <v>466</v>
      </c>
      <c r="EI190" s="31">
        <v>3692</v>
      </c>
      <c r="EJ190" s="31">
        <v>2290</v>
      </c>
      <c r="EK190" s="31">
        <v>5982</v>
      </c>
      <c r="EL190" s="31">
        <v>1190</v>
      </c>
      <c r="EM190" s="31">
        <v>3312</v>
      </c>
      <c r="EN190" s="31">
        <v>1968</v>
      </c>
      <c r="EO190" s="31">
        <v>497</v>
      </c>
      <c r="EP190" s="31">
        <v>4502</v>
      </c>
      <c r="EQ190" s="31">
        <v>2465</v>
      </c>
      <c r="ER190" s="31">
        <v>6967</v>
      </c>
      <c r="ES190" s="31">
        <v>1190</v>
      </c>
      <c r="ET190" s="31">
        <v>3606</v>
      </c>
      <c r="EU190" s="31">
        <v>2158</v>
      </c>
      <c r="EV190" s="31">
        <v>710</v>
      </c>
      <c r="EW190" s="31">
        <v>4796</v>
      </c>
      <c r="EX190" s="31">
        <v>2868</v>
      </c>
      <c r="EY190" s="31">
        <v>7664</v>
      </c>
      <c r="EZ190" s="31">
        <v>1190</v>
      </c>
      <c r="FA190" s="31">
        <v>3606</v>
      </c>
      <c r="FB190" s="31">
        <v>2158</v>
      </c>
      <c r="FC190" s="31">
        <v>710</v>
      </c>
      <c r="FD190" s="31">
        <v>4796</v>
      </c>
      <c r="FE190" s="31">
        <v>2868</v>
      </c>
      <c r="FF190" s="31">
        <v>7664</v>
      </c>
      <c r="FG190" s="73"/>
      <c r="FI190" s="73"/>
      <c r="FJ190" s="73"/>
      <c r="FK190" s="73"/>
      <c r="FL190" s="73"/>
      <c r="FM190" s="73"/>
      <c r="FN190" s="73"/>
      <c r="FO190" s="73"/>
    </row>
    <row r="191" spans="1:171" ht="13" customHeight="1" x14ac:dyDescent="0.25">
      <c r="A191" s="36">
        <v>45778</v>
      </c>
      <c r="B191" s="31">
        <v>0</v>
      </c>
      <c r="C191" s="31">
        <v>1894</v>
      </c>
      <c r="D191" s="31">
        <v>659</v>
      </c>
      <c r="E191" s="31">
        <v>145</v>
      </c>
      <c r="F191" s="31">
        <v>1894</v>
      </c>
      <c r="G191" s="31">
        <v>804</v>
      </c>
      <c r="H191" s="31">
        <v>2698</v>
      </c>
      <c r="I191" s="31">
        <v>0</v>
      </c>
      <c r="J191" s="31">
        <v>0</v>
      </c>
      <c r="K191" s="31">
        <v>0</v>
      </c>
      <c r="L191" s="31">
        <v>0</v>
      </c>
      <c r="M191" s="31">
        <v>0</v>
      </c>
      <c r="N191" s="31">
        <v>0</v>
      </c>
      <c r="O191" s="31">
        <v>0</v>
      </c>
      <c r="P191" s="31">
        <v>1</v>
      </c>
      <c r="Q191" s="31">
        <v>2148</v>
      </c>
      <c r="R191" s="31">
        <v>673</v>
      </c>
      <c r="S191" s="31">
        <v>0</v>
      </c>
      <c r="T191" s="31">
        <v>2149</v>
      </c>
      <c r="U191" s="31">
        <v>673</v>
      </c>
      <c r="V191" s="31">
        <v>2822</v>
      </c>
      <c r="W191" s="31">
        <v>14</v>
      </c>
      <c r="X191" s="31">
        <v>126</v>
      </c>
      <c r="Y191" s="31">
        <v>0</v>
      </c>
      <c r="Z191" s="31">
        <v>0</v>
      </c>
      <c r="AA191" s="31">
        <v>140</v>
      </c>
      <c r="AB191" s="31">
        <v>0</v>
      </c>
      <c r="AC191" s="31">
        <v>140</v>
      </c>
      <c r="AD191" s="31">
        <v>60</v>
      </c>
      <c r="AE191" s="31">
        <v>63</v>
      </c>
      <c r="AF191" s="31">
        <v>28</v>
      </c>
      <c r="AG191" s="31">
        <v>0</v>
      </c>
      <c r="AH191" s="31">
        <v>123</v>
      </c>
      <c r="AI191" s="31">
        <v>28</v>
      </c>
      <c r="AJ191" s="31">
        <v>151</v>
      </c>
      <c r="AK191" s="31">
        <v>0</v>
      </c>
      <c r="AL191" s="31">
        <v>95</v>
      </c>
      <c r="AM191" s="31">
        <v>0</v>
      </c>
      <c r="AN191" s="31">
        <v>0</v>
      </c>
      <c r="AO191" s="31">
        <v>95</v>
      </c>
      <c r="AP191" s="31">
        <v>0</v>
      </c>
      <c r="AQ191" s="31">
        <v>95</v>
      </c>
      <c r="AR191" s="31">
        <v>0</v>
      </c>
      <c r="AS191" s="31">
        <v>45</v>
      </c>
      <c r="AT191" s="31">
        <v>0</v>
      </c>
      <c r="AU191" s="31">
        <v>0</v>
      </c>
      <c r="AV191" s="31">
        <v>45</v>
      </c>
      <c r="AW191" s="31">
        <v>0</v>
      </c>
      <c r="AX191" s="31">
        <v>45</v>
      </c>
      <c r="AY191" s="31">
        <v>0</v>
      </c>
      <c r="AZ191" s="31">
        <v>20</v>
      </c>
      <c r="BA191" s="31">
        <v>0</v>
      </c>
      <c r="BB191" s="31">
        <v>0</v>
      </c>
      <c r="BC191" s="31">
        <v>20</v>
      </c>
      <c r="BD191" s="31">
        <v>0</v>
      </c>
      <c r="BE191" s="31">
        <v>20</v>
      </c>
      <c r="BF191" s="31">
        <v>0</v>
      </c>
      <c r="BG191" s="31">
        <v>0</v>
      </c>
      <c r="BH191" s="31">
        <v>24</v>
      </c>
      <c r="BI191" s="31">
        <v>0</v>
      </c>
      <c r="BJ191" s="31">
        <v>0</v>
      </c>
      <c r="BK191" s="31">
        <v>24</v>
      </c>
      <c r="BL191" s="31">
        <v>24</v>
      </c>
      <c r="BM191" s="31">
        <v>0</v>
      </c>
      <c r="BN191" s="31">
        <v>296</v>
      </c>
      <c r="BO191" s="31">
        <v>103</v>
      </c>
      <c r="BP191" s="31">
        <v>0</v>
      </c>
      <c r="BQ191" s="31">
        <v>296</v>
      </c>
      <c r="BR191" s="31">
        <v>103</v>
      </c>
      <c r="BS191" s="31">
        <v>399</v>
      </c>
      <c r="BT191" s="31">
        <v>96</v>
      </c>
      <c r="BU191" s="31">
        <v>492</v>
      </c>
      <c r="BV191" s="31">
        <v>240</v>
      </c>
      <c r="BW191" s="31">
        <v>120</v>
      </c>
      <c r="BX191" s="31">
        <v>588</v>
      </c>
      <c r="BY191" s="31">
        <v>360</v>
      </c>
      <c r="BZ191" s="31">
        <v>948</v>
      </c>
      <c r="CA191" s="31">
        <v>0</v>
      </c>
      <c r="CB191" s="31">
        <v>0</v>
      </c>
      <c r="CC191" s="31">
        <v>0</v>
      </c>
      <c r="CD191" s="31">
        <v>0</v>
      </c>
      <c r="CE191" s="31">
        <v>0</v>
      </c>
      <c r="CF191" s="31">
        <v>0</v>
      </c>
      <c r="CG191" s="31">
        <v>0</v>
      </c>
      <c r="CH191" s="31">
        <v>0</v>
      </c>
      <c r="CI191" s="31">
        <v>0</v>
      </c>
      <c r="CJ191" s="31">
        <v>0</v>
      </c>
      <c r="CK191" s="31">
        <v>0</v>
      </c>
      <c r="CL191" s="31">
        <v>0</v>
      </c>
      <c r="CM191" s="31">
        <v>0</v>
      </c>
      <c r="CN191" s="31">
        <v>0</v>
      </c>
      <c r="CO191" s="31">
        <v>0</v>
      </c>
      <c r="CP191" s="31">
        <v>0</v>
      </c>
      <c r="CQ191" s="31">
        <v>0</v>
      </c>
      <c r="CR191" s="31">
        <v>0</v>
      </c>
      <c r="CS191" s="31">
        <v>0</v>
      </c>
      <c r="CT191" s="31">
        <v>0</v>
      </c>
      <c r="CU191" s="31">
        <v>0</v>
      </c>
      <c r="CV191" s="31">
        <v>0</v>
      </c>
      <c r="CW191" s="31">
        <v>0</v>
      </c>
      <c r="CX191" s="31">
        <v>14</v>
      </c>
      <c r="CY191" s="31">
        <v>0</v>
      </c>
      <c r="CZ191" s="31">
        <v>0</v>
      </c>
      <c r="DA191" s="31">
        <v>14</v>
      </c>
      <c r="DB191" s="31">
        <v>14</v>
      </c>
      <c r="DC191" s="31">
        <v>0</v>
      </c>
      <c r="DD191" s="31">
        <v>40</v>
      </c>
      <c r="DE191" s="31">
        <v>36</v>
      </c>
      <c r="DF191" s="31">
        <v>0</v>
      </c>
      <c r="DG191" s="31">
        <v>40</v>
      </c>
      <c r="DH191" s="31">
        <v>36</v>
      </c>
      <c r="DI191" s="31">
        <v>76</v>
      </c>
      <c r="DJ191" s="31">
        <v>0</v>
      </c>
      <c r="DK191" s="31">
        <v>64</v>
      </c>
      <c r="DL191" s="31">
        <v>736</v>
      </c>
      <c r="DM191" s="31">
        <v>147</v>
      </c>
      <c r="DN191" s="31">
        <v>64</v>
      </c>
      <c r="DO191" s="31">
        <v>883</v>
      </c>
      <c r="DP191" s="31">
        <v>947</v>
      </c>
      <c r="DQ191" s="31">
        <v>0</v>
      </c>
      <c r="DR191" s="31">
        <v>174</v>
      </c>
      <c r="DS191" s="31">
        <v>54</v>
      </c>
      <c r="DT191" s="31">
        <v>0</v>
      </c>
      <c r="DU191" s="31">
        <v>174</v>
      </c>
      <c r="DV191" s="31">
        <v>54</v>
      </c>
      <c r="DW191" s="31">
        <v>228</v>
      </c>
      <c r="DX191" s="31">
        <v>862</v>
      </c>
      <c r="DY191" s="31">
        <v>0</v>
      </c>
      <c r="DZ191" s="31">
        <v>0</v>
      </c>
      <c r="EA191" s="31">
        <v>0</v>
      </c>
      <c r="EB191" s="31">
        <v>862</v>
      </c>
      <c r="EC191" s="31">
        <v>0</v>
      </c>
      <c r="ED191" s="31">
        <v>862</v>
      </c>
      <c r="EE191" s="31">
        <v>97</v>
      </c>
      <c r="EF191" s="31">
        <v>4534</v>
      </c>
      <c r="EG191" s="31">
        <v>1572</v>
      </c>
      <c r="EH191" s="31">
        <v>265</v>
      </c>
      <c r="EI191" s="31">
        <v>4631</v>
      </c>
      <c r="EJ191" s="31">
        <v>1837</v>
      </c>
      <c r="EK191" s="31">
        <v>6468</v>
      </c>
      <c r="EL191" s="31">
        <v>171</v>
      </c>
      <c r="EM191" s="31">
        <v>5179</v>
      </c>
      <c r="EN191" s="31">
        <v>1727</v>
      </c>
      <c r="EO191" s="31">
        <v>265</v>
      </c>
      <c r="EP191" s="31">
        <v>5350</v>
      </c>
      <c r="EQ191" s="31">
        <v>1992</v>
      </c>
      <c r="ER191" s="31">
        <v>7342</v>
      </c>
      <c r="ES191" s="31">
        <v>171</v>
      </c>
      <c r="ET191" s="31">
        <v>5457</v>
      </c>
      <c r="EU191" s="31">
        <v>2567</v>
      </c>
      <c r="EV191" s="31">
        <v>412</v>
      </c>
      <c r="EW191" s="31">
        <v>5628</v>
      </c>
      <c r="EX191" s="31">
        <v>2979</v>
      </c>
      <c r="EY191" s="31">
        <v>8607</v>
      </c>
      <c r="EZ191" s="31">
        <v>1033</v>
      </c>
      <c r="FA191" s="31">
        <v>5457</v>
      </c>
      <c r="FB191" s="31">
        <v>2567</v>
      </c>
      <c r="FC191" s="31">
        <v>412</v>
      </c>
      <c r="FD191" s="31">
        <v>6490</v>
      </c>
      <c r="FE191" s="31">
        <v>2979</v>
      </c>
      <c r="FF191" s="31">
        <v>9469</v>
      </c>
      <c r="FG191" s="73"/>
      <c r="FI191" s="73"/>
      <c r="FJ191" s="73"/>
      <c r="FK191" s="73"/>
      <c r="FL191" s="73"/>
      <c r="FM191" s="73"/>
      <c r="FN191" s="73"/>
      <c r="FO191" s="73"/>
    </row>
    <row r="192" spans="1:171" ht="13" customHeight="1" x14ac:dyDescent="0.25">
      <c r="A192" s="36">
        <v>45809</v>
      </c>
      <c r="B192" s="31">
        <v>0</v>
      </c>
      <c r="C192" s="31">
        <v>688</v>
      </c>
      <c r="D192" s="31">
        <v>175</v>
      </c>
      <c r="E192" s="31">
        <v>0</v>
      </c>
      <c r="F192" s="31">
        <v>688</v>
      </c>
      <c r="G192" s="31">
        <v>175</v>
      </c>
      <c r="H192" s="31">
        <v>863</v>
      </c>
      <c r="I192" s="31">
        <v>0</v>
      </c>
      <c r="J192" s="31">
        <v>0</v>
      </c>
      <c r="K192" s="31">
        <v>34</v>
      </c>
      <c r="L192" s="31">
        <v>34</v>
      </c>
      <c r="M192" s="31">
        <v>0</v>
      </c>
      <c r="N192" s="31">
        <v>68</v>
      </c>
      <c r="O192" s="31">
        <v>68</v>
      </c>
      <c r="P192" s="31">
        <v>796</v>
      </c>
      <c r="Q192" s="31">
        <v>3367</v>
      </c>
      <c r="R192" s="31">
        <v>825</v>
      </c>
      <c r="S192" s="31">
        <v>330</v>
      </c>
      <c r="T192" s="31">
        <v>4163</v>
      </c>
      <c r="U192" s="31">
        <v>1155</v>
      </c>
      <c r="V192" s="31">
        <v>5318</v>
      </c>
      <c r="W192" s="31">
        <v>0</v>
      </c>
      <c r="X192" s="31">
        <v>198</v>
      </c>
      <c r="Y192" s="31">
        <v>56</v>
      </c>
      <c r="Z192" s="31">
        <v>0</v>
      </c>
      <c r="AA192" s="31">
        <v>198</v>
      </c>
      <c r="AB192" s="31">
        <v>56</v>
      </c>
      <c r="AC192" s="31">
        <v>254</v>
      </c>
      <c r="AD192" s="31">
        <v>0</v>
      </c>
      <c r="AE192" s="31">
        <v>35</v>
      </c>
      <c r="AF192" s="31">
        <v>72</v>
      </c>
      <c r="AG192" s="31">
        <v>0</v>
      </c>
      <c r="AH192" s="31">
        <v>35</v>
      </c>
      <c r="AI192" s="31">
        <v>72</v>
      </c>
      <c r="AJ192" s="31">
        <v>107</v>
      </c>
      <c r="AK192" s="31">
        <v>0</v>
      </c>
      <c r="AL192" s="31">
        <v>0</v>
      </c>
      <c r="AM192" s="31">
        <v>71</v>
      </c>
      <c r="AN192" s="31">
        <v>8</v>
      </c>
      <c r="AO192" s="31">
        <v>0</v>
      </c>
      <c r="AP192" s="31">
        <v>79</v>
      </c>
      <c r="AQ192" s="31">
        <v>79</v>
      </c>
      <c r="AR192" s="31">
        <v>0</v>
      </c>
      <c r="AS192" s="31">
        <v>60</v>
      </c>
      <c r="AT192" s="31">
        <v>0</v>
      </c>
      <c r="AU192" s="31">
        <v>0</v>
      </c>
      <c r="AV192" s="31">
        <v>60</v>
      </c>
      <c r="AW192" s="31">
        <v>0</v>
      </c>
      <c r="AX192" s="31">
        <v>60</v>
      </c>
      <c r="AY192" s="31">
        <v>150</v>
      </c>
      <c r="AZ192" s="31">
        <v>210</v>
      </c>
      <c r="BA192" s="31">
        <v>0</v>
      </c>
      <c r="BB192" s="31">
        <v>0</v>
      </c>
      <c r="BC192" s="31">
        <v>360</v>
      </c>
      <c r="BD192" s="31">
        <v>0</v>
      </c>
      <c r="BE192" s="31">
        <v>360</v>
      </c>
      <c r="BF192" s="31">
        <v>0</v>
      </c>
      <c r="BG192" s="31">
        <v>160</v>
      </c>
      <c r="BH192" s="31">
        <v>155</v>
      </c>
      <c r="BI192" s="31">
        <v>0</v>
      </c>
      <c r="BJ192" s="31">
        <v>160</v>
      </c>
      <c r="BK192" s="31">
        <v>155</v>
      </c>
      <c r="BL192" s="31">
        <v>315</v>
      </c>
      <c r="BM192" s="31">
        <v>21</v>
      </c>
      <c r="BN192" s="31">
        <v>171</v>
      </c>
      <c r="BO192" s="31">
        <v>9</v>
      </c>
      <c r="BP192" s="31">
        <v>10</v>
      </c>
      <c r="BQ192" s="31">
        <v>192</v>
      </c>
      <c r="BR192" s="31">
        <v>19</v>
      </c>
      <c r="BS192" s="31">
        <v>211</v>
      </c>
      <c r="BT192" s="31">
        <v>0</v>
      </c>
      <c r="BU192" s="31">
        <v>0</v>
      </c>
      <c r="BV192" s="31">
        <v>0</v>
      </c>
      <c r="BW192" s="31">
        <v>59</v>
      </c>
      <c r="BX192" s="31">
        <v>0</v>
      </c>
      <c r="BY192" s="31">
        <v>59</v>
      </c>
      <c r="BZ192" s="31">
        <v>59</v>
      </c>
      <c r="CA192" s="31">
        <v>140</v>
      </c>
      <c r="CB192" s="31">
        <v>128</v>
      </c>
      <c r="CC192" s="31">
        <v>0</v>
      </c>
      <c r="CD192" s="31">
        <v>0</v>
      </c>
      <c r="CE192" s="31">
        <v>268</v>
      </c>
      <c r="CF192" s="31">
        <v>0</v>
      </c>
      <c r="CG192" s="31">
        <v>268</v>
      </c>
      <c r="CH192" s="31">
        <v>0</v>
      </c>
      <c r="CI192" s="31">
        <v>360</v>
      </c>
      <c r="CJ192" s="31">
        <v>416</v>
      </c>
      <c r="CK192" s="31">
        <v>7</v>
      </c>
      <c r="CL192" s="31">
        <v>360</v>
      </c>
      <c r="CM192" s="31">
        <v>423</v>
      </c>
      <c r="CN192" s="31">
        <v>783</v>
      </c>
      <c r="CO192" s="31">
        <v>0</v>
      </c>
      <c r="CP192" s="31">
        <v>34</v>
      </c>
      <c r="CQ192" s="31">
        <v>0</v>
      </c>
      <c r="CR192" s="31">
        <v>0</v>
      </c>
      <c r="CS192" s="31">
        <v>34</v>
      </c>
      <c r="CT192" s="31">
        <v>0</v>
      </c>
      <c r="CU192" s="31">
        <v>34</v>
      </c>
      <c r="CV192" s="31">
        <v>0</v>
      </c>
      <c r="CW192" s="31">
        <v>0</v>
      </c>
      <c r="CX192" s="31">
        <v>0</v>
      </c>
      <c r="CY192" s="31">
        <v>0</v>
      </c>
      <c r="CZ192" s="31">
        <v>0</v>
      </c>
      <c r="DA192" s="31">
        <v>0</v>
      </c>
      <c r="DB192" s="31">
        <v>0</v>
      </c>
      <c r="DC192" s="31">
        <v>0</v>
      </c>
      <c r="DD192" s="31">
        <v>76</v>
      </c>
      <c r="DE192" s="31">
        <v>23</v>
      </c>
      <c r="DF192" s="31">
        <v>0</v>
      </c>
      <c r="DG192" s="31">
        <v>76</v>
      </c>
      <c r="DH192" s="31">
        <v>23</v>
      </c>
      <c r="DI192" s="31">
        <v>99</v>
      </c>
      <c r="DJ192" s="31">
        <v>0</v>
      </c>
      <c r="DK192" s="31">
        <v>0</v>
      </c>
      <c r="DL192" s="31">
        <v>355</v>
      </c>
      <c r="DM192" s="31">
        <v>0</v>
      </c>
      <c r="DN192" s="31">
        <v>0</v>
      </c>
      <c r="DO192" s="31">
        <v>355</v>
      </c>
      <c r="DP192" s="31">
        <v>355</v>
      </c>
      <c r="DQ192" s="31">
        <v>0</v>
      </c>
      <c r="DR192" s="31">
        <v>166</v>
      </c>
      <c r="DS192" s="31">
        <v>40</v>
      </c>
      <c r="DT192" s="31">
        <v>0</v>
      </c>
      <c r="DU192" s="31">
        <v>166</v>
      </c>
      <c r="DV192" s="31">
        <v>40</v>
      </c>
      <c r="DW192" s="31">
        <v>206</v>
      </c>
      <c r="DX192" s="31">
        <v>0</v>
      </c>
      <c r="DY192" s="31">
        <v>0</v>
      </c>
      <c r="DZ192" s="31">
        <v>0</v>
      </c>
      <c r="EA192" s="31">
        <v>0</v>
      </c>
      <c r="EB192" s="31">
        <v>0</v>
      </c>
      <c r="EC192" s="31">
        <v>0</v>
      </c>
      <c r="ED192" s="31">
        <v>0</v>
      </c>
      <c r="EE192" s="31">
        <v>796</v>
      </c>
      <c r="EF192" s="31">
        <v>4415</v>
      </c>
      <c r="EG192" s="31">
        <v>1450</v>
      </c>
      <c r="EH192" s="31">
        <v>430</v>
      </c>
      <c r="EI192" s="31">
        <v>5211</v>
      </c>
      <c r="EJ192" s="31">
        <v>1880</v>
      </c>
      <c r="EK192" s="31">
        <v>7091</v>
      </c>
      <c r="EL192" s="31">
        <v>1107</v>
      </c>
      <c r="EM192" s="31">
        <v>5377</v>
      </c>
      <c r="EN192" s="31">
        <v>1813</v>
      </c>
      <c r="EO192" s="31">
        <v>448</v>
      </c>
      <c r="EP192" s="31">
        <v>6484</v>
      </c>
      <c r="EQ192" s="31">
        <v>2261</v>
      </c>
      <c r="ER192" s="31">
        <v>8745</v>
      </c>
      <c r="ES192" s="31">
        <v>1107</v>
      </c>
      <c r="ET192" s="31">
        <v>5653</v>
      </c>
      <c r="EU192" s="31">
        <v>2231</v>
      </c>
      <c r="EV192" s="31">
        <v>448</v>
      </c>
      <c r="EW192" s="31">
        <v>6760</v>
      </c>
      <c r="EX192" s="31">
        <v>2679</v>
      </c>
      <c r="EY192" s="31">
        <v>9439</v>
      </c>
      <c r="EZ192" s="31">
        <v>1107</v>
      </c>
      <c r="FA192" s="31">
        <v>5653</v>
      </c>
      <c r="FB192" s="31">
        <v>2231</v>
      </c>
      <c r="FC192" s="31">
        <v>448</v>
      </c>
      <c r="FD192" s="31">
        <v>6760</v>
      </c>
      <c r="FE192" s="31">
        <v>2679</v>
      </c>
      <c r="FF192" s="31">
        <v>9439</v>
      </c>
      <c r="FG192" s="73"/>
      <c r="FI192" s="73"/>
      <c r="FJ192" s="73"/>
      <c r="FK192" s="73"/>
      <c r="FL192" s="73"/>
      <c r="FM192" s="73"/>
      <c r="FN192" s="73"/>
      <c r="FO192" s="73"/>
    </row>
    <row r="193" spans="1:171" ht="13" customHeight="1" x14ac:dyDescent="0.25">
      <c r="A193" s="36">
        <v>45839</v>
      </c>
      <c r="B193" s="31">
        <v>0</v>
      </c>
      <c r="C193" s="31">
        <v>1258</v>
      </c>
      <c r="D193" s="31">
        <v>302</v>
      </c>
      <c r="E193" s="31">
        <v>212</v>
      </c>
      <c r="F193" s="31">
        <v>1258</v>
      </c>
      <c r="G193" s="31">
        <v>514</v>
      </c>
      <c r="H193" s="31">
        <v>1772</v>
      </c>
      <c r="I193" s="31">
        <v>0</v>
      </c>
      <c r="J193" s="31">
        <v>120</v>
      </c>
      <c r="K193" s="31">
        <v>0</v>
      </c>
      <c r="L193" s="31">
        <v>0</v>
      </c>
      <c r="M193" s="31">
        <v>120</v>
      </c>
      <c r="N193" s="31">
        <v>0</v>
      </c>
      <c r="O193" s="31">
        <v>120</v>
      </c>
      <c r="P193" s="31">
        <v>6</v>
      </c>
      <c r="Q193" s="31">
        <v>1102</v>
      </c>
      <c r="R193" s="31">
        <v>1112</v>
      </c>
      <c r="S193" s="31">
        <v>196</v>
      </c>
      <c r="T193" s="31">
        <v>1108</v>
      </c>
      <c r="U193" s="31">
        <v>1308</v>
      </c>
      <c r="V193" s="31">
        <v>2416</v>
      </c>
      <c r="W193" s="31">
        <v>40</v>
      </c>
      <c r="X193" s="31">
        <v>86</v>
      </c>
      <c r="Y193" s="31">
        <v>158</v>
      </c>
      <c r="Z193" s="31">
        <v>0</v>
      </c>
      <c r="AA193" s="31">
        <v>126</v>
      </c>
      <c r="AB193" s="31">
        <v>158</v>
      </c>
      <c r="AC193" s="31">
        <v>284</v>
      </c>
      <c r="AD193" s="31">
        <v>0</v>
      </c>
      <c r="AE193" s="31">
        <v>341</v>
      </c>
      <c r="AF193" s="31">
        <v>0</v>
      </c>
      <c r="AG193" s="31">
        <v>14</v>
      </c>
      <c r="AH193" s="31">
        <v>341</v>
      </c>
      <c r="AI193" s="31">
        <v>14</v>
      </c>
      <c r="AJ193" s="31">
        <v>355</v>
      </c>
      <c r="AK193" s="31">
        <v>0</v>
      </c>
      <c r="AL193" s="31">
        <v>0</v>
      </c>
      <c r="AM193" s="31">
        <v>52</v>
      </c>
      <c r="AN193" s="31">
        <v>0</v>
      </c>
      <c r="AO193" s="31">
        <v>0</v>
      </c>
      <c r="AP193" s="31">
        <v>52</v>
      </c>
      <c r="AQ193" s="31">
        <v>52</v>
      </c>
      <c r="AR193" s="31">
        <v>0</v>
      </c>
      <c r="AS193" s="31">
        <v>0</v>
      </c>
      <c r="AT193" s="31">
        <v>55</v>
      </c>
      <c r="AU193" s="31">
        <v>0</v>
      </c>
      <c r="AV193" s="31">
        <v>0</v>
      </c>
      <c r="AW193" s="31">
        <v>55</v>
      </c>
      <c r="AX193" s="31">
        <v>55</v>
      </c>
      <c r="AY193" s="31">
        <v>0</v>
      </c>
      <c r="AZ193" s="31">
        <v>0</v>
      </c>
      <c r="BA193" s="31">
        <v>0</v>
      </c>
      <c r="BB193" s="31">
        <v>0</v>
      </c>
      <c r="BC193" s="31">
        <v>0</v>
      </c>
      <c r="BD193" s="31">
        <v>0</v>
      </c>
      <c r="BE193" s="31">
        <v>0</v>
      </c>
      <c r="BF193" s="31">
        <v>98</v>
      </c>
      <c r="BG193" s="31">
        <v>0</v>
      </c>
      <c r="BH193" s="31">
        <v>0</v>
      </c>
      <c r="BI193" s="31">
        <v>0</v>
      </c>
      <c r="BJ193" s="31">
        <v>98</v>
      </c>
      <c r="BK193" s="31">
        <v>0</v>
      </c>
      <c r="BL193" s="31">
        <v>98</v>
      </c>
      <c r="BM193" s="31">
        <v>0</v>
      </c>
      <c r="BN193" s="31">
        <v>448</v>
      </c>
      <c r="BO193" s="31">
        <v>0</v>
      </c>
      <c r="BP193" s="31">
        <v>0</v>
      </c>
      <c r="BQ193" s="31">
        <v>448</v>
      </c>
      <c r="BR193" s="31">
        <v>0</v>
      </c>
      <c r="BS193" s="31">
        <v>448</v>
      </c>
      <c r="BT193" s="31">
        <v>0</v>
      </c>
      <c r="BU193" s="31">
        <v>0</v>
      </c>
      <c r="BV193" s="31">
        <v>312</v>
      </c>
      <c r="BW193" s="31">
        <v>0</v>
      </c>
      <c r="BX193" s="31">
        <v>0</v>
      </c>
      <c r="BY193" s="31">
        <v>312</v>
      </c>
      <c r="BZ193" s="31">
        <v>312</v>
      </c>
      <c r="CA193" s="31">
        <v>80</v>
      </c>
      <c r="CB193" s="31">
        <v>220</v>
      </c>
      <c r="CC193" s="31">
        <v>0</v>
      </c>
      <c r="CD193" s="31">
        <v>0</v>
      </c>
      <c r="CE193" s="31">
        <v>300</v>
      </c>
      <c r="CF193" s="31">
        <v>0</v>
      </c>
      <c r="CG193" s="31">
        <v>300</v>
      </c>
      <c r="CH193" s="31">
        <v>160</v>
      </c>
      <c r="CI193" s="31">
        <v>1104</v>
      </c>
      <c r="CJ193" s="31">
        <v>120</v>
      </c>
      <c r="CK193" s="31">
        <v>0</v>
      </c>
      <c r="CL193" s="31">
        <v>1264</v>
      </c>
      <c r="CM193" s="31">
        <v>120</v>
      </c>
      <c r="CN193" s="31">
        <v>1384</v>
      </c>
      <c r="CO193" s="31">
        <v>0</v>
      </c>
      <c r="CP193" s="31">
        <v>141</v>
      </c>
      <c r="CQ193" s="31">
        <v>62</v>
      </c>
      <c r="CR193" s="31">
        <v>0</v>
      </c>
      <c r="CS193" s="31">
        <v>141</v>
      </c>
      <c r="CT193" s="31">
        <v>62</v>
      </c>
      <c r="CU193" s="31">
        <v>203</v>
      </c>
      <c r="CV193" s="31">
        <v>0</v>
      </c>
      <c r="CW193" s="31">
        <v>0</v>
      </c>
      <c r="CX193" s="31">
        <v>0</v>
      </c>
      <c r="CY193" s="31">
        <v>0</v>
      </c>
      <c r="CZ193" s="31">
        <v>0</v>
      </c>
      <c r="DA193" s="31">
        <v>0</v>
      </c>
      <c r="DB193" s="31">
        <v>0</v>
      </c>
      <c r="DC193" s="31">
        <v>0</v>
      </c>
      <c r="DD193" s="31">
        <v>0</v>
      </c>
      <c r="DE193" s="31">
        <v>45</v>
      </c>
      <c r="DF193" s="31">
        <v>0</v>
      </c>
      <c r="DG193" s="31">
        <v>0</v>
      </c>
      <c r="DH193" s="31">
        <v>45</v>
      </c>
      <c r="DI193" s="31">
        <v>45</v>
      </c>
      <c r="DJ193" s="31">
        <v>0</v>
      </c>
      <c r="DK193" s="31">
        <v>0</v>
      </c>
      <c r="DL193" s="31">
        <v>206</v>
      </c>
      <c r="DM193" s="31">
        <v>0</v>
      </c>
      <c r="DN193" s="31">
        <v>0</v>
      </c>
      <c r="DO193" s="31">
        <v>206</v>
      </c>
      <c r="DP193" s="31">
        <v>206</v>
      </c>
      <c r="DQ193" s="31">
        <v>0</v>
      </c>
      <c r="DR193" s="31">
        <v>126</v>
      </c>
      <c r="DS193" s="31">
        <v>102</v>
      </c>
      <c r="DT193" s="31">
        <v>0</v>
      </c>
      <c r="DU193" s="31">
        <v>126</v>
      </c>
      <c r="DV193" s="31">
        <v>102</v>
      </c>
      <c r="DW193" s="31">
        <v>228</v>
      </c>
      <c r="DX193" s="31">
        <v>0</v>
      </c>
      <c r="DY193" s="31">
        <v>0</v>
      </c>
      <c r="DZ193" s="31">
        <v>0</v>
      </c>
      <c r="EA193" s="31">
        <v>0</v>
      </c>
      <c r="EB193" s="31">
        <v>0</v>
      </c>
      <c r="EC193" s="31">
        <v>0</v>
      </c>
      <c r="ED193" s="31">
        <v>0</v>
      </c>
      <c r="EE193" s="31">
        <v>166</v>
      </c>
      <c r="EF193" s="31">
        <v>3584</v>
      </c>
      <c r="EG193" s="31">
        <v>1846</v>
      </c>
      <c r="EH193" s="31">
        <v>408</v>
      </c>
      <c r="EI193" s="31">
        <v>3750</v>
      </c>
      <c r="EJ193" s="31">
        <v>2254</v>
      </c>
      <c r="EK193" s="31">
        <v>6004</v>
      </c>
      <c r="EL193" s="31">
        <v>384</v>
      </c>
      <c r="EM193" s="31">
        <v>4679</v>
      </c>
      <c r="EN193" s="31">
        <v>2111</v>
      </c>
      <c r="EO193" s="31">
        <v>422</v>
      </c>
      <c r="EP193" s="31">
        <v>5063</v>
      </c>
      <c r="EQ193" s="31">
        <v>2533</v>
      </c>
      <c r="ER193" s="31">
        <v>7596</v>
      </c>
      <c r="ES193" s="31">
        <v>384</v>
      </c>
      <c r="ET193" s="31">
        <v>4946</v>
      </c>
      <c r="EU193" s="31">
        <v>2526</v>
      </c>
      <c r="EV193" s="31">
        <v>422</v>
      </c>
      <c r="EW193" s="31">
        <v>5330</v>
      </c>
      <c r="EX193" s="31">
        <v>2948</v>
      </c>
      <c r="EY193" s="31">
        <v>8278</v>
      </c>
      <c r="EZ193" s="31">
        <v>384</v>
      </c>
      <c r="FA193" s="31">
        <v>4946</v>
      </c>
      <c r="FB193" s="31">
        <v>2526</v>
      </c>
      <c r="FC193" s="31">
        <v>422</v>
      </c>
      <c r="FD193" s="31">
        <v>5330</v>
      </c>
      <c r="FE193" s="31">
        <v>2948</v>
      </c>
      <c r="FF193" s="31">
        <v>8278</v>
      </c>
      <c r="FG193" s="73"/>
      <c r="FI193" s="73"/>
      <c r="FJ193" s="73"/>
      <c r="FK193" s="73"/>
      <c r="FL193" s="73"/>
      <c r="FM193" s="73"/>
      <c r="FN193" s="73"/>
      <c r="FO193" s="73"/>
    </row>
    <row r="194" spans="1:171" ht="12" customHeight="1" x14ac:dyDescent="0.25"/>
    <row r="195" spans="1:171" ht="13" x14ac:dyDescent="0.25">
      <c r="A195" s="81" t="s">
        <v>102</v>
      </c>
      <c r="B195" s="82">
        <f>SUM(B170:B181)</f>
        <v>0</v>
      </c>
      <c r="C195" s="82">
        <f t="shared" ref="C195:BN195" si="0">SUM(C170:C181)</f>
        <v>10771</v>
      </c>
      <c r="D195" s="82">
        <f t="shared" si="0"/>
        <v>7592</v>
      </c>
      <c r="E195" s="82">
        <f t="shared" si="0"/>
        <v>2356</v>
      </c>
      <c r="F195" s="82">
        <f t="shared" si="0"/>
        <v>10771</v>
      </c>
      <c r="G195" s="82">
        <f t="shared" si="0"/>
        <v>9948</v>
      </c>
      <c r="H195" s="82">
        <f t="shared" si="0"/>
        <v>20719</v>
      </c>
      <c r="I195" s="82">
        <f t="shared" si="0"/>
        <v>1897</v>
      </c>
      <c r="J195" s="82">
        <f t="shared" si="0"/>
        <v>6296</v>
      </c>
      <c r="K195" s="82">
        <f t="shared" si="0"/>
        <v>1576</v>
      </c>
      <c r="L195" s="82">
        <f t="shared" si="0"/>
        <v>131</v>
      </c>
      <c r="M195" s="82">
        <f t="shared" si="0"/>
        <v>8193</v>
      </c>
      <c r="N195" s="82">
        <f t="shared" si="0"/>
        <v>1707</v>
      </c>
      <c r="O195" s="82">
        <f t="shared" si="0"/>
        <v>9900</v>
      </c>
      <c r="P195" s="82">
        <f t="shared" si="0"/>
        <v>4610</v>
      </c>
      <c r="Q195" s="82">
        <f t="shared" si="0"/>
        <v>42283</v>
      </c>
      <c r="R195" s="82">
        <f t="shared" si="0"/>
        <v>9039</v>
      </c>
      <c r="S195" s="82">
        <f t="shared" si="0"/>
        <v>2075</v>
      </c>
      <c r="T195" s="82">
        <f t="shared" si="0"/>
        <v>46893</v>
      </c>
      <c r="U195" s="82">
        <f t="shared" si="0"/>
        <v>11114</v>
      </c>
      <c r="V195" s="82">
        <f t="shared" si="0"/>
        <v>58007</v>
      </c>
      <c r="W195" s="82">
        <f t="shared" si="0"/>
        <v>0</v>
      </c>
      <c r="X195" s="82">
        <f t="shared" si="0"/>
        <v>2223</v>
      </c>
      <c r="Y195" s="82">
        <f t="shared" si="0"/>
        <v>1957</v>
      </c>
      <c r="Z195" s="82">
        <f t="shared" si="0"/>
        <v>657</v>
      </c>
      <c r="AA195" s="82">
        <f t="shared" si="0"/>
        <v>2223</v>
      </c>
      <c r="AB195" s="82">
        <f t="shared" si="0"/>
        <v>2614</v>
      </c>
      <c r="AC195" s="82">
        <f t="shared" si="0"/>
        <v>4837</v>
      </c>
      <c r="AD195" s="82">
        <f t="shared" si="0"/>
        <v>369</v>
      </c>
      <c r="AE195" s="82">
        <f t="shared" si="0"/>
        <v>1361</v>
      </c>
      <c r="AF195" s="82">
        <f t="shared" si="0"/>
        <v>333</v>
      </c>
      <c r="AG195" s="82">
        <f t="shared" si="0"/>
        <v>16</v>
      </c>
      <c r="AH195" s="82">
        <f t="shared" si="0"/>
        <v>1730</v>
      </c>
      <c r="AI195" s="82">
        <f t="shared" si="0"/>
        <v>349</v>
      </c>
      <c r="AJ195" s="82">
        <f t="shared" si="0"/>
        <v>2079</v>
      </c>
      <c r="AK195" s="82">
        <f t="shared" si="0"/>
        <v>43</v>
      </c>
      <c r="AL195" s="82">
        <f t="shared" si="0"/>
        <v>858</v>
      </c>
      <c r="AM195" s="82">
        <f t="shared" si="0"/>
        <v>410</v>
      </c>
      <c r="AN195" s="82">
        <f t="shared" si="0"/>
        <v>46</v>
      </c>
      <c r="AO195" s="82">
        <f t="shared" si="0"/>
        <v>901</v>
      </c>
      <c r="AP195" s="82">
        <f t="shared" si="0"/>
        <v>456</v>
      </c>
      <c r="AQ195" s="82">
        <f t="shared" si="0"/>
        <v>1357</v>
      </c>
      <c r="AR195" s="82">
        <f t="shared" si="0"/>
        <v>100</v>
      </c>
      <c r="AS195" s="82">
        <f t="shared" si="0"/>
        <v>816</v>
      </c>
      <c r="AT195" s="82">
        <f t="shared" si="0"/>
        <v>680</v>
      </c>
      <c r="AU195" s="82">
        <f t="shared" si="0"/>
        <v>45</v>
      </c>
      <c r="AV195" s="82">
        <f t="shared" si="0"/>
        <v>916</v>
      </c>
      <c r="AW195" s="82">
        <f t="shared" si="0"/>
        <v>725</v>
      </c>
      <c r="AX195" s="82">
        <f t="shared" si="0"/>
        <v>1641</v>
      </c>
      <c r="AY195" s="82">
        <f t="shared" si="0"/>
        <v>98</v>
      </c>
      <c r="AZ195" s="82">
        <f t="shared" si="0"/>
        <v>218</v>
      </c>
      <c r="BA195" s="82">
        <f t="shared" si="0"/>
        <v>146</v>
      </c>
      <c r="BB195" s="82">
        <f t="shared" si="0"/>
        <v>1</v>
      </c>
      <c r="BC195" s="82">
        <f t="shared" si="0"/>
        <v>316</v>
      </c>
      <c r="BD195" s="82">
        <f t="shared" si="0"/>
        <v>147</v>
      </c>
      <c r="BE195" s="82">
        <f t="shared" si="0"/>
        <v>463</v>
      </c>
      <c r="BF195" s="82">
        <f t="shared" si="0"/>
        <v>380</v>
      </c>
      <c r="BG195" s="82">
        <f t="shared" si="0"/>
        <v>1233</v>
      </c>
      <c r="BH195" s="82">
        <f t="shared" si="0"/>
        <v>641</v>
      </c>
      <c r="BI195" s="82">
        <f t="shared" si="0"/>
        <v>32</v>
      </c>
      <c r="BJ195" s="82">
        <f t="shared" si="0"/>
        <v>1613</v>
      </c>
      <c r="BK195" s="82">
        <f t="shared" si="0"/>
        <v>673</v>
      </c>
      <c r="BL195" s="82">
        <f t="shared" si="0"/>
        <v>2286</v>
      </c>
      <c r="BM195" s="82">
        <f t="shared" si="0"/>
        <v>0</v>
      </c>
      <c r="BN195" s="82">
        <f t="shared" si="0"/>
        <v>1351</v>
      </c>
      <c r="BO195" s="82">
        <f t="shared" ref="BO195:DZ195" si="1">SUM(BO170:BO181)</f>
        <v>543</v>
      </c>
      <c r="BP195" s="82">
        <f t="shared" si="1"/>
        <v>142</v>
      </c>
      <c r="BQ195" s="82">
        <f t="shared" si="1"/>
        <v>1351</v>
      </c>
      <c r="BR195" s="82">
        <f t="shared" si="1"/>
        <v>685</v>
      </c>
      <c r="BS195" s="82">
        <f t="shared" si="1"/>
        <v>2036</v>
      </c>
      <c r="BT195" s="82">
        <f t="shared" si="1"/>
        <v>146</v>
      </c>
      <c r="BU195" s="82">
        <f t="shared" si="1"/>
        <v>2170</v>
      </c>
      <c r="BV195" s="82">
        <f t="shared" si="1"/>
        <v>287</v>
      </c>
      <c r="BW195" s="82">
        <f t="shared" si="1"/>
        <v>232</v>
      </c>
      <c r="BX195" s="82">
        <f t="shared" si="1"/>
        <v>2316</v>
      </c>
      <c r="BY195" s="82">
        <f t="shared" si="1"/>
        <v>519</v>
      </c>
      <c r="BZ195" s="82">
        <f t="shared" si="1"/>
        <v>2835</v>
      </c>
      <c r="CA195" s="82">
        <f t="shared" si="1"/>
        <v>1418</v>
      </c>
      <c r="CB195" s="82">
        <f t="shared" si="1"/>
        <v>2948</v>
      </c>
      <c r="CC195" s="82">
        <f t="shared" si="1"/>
        <v>287</v>
      </c>
      <c r="CD195" s="82">
        <f t="shared" si="1"/>
        <v>0</v>
      </c>
      <c r="CE195" s="82">
        <f t="shared" si="1"/>
        <v>4366</v>
      </c>
      <c r="CF195" s="82">
        <f t="shared" si="1"/>
        <v>287</v>
      </c>
      <c r="CG195" s="82">
        <f t="shared" si="1"/>
        <v>4653</v>
      </c>
      <c r="CH195" s="82">
        <f t="shared" si="1"/>
        <v>7798</v>
      </c>
      <c r="CI195" s="82">
        <f t="shared" si="1"/>
        <v>14360</v>
      </c>
      <c r="CJ195" s="82">
        <f t="shared" si="1"/>
        <v>580</v>
      </c>
      <c r="CK195" s="82">
        <f t="shared" si="1"/>
        <v>442</v>
      </c>
      <c r="CL195" s="82">
        <f t="shared" si="1"/>
        <v>22158</v>
      </c>
      <c r="CM195" s="82">
        <f t="shared" si="1"/>
        <v>1022</v>
      </c>
      <c r="CN195" s="82">
        <f t="shared" si="1"/>
        <v>23180</v>
      </c>
      <c r="CO195" s="82">
        <f t="shared" si="1"/>
        <v>330</v>
      </c>
      <c r="CP195" s="82">
        <f t="shared" si="1"/>
        <v>706</v>
      </c>
      <c r="CQ195" s="82">
        <f t="shared" si="1"/>
        <v>228</v>
      </c>
      <c r="CR195" s="82">
        <f t="shared" si="1"/>
        <v>24</v>
      </c>
      <c r="CS195" s="82">
        <f t="shared" si="1"/>
        <v>1036</v>
      </c>
      <c r="CT195" s="82">
        <f t="shared" si="1"/>
        <v>252</v>
      </c>
      <c r="CU195" s="82">
        <f t="shared" si="1"/>
        <v>1288</v>
      </c>
      <c r="CV195" s="82">
        <f t="shared" si="1"/>
        <v>55</v>
      </c>
      <c r="CW195" s="82">
        <f t="shared" si="1"/>
        <v>1543</v>
      </c>
      <c r="CX195" s="82">
        <f t="shared" si="1"/>
        <v>942</v>
      </c>
      <c r="CY195" s="82">
        <f t="shared" si="1"/>
        <v>51</v>
      </c>
      <c r="CZ195" s="82">
        <f t="shared" si="1"/>
        <v>1598</v>
      </c>
      <c r="DA195" s="82">
        <f t="shared" si="1"/>
        <v>993</v>
      </c>
      <c r="DB195" s="82">
        <f t="shared" si="1"/>
        <v>2591</v>
      </c>
      <c r="DC195" s="82">
        <f t="shared" si="1"/>
        <v>56</v>
      </c>
      <c r="DD195" s="82">
        <f t="shared" si="1"/>
        <v>486</v>
      </c>
      <c r="DE195" s="82">
        <f t="shared" si="1"/>
        <v>138</v>
      </c>
      <c r="DF195" s="82">
        <f t="shared" si="1"/>
        <v>82</v>
      </c>
      <c r="DG195" s="82">
        <f t="shared" si="1"/>
        <v>542</v>
      </c>
      <c r="DH195" s="82">
        <f t="shared" si="1"/>
        <v>220</v>
      </c>
      <c r="DI195" s="82">
        <f t="shared" si="1"/>
        <v>762</v>
      </c>
      <c r="DJ195" s="82">
        <f t="shared" si="1"/>
        <v>0</v>
      </c>
      <c r="DK195" s="82">
        <f t="shared" si="1"/>
        <v>0</v>
      </c>
      <c r="DL195" s="82">
        <f t="shared" si="1"/>
        <v>2056</v>
      </c>
      <c r="DM195" s="82">
        <f t="shared" si="1"/>
        <v>797</v>
      </c>
      <c r="DN195" s="82">
        <f t="shared" si="1"/>
        <v>0</v>
      </c>
      <c r="DO195" s="82">
        <f t="shared" si="1"/>
        <v>2853</v>
      </c>
      <c r="DP195" s="82">
        <f t="shared" si="1"/>
        <v>2853</v>
      </c>
      <c r="DQ195" s="82">
        <f t="shared" si="1"/>
        <v>0</v>
      </c>
      <c r="DR195" s="82">
        <f t="shared" si="1"/>
        <v>555</v>
      </c>
      <c r="DS195" s="82">
        <f t="shared" si="1"/>
        <v>467</v>
      </c>
      <c r="DT195" s="82">
        <f t="shared" si="1"/>
        <v>72</v>
      </c>
      <c r="DU195" s="82">
        <f t="shared" si="1"/>
        <v>555</v>
      </c>
      <c r="DV195" s="82">
        <f t="shared" si="1"/>
        <v>539</v>
      </c>
      <c r="DW195" s="82">
        <f t="shared" si="1"/>
        <v>1094</v>
      </c>
      <c r="DX195" s="82">
        <f t="shared" si="1"/>
        <v>1120</v>
      </c>
      <c r="DY195" s="82">
        <f t="shared" si="1"/>
        <v>1420</v>
      </c>
      <c r="DZ195" s="82">
        <f t="shared" si="1"/>
        <v>189</v>
      </c>
      <c r="EA195" s="82">
        <f t="shared" ref="EA195:FF195" si="2">SUM(EA170:EA181)</f>
        <v>11</v>
      </c>
      <c r="EB195" s="82">
        <f t="shared" si="2"/>
        <v>2540</v>
      </c>
      <c r="EC195" s="82">
        <f t="shared" si="2"/>
        <v>200</v>
      </c>
      <c r="ED195" s="82">
        <f t="shared" si="2"/>
        <v>2740</v>
      </c>
      <c r="EE195" s="82">
        <f t="shared" si="2"/>
        <v>14451</v>
      </c>
      <c r="EF195" s="82">
        <f t="shared" si="2"/>
        <v>75880</v>
      </c>
      <c r="EG195" s="82">
        <f t="shared" si="2"/>
        <v>19074</v>
      </c>
      <c r="EH195" s="82">
        <f t="shared" si="2"/>
        <v>5236</v>
      </c>
      <c r="EI195" s="82">
        <f t="shared" si="2"/>
        <v>90331</v>
      </c>
      <c r="EJ195" s="82">
        <f t="shared" si="2"/>
        <v>24310</v>
      </c>
      <c r="EK195" s="82">
        <f t="shared" si="2"/>
        <v>114641</v>
      </c>
      <c r="EL195" s="82">
        <f t="shared" si="2"/>
        <v>16859</v>
      </c>
      <c r="EM195" s="82">
        <f t="shared" si="2"/>
        <v>86888</v>
      </c>
      <c r="EN195" s="82">
        <f t="shared" si="2"/>
        <v>24071</v>
      </c>
      <c r="EO195" s="82">
        <f t="shared" si="2"/>
        <v>6175</v>
      </c>
      <c r="EP195" s="82">
        <f t="shared" si="2"/>
        <v>103747</v>
      </c>
      <c r="EQ195" s="82">
        <f t="shared" si="2"/>
        <v>30246</v>
      </c>
      <c r="ER195" s="82">
        <f t="shared" si="2"/>
        <v>133993</v>
      </c>
      <c r="ES195" s="82">
        <f t="shared" si="2"/>
        <v>17300</v>
      </c>
      <c r="ET195" s="82">
        <f t="shared" si="2"/>
        <v>90178</v>
      </c>
      <c r="EU195" s="82">
        <f t="shared" si="2"/>
        <v>27902</v>
      </c>
      <c r="EV195" s="82">
        <f t="shared" si="2"/>
        <v>7201</v>
      </c>
      <c r="EW195" s="82">
        <f t="shared" si="2"/>
        <v>107478</v>
      </c>
      <c r="EX195" s="82">
        <f t="shared" si="2"/>
        <v>35103</v>
      </c>
      <c r="EY195" s="82">
        <f t="shared" si="2"/>
        <v>142581</v>
      </c>
      <c r="EZ195" s="82">
        <f t="shared" si="2"/>
        <v>18420</v>
      </c>
      <c r="FA195" s="82">
        <f t="shared" si="2"/>
        <v>91598</v>
      </c>
      <c r="FB195" s="82">
        <f t="shared" si="2"/>
        <v>28091</v>
      </c>
      <c r="FC195" s="82">
        <f t="shared" si="2"/>
        <v>7212</v>
      </c>
      <c r="FD195" s="82">
        <f t="shared" si="2"/>
        <v>110018</v>
      </c>
      <c r="FE195" s="82">
        <f t="shared" si="2"/>
        <v>35303</v>
      </c>
      <c r="FF195" s="82">
        <f t="shared" si="2"/>
        <v>145321</v>
      </c>
    </row>
    <row r="196" spans="1:171" ht="13" x14ac:dyDescent="0.25">
      <c r="A196" s="81" t="s">
        <v>103</v>
      </c>
      <c r="B196" s="83">
        <f>SUM(B182:B193)</f>
        <v>0</v>
      </c>
      <c r="C196" s="83">
        <f t="shared" ref="C196:BN196" si="3">SUM(C182:C193)</f>
        <v>8874</v>
      </c>
      <c r="D196" s="83">
        <f t="shared" si="3"/>
        <v>5867</v>
      </c>
      <c r="E196" s="83">
        <f t="shared" si="3"/>
        <v>2543</v>
      </c>
      <c r="F196" s="83">
        <f t="shared" si="3"/>
        <v>8874</v>
      </c>
      <c r="G196" s="83">
        <f t="shared" si="3"/>
        <v>8410</v>
      </c>
      <c r="H196" s="83">
        <f t="shared" si="3"/>
        <v>17284</v>
      </c>
      <c r="I196" s="83">
        <f t="shared" si="3"/>
        <v>1004</v>
      </c>
      <c r="J196" s="83">
        <f t="shared" si="3"/>
        <v>4232</v>
      </c>
      <c r="K196" s="83">
        <f t="shared" si="3"/>
        <v>1885</v>
      </c>
      <c r="L196" s="83">
        <f t="shared" si="3"/>
        <v>403</v>
      </c>
      <c r="M196" s="83">
        <f t="shared" si="3"/>
        <v>5236</v>
      </c>
      <c r="N196" s="83">
        <f t="shared" si="3"/>
        <v>2288</v>
      </c>
      <c r="O196" s="83">
        <f t="shared" si="3"/>
        <v>7524</v>
      </c>
      <c r="P196" s="83">
        <f t="shared" si="3"/>
        <v>3212</v>
      </c>
      <c r="Q196" s="83">
        <f t="shared" si="3"/>
        <v>28420</v>
      </c>
      <c r="R196" s="83">
        <f t="shared" si="3"/>
        <v>7272</v>
      </c>
      <c r="S196" s="83">
        <f t="shared" si="3"/>
        <v>2084</v>
      </c>
      <c r="T196" s="83">
        <f t="shared" si="3"/>
        <v>31632</v>
      </c>
      <c r="U196" s="83">
        <f t="shared" si="3"/>
        <v>9356</v>
      </c>
      <c r="V196" s="83">
        <f t="shared" si="3"/>
        <v>40988</v>
      </c>
      <c r="W196" s="83">
        <f t="shared" si="3"/>
        <v>270</v>
      </c>
      <c r="X196" s="83">
        <f t="shared" si="3"/>
        <v>2036</v>
      </c>
      <c r="Y196" s="83">
        <f t="shared" si="3"/>
        <v>1435</v>
      </c>
      <c r="Z196" s="83">
        <f t="shared" si="3"/>
        <v>499</v>
      </c>
      <c r="AA196" s="83">
        <f t="shared" si="3"/>
        <v>2306</v>
      </c>
      <c r="AB196" s="83">
        <f t="shared" si="3"/>
        <v>1934</v>
      </c>
      <c r="AC196" s="83">
        <f t="shared" si="3"/>
        <v>4240</v>
      </c>
      <c r="AD196" s="83">
        <f t="shared" si="3"/>
        <v>80</v>
      </c>
      <c r="AE196" s="83">
        <f t="shared" si="3"/>
        <v>1544</v>
      </c>
      <c r="AF196" s="83">
        <f t="shared" si="3"/>
        <v>341</v>
      </c>
      <c r="AG196" s="83">
        <f t="shared" si="3"/>
        <v>49</v>
      </c>
      <c r="AH196" s="83">
        <f t="shared" si="3"/>
        <v>1624</v>
      </c>
      <c r="AI196" s="83">
        <f t="shared" si="3"/>
        <v>390</v>
      </c>
      <c r="AJ196" s="83">
        <f t="shared" si="3"/>
        <v>2014</v>
      </c>
      <c r="AK196" s="83">
        <f t="shared" si="3"/>
        <v>436</v>
      </c>
      <c r="AL196" s="83">
        <f t="shared" si="3"/>
        <v>746</v>
      </c>
      <c r="AM196" s="83">
        <f t="shared" si="3"/>
        <v>741</v>
      </c>
      <c r="AN196" s="83">
        <f t="shared" si="3"/>
        <v>119</v>
      </c>
      <c r="AO196" s="83">
        <f t="shared" si="3"/>
        <v>1182</v>
      </c>
      <c r="AP196" s="83">
        <f t="shared" si="3"/>
        <v>860</v>
      </c>
      <c r="AQ196" s="83">
        <f t="shared" si="3"/>
        <v>2042</v>
      </c>
      <c r="AR196" s="83">
        <f t="shared" si="3"/>
        <v>240</v>
      </c>
      <c r="AS196" s="83">
        <f t="shared" si="3"/>
        <v>583</v>
      </c>
      <c r="AT196" s="83">
        <f t="shared" si="3"/>
        <v>285</v>
      </c>
      <c r="AU196" s="83">
        <f t="shared" si="3"/>
        <v>41</v>
      </c>
      <c r="AV196" s="83">
        <f t="shared" si="3"/>
        <v>823</v>
      </c>
      <c r="AW196" s="83">
        <f t="shared" si="3"/>
        <v>326</v>
      </c>
      <c r="AX196" s="83">
        <f t="shared" si="3"/>
        <v>1149</v>
      </c>
      <c r="AY196" s="83">
        <f t="shared" si="3"/>
        <v>150</v>
      </c>
      <c r="AZ196" s="83">
        <f t="shared" si="3"/>
        <v>230</v>
      </c>
      <c r="BA196" s="83">
        <f t="shared" si="3"/>
        <v>270</v>
      </c>
      <c r="BB196" s="83">
        <f t="shared" si="3"/>
        <v>0</v>
      </c>
      <c r="BC196" s="83">
        <f t="shared" si="3"/>
        <v>380</v>
      </c>
      <c r="BD196" s="83">
        <f t="shared" si="3"/>
        <v>270</v>
      </c>
      <c r="BE196" s="83">
        <f t="shared" si="3"/>
        <v>650</v>
      </c>
      <c r="BF196" s="83">
        <f t="shared" si="3"/>
        <v>298</v>
      </c>
      <c r="BG196" s="83">
        <f t="shared" si="3"/>
        <v>1212</v>
      </c>
      <c r="BH196" s="83">
        <f t="shared" si="3"/>
        <v>283</v>
      </c>
      <c r="BI196" s="83">
        <f t="shared" si="3"/>
        <v>20</v>
      </c>
      <c r="BJ196" s="83">
        <f t="shared" si="3"/>
        <v>1510</v>
      </c>
      <c r="BK196" s="83">
        <f t="shared" si="3"/>
        <v>303</v>
      </c>
      <c r="BL196" s="83">
        <f t="shared" si="3"/>
        <v>1813</v>
      </c>
      <c r="BM196" s="83">
        <f t="shared" si="3"/>
        <v>23</v>
      </c>
      <c r="BN196" s="83">
        <f t="shared" si="3"/>
        <v>2318</v>
      </c>
      <c r="BO196" s="83">
        <f t="shared" ref="BO196:DZ196" si="4">SUM(BO182:BO193)</f>
        <v>1158</v>
      </c>
      <c r="BP196" s="83">
        <f t="shared" si="4"/>
        <v>206</v>
      </c>
      <c r="BQ196" s="83">
        <f t="shared" si="4"/>
        <v>2341</v>
      </c>
      <c r="BR196" s="83">
        <f t="shared" si="4"/>
        <v>1364</v>
      </c>
      <c r="BS196" s="83">
        <f t="shared" si="4"/>
        <v>3705</v>
      </c>
      <c r="BT196" s="83">
        <f t="shared" si="4"/>
        <v>308</v>
      </c>
      <c r="BU196" s="83">
        <f t="shared" si="4"/>
        <v>1561</v>
      </c>
      <c r="BV196" s="83">
        <f t="shared" si="4"/>
        <v>841</v>
      </c>
      <c r="BW196" s="83">
        <f t="shared" si="4"/>
        <v>203</v>
      </c>
      <c r="BX196" s="83">
        <f t="shared" si="4"/>
        <v>1869</v>
      </c>
      <c r="BY196" s="83">
        <f t="shared" si="4"/>
        <v>1044</v>
      </c>
      <c r="BZ196" s="83">
        <f t="shared" si="4"/>
        <v>2913</v>
      </c>
      <c r="CA196" s="83">
        <f t="shared" si="4"/>
        <v>3383</v>
      </c>
      <c r="CB196" s="83">
        <f t="shared" si="4"/>
        <v>1772</v>
      </c>
      <c r="CC196" s="83">
        <f t="shared" si="4"/>
        <v>149</v>
      </c>
      <c r="CD196" s="83">
        <f t="shared" si="4"/>
        <v>79</v>
      </c>
      <c r="CE196" s="83">
        <f t="shared" si="4"/>
        <v>5155</v>
      </c>
      <c r="CF196" s="83">
        <f t="shared" si="4"/>
        <v>228</v>
      </c>
      <c r="CG196" s="83">
        <f t="shared" si="4"/>
        <v>5383</v>
      </c>
      <c r="CH196" s="83">
        <f t="shared" si="4"/>
        <v>1239</v>
      </c>
      <c r="CI196" s="83">
        <f t="shared" si="4"/>
        <v>8072</v>
      </c>
      <c r="CJ196" s="83">
        <f t="shared" si="4"/>
        <v>3157</v>
      </c>
      <c r="CK196" s="83">
        <f t="shared" si="4"/>
        <v>234</v>
      </c>
      <c r="CL196" s="83">
        <f t="shared" si="4"/>
        <v>9311</v>
      </c>
      <c r="CM196" s="83">
        <f t="shared" si="4"/>
        <v>3391</v>
      </c>
      <c r="CN196" s="83">
        <f t="shared" si="4"/>
        <v>12702</v>
      </c>
      <c r="CO196" s="83">
        <f t="shared" si="4"/>
        <v>144</v>
      </c>
      <c r="CP196" s="83">
        <f t="shared" si="4"/>
        <v>836</v>
      </c>
      <c r="CQ196" s="83">
        <f t="shared" si="4"/>
        <v>62</v>
      </c>
      <c r="CR196" s="83">
        <f t="shared" si="4"/>
        <v>0</v>
      </c>
      <c r="CS196" s="83">
        <f t="shared" si="4"/>
        <v>980</v>
      </c>
      <c r="CT196" s="83">
        <f t="shared" si="4"/>
        <v>62</v>
      </c>
      <c r="CU196" s="83">
        <f t="shared" si="4"/>
        <v>1042</v>
      </c>
      <c r="CV196" s="83">
        <f t="shared" si="4"/>
        <v>217</v>
      </c>
      <c r="CW196" s="83">
        <f t="shared" si="4"/>
        <v>490</v>
      </c>
      <c r="CX196" s="83">
        <f t="shared" si="4"/>
        <v>614</v>
      </c>
      <c r="CY196" s="83">
        <f t="shared" si="4"/>
        <v>104</v>
      </c>
      <c r="CZ196" s="83">
        <f t="shared" si="4"/>
        <v>707</v>
      </c>
      <c r="DA196" s="83">
        <f t="shared" si="4"/>
        <v>718</v>
      </c>
      <c r="DB196" s="83">
        <f t="shared" si="4"/>
        <v>1425</v>
      </c>
      <c r="DC196" s="83">
        <f t="shared" si="4"/>
        <v>73</v>
      </c>
      <c r="DD196" s="83">
        <f t="shared" si="4"/>
        <v>524</v>
      </c>
      <c r="DE196" s="83">
        <f t="shared" si="4"/>
        <v>321</v>
      </c>
      <c r="DF196" s="83">
        <f t="shared" si="4"/>
        <v>25</v>
      </c>
      <c r="DG196" s="83">
        <f t="shared" si="4"/>
        <v>597</v>
      </c>
      <c r="DH196" s="83">
        <f t="shared" si="4"/>
        <v>346</v>
      </c>
      <c r="DI196" s="83">
        <f t="shared" si="4"/>
        <v>943</v>
      </c>
      <c r="DJ196" s="83">
        <f t="shared" si="4"/>
        <v>0</v>
      </c>
      <c r="DK196" s="83">
        <f t="shared" si="4"/>
        <v>512</v>
      </c>
      <c r="DL196" s="83">
        <f t="shared" si="4"/>
        <v>3786</v>
      </c>
      <c r="DM196" s="83">
        <f t="shared" si="4"/>
        <v>801</v>
      </c>
      <c r="DN196" s="83">
        <f t="shared" si="4"/>
        <v>512</v>
      </c>
      <c r="DO196" s="83">
        <f t="shared" si="4"/>
        <v>4587</v>
      </c>
      <c r="DP196" s="83">
        <f t="shared" si="4"/>
        <v>5099</v>
      </c>
      <c r="DQ196" s="83">
        <f t="shared" si="4"/>
        <v>50</v>
      </c>
      <c r="DR196" s="83">
        <f t="shared" si="4"/>
        <v>977</v>
      </c>
      <c r="DS196" s="83">
        <f t="shared" si="4"/>
        <v>506</v>
      </c>
      <c r="DT196" s="83">
        <f t="shared" si="4"/>
        <v>14</v>
      </c>
      <c r="DU196" s="83">
        <f t="shared" si="4"/>
        <v>1027</v>
      </c>
      <c r="DV196" s="83">
        <f t="shared" si="4"/>
        <v>520</v>
      </c>
      <c r="DW196" s="83">
        <f t="shared" si="4"/>
        <v>1547</v>
      </c>
      <c r="DX196" s="83">
        <f t="shared" si="4"/>
        <v>862</v>
      </c>
      <c r="DY196" s="83">
        <f t="shared" si="4"/>
        <v>818</v>
      </c>
      <c r="DZ196" s="83">
        <f t="shared" si="4"/>
        <v>23</v>
      </c>
      <c r="EA196" s="83">
        <f t="shared" ref="EA196:FF196" si="5">SUM(EA182:EA193)</f>
        <v>1</v>
      </c>
      <c r="EB196" s="83">
        <f t="shared" si="5"/>
        <v>1680</v>
      </c>
      <c r="EC196" s="83">
        <f t="shared" si="5"/>
        <v>24</v>
      </c>
      <c r="ED196" s="83">
        <f t="shared" si="5"/>
        <v>1704</v>
      </c>
      <c r="EE196" s="83">
        <f t="shared" si="5"/>
        <v>5763</v>
      </c>
      <c r="EF196" s="83">
        <f t="shared" si="5"/>
        <v>51159</v>
      </c>
      <c r="EG196" s="83">
        <f t="shared" si="5"/>
        <v>19022</v>
      </c>
      <c r="EH196" s="83">
        <f t="shared" si="5"/>
        <v>5467</v>
      </c>
      <c r="EI196" s="83">
        <f t="shared" si="5"/>
        <v>56922</v>
      </c>
      <c r="EJ196" s="83">
        <f t="shared" si="5"/>
        <v>24489</v>
      </c>
      <c r="EK196" s="83">
        <f t="shared" si="5"/>
        <v>81411</v>
      </c>
      <c r="EL196" s="83">
        <f t="shared" si="5"/>
        <v>10643</v>
      </c>
      <c r="EM196" s="83">
        <f t="shared" si="5"/>
        <v>61600</v>
      </c>
      <c r="EN196" s="83">
        <f t="shared" si="5"/>
        <v>23684</v>
      </c>
      <c r="EO196" s="83">
        <f t="shared" si="5"/>
        <v>6480</v>
      </c>
      <c r="EP196" s="83">
        <f t="shared" si="5"/>
        <v>72243</v>
      </c>
      <c r="EQ196" s="83">
        <f t="shared" si="5"/>
        <v>30164</v>
      </c>
      <c r="ER196" s="83">
        <f t="shared" si="5"/>
        <v>102407</v>
      </c>
      <c r="ES196" s="83">
        <f t="shared" si="5"/>
        <v>11127</v>
      </c>
      <c r="ET196" s="83">
        <f t="shared" si="5"/>
        <v>64939</v>
      </c>
      <c r="EU196" s="83">
        <f t="shared" si="5"/>
        <v>28973</v>
      </c>
      <c r="EV196" s="83">
        <f t="shared" si="5"/>
        <v>7424</v>
      </c>
      <c r="EW196" s="83">
        <f t="shared" si="5"/>
        <v>76066</v>
      </c>
      <c r="EX196" s="83">
        <f t="shared" si="5"/>
        <v>36397</v>
      </c>
      <c r="EY196" s="83">
        <f t="shared" si="5"/>
        <v>112463</v>
      </c>
      <c r="EZ196" s="83">
        <f t="shared" si="5"/>
        <v>11989</v>
      </c>
      <c r="FA196" s="83">
        <f t="shared" si="5"/>
        <v>65757</v>
      </c>
      <c r="FB196" s="83">
        <f t="shared" si="5"/>
        <v>28996</v>
      </c>
      <c r="FC196" s="83">
        <f t="shared" si="5"/>
        <v>7425</v>
      </c>
      <c r="FD196" s="83">
        <f t="shared" si="5"/>
        <v>77746</v>
      </c>
      <c r="FE196" s="83">
        <f t="shared" si="5"/>
        <v>36421</v>
      </c>
      <c r="FF196" s="83">
        <f t="shared" si="5"/>
        <v>114167</v>
      </c>
    </row>
    <row r="197" spans="1:171" s="70" customFormat="1" ht="13" x14ac:dyDescent="0.3">
      <c r="A197" s="34" t="s">
        <v>31</v>
      </c>
      <c r="B197" s="33" t="str">
        <f t="shared" ref="B197:BM197" si="6">IFERROR(B196/B195-1,"-")</f>
        <v>-</v>
      </c>
      <c r="C197" s="33">
        <f t="shared" si="6"/>
        <v>-0.17612106582490017</v>
      </c>
      <c r="D197" s="33">
        <f t="shared" si="6"/>
        <v>-0.22721285563751314</v>
      </c>
      <c r="E197" s="33">
        <f t="shared" si="6"/>
        <v>7.9371816638370118E-2</v>
      </c>
      <c r="F197" s="33">
        <f t="shared" si="6"/>
        <v>-0.17612106582490017</v>
      </c>
      <c r="G197" s="33">
        <f t="shared" si="6"/>
        <v>-0.15460394049055082</v>
      </c>
      <c r="H197" s="33">
        <f t="shared" si="6"/>
        <v>-0.16578985472271823</v>
      </c>
      <c r="I197" s="33">
        <f t="shared" si="6"/>
        <v>-0.47074327886136003</v>
      </c>
      <c r="J197" s="33">
        <f t="shared" si="6"/>
        <v>-0.32782719186785259</v>
      </c>
      <c r="K197" s="33">
        <f t="shared" si="6"/>
        <v>0.19606598984771573</v>
      </c>
      <c r="L197" s="33">
        <f t="shared" si="6"/>
        <v>2.0763358778625953</v>
      </c>
      <c r="M197" s="33">
        <f t="shared" si="6"/>
        <v>-0.36091785670694498</v>
      </c>
      <c r="N197" s="33">
        <f t="shared" si="6"/>
        <v>0.34036321031048633</v>
      </c>
      <c r="O197" s="33">
        <f t="shared" si="6"/>
        <v>-0.24</v>
      </c>
      <c r="P197" s="33">
        <f t="shared" si="6"/>
        <v>-0.30325379609544467</v>
      </c>
      <c r="Q197" s="33">
        <f t="shared" si="6"/>
        <v>-0.32786226142894304</v>
      </c>
      <c r="R197" s="33">
        <f t="shared" si="6"/>
        <v>-0.19548622635247259</v>
      </c>
      <c r="S197" s="33">
        <f t="shared" si="6"/>
        <v>4.3373493975904509E-3</v>
      </c>
      <c r="T197" s="33">
        <f t="shared" si="6"/>
        <v>-0.3254430298765274</v>
      </c>
      <c r="U197" s="33">
        <f t="shared" si="6"/>
        <v>-0.15817887349289184</v>
      </c>
      <c r="V197" s="33">
        <f t="shared" si="6"/>
        <v>-0.29339562466598856</v>
      </c>
      <c r="W197" s="33" t="str">
        <f t="shared" si="6"/>
        <v>-</v>
      </c>
      <c r="X197" s="33">
        <f t="shared" si="6"/>
        <v>-8.4120557804768348E-2</v>
      </c>
      <c r="Y197" s="33">
        <f t="shared" si="6"/>
        <v>-0.26673479816044965</v>
      </c>
      <c r="Z197" s="33">
        <f t="shared" si="6"/>
        <v>-0.24048706240487061</v>
      </c>
      <c r="AA197" s="33">
        <f t="shared" si="6"/>
        <v>3.7336932073774198E-2</v>
      </c>
      <c r="AB197" s="33">
        <f t="shared" si="6"/>
        <v>-0.26013771996939561</v>
      </c>
      <c r="AC197" s="33">
        <f t="shared" si="6"/>
        <v>-0.12342360967541866</v>
      </c>
      <c r="AD197" s="33">
        <f t="shared" si="6"/>
        <v>-0.78319783197831971</v>
      </c>
      <c r="AE197" s="33">
        <f t="shared" si="6"/>
        <v>0.13445995591476856</v>
      </c>
      <c r="AF197" s="33">
        <f t="shared" si="6"/>
        <v>2.4024024024023927E-2</v>
      </c>
      <c r="AG197" s="33">
        <f t="shared" si="6"/>
        <v>2.0625</v>
      </c>
      <c r="AH197" s="33">
        <f t="shared" si="6"/>
        <v>-6.127167630057806E-2</v>
      </c>
      <c r="AI197" s="33">
        <f t="shared" si="6"/>
        <v>0.11747851002865328</v>
      </c>
      <c r="AJ197" s="33">
        <f t="shared" si="6"/>
        <v>-3.1265031265031218E-2</v>
      </c>
      <c r="AK197" s="33">
        <f t="shared" si="6"/>
        <v>9.1395348837209305</v>
      </c>
      <c r="AL197" s="33">
        <f t="shared" si="6"/>
        <v>-0.13053613053613056</v>
      </c>
      <c r="AM197" s="33">
        <f t="shared" si="6"/>
        <v>0.80731707317073176</v>
      </c>
      <c r="AN197" s="33">
        <f t="shared" si="6"/>
        <v>1.5869565217391304</v>
      </c>
      <c r="AO197" s="33">
        <f t="shared" si="6"/>
        <v>0.31187569367369594</v>
      </c>
      <c r="AP197" s="33">
        <f t="shared" si="6"/>
        <v>0.88596491228070184</v>
      </c>
      <c r="AQ197" s="33">
        <f t="shared" si="6"/>
        <v>0.50478997789240965</v>
      </c>
      <c r="AR197" s="33">
        <f t="shared" si="6"/>
        <v>1.4</v>
      </c>
      <c r="AS197" s="33">
        <f t="shared" si="6"/>
        <v>-0.28553921568627449</v>
      </c>
      <c r="AT197" s="33">
        <f t="shared" si="6"/>
        <v>-0.58088235294117641</v>
      </c>
      <c r="AU197" s="33">
        <f t="shared" si="6"/>
        <v>-8.8888888888888906E-2</v>
      </c>
      <c r="AV197" s="33">
        <f t="shared" si="6"/>
        <v>-0.10152838427947597</v>
      </c>
      <c r="AW197" s="33">
        <f t="shared" si="6"/>
        <v>-0.55034482758620684</v>
      </c>
      <c r="AX197" s="33">
        <f t="shared" si="6"/>
        <v>-0.29981718464351004</v>
      </c>
      <c r="AY197" s="33">
        <f t="shared" si="6"/>
        <v>0.53061224489795911</v>
      </c>
      <c r="AZ197" s="33">
        <f t="shared" si="6"/>
        <v>5.504587155963292E-2</v>
      </c>
      <c r="BA197" s="33">
        <f t="shared" si="6"/>
        <v>0.84931506849315075</v>
      </c>
      <c r="BB197" s="33">
        <f t="shared" si="6"/>
        <v>-1</v>
      </c>
      <c r="BC197" s="33">
        <f t="shared" si="6"/>
        <v>0.20253164556962022</v>
      </c>
      <c r="BD197" s="33">
        <f t="shared" si="6"/>
        <v>0.83673469387755106</v>
      </c>
      <c r="BE197" s="33">
        <f t="shared" si="6"/>
        <v>0.40388768898488125</v>
      </c>
      <c r="BF197" s="33">
        <f t="shared" si="6"/>
        <v>-0.21578947368421053</v>
      </c>
      <c r="BG197" s="33">
        <f t="shared" si="6"/>
        <v>-1.7031630170316281E-2</v>
      </c>
      <c r="BH197" s="33">
        <f t="shared" si="6"/>
        <v>-0.55850234009360378</v>
      </c>
      <c r="BI197" s="33">
        <f t="shared" si="6"/>
        <v>-0.375</v>
      </c>
      <c r="BJ197" s="33">
        <f t="shared" si="6"/>
        <v>-6.3856168629882193E-2</v>
      </c>
      <c r="BK197" s="33">
        <f t="shared" si="6"/>
        <v>-0.54977711738484403</v>
      </c>
      <c r="BL197" s="33">
        <f t="shared" si="6"/>
        <v>-0.20691163604549434</v>
      </c>
      <c r="BM197" s="33" t="str">
        <f t="shared" si="6"/>
        <v>-</v>
      </c>
      <c r="BN197" s="33">
        <f t="shared" ref="BN197:DY197" si="7">IFERROR(BN196/BN195-1,"-")</f>
        <v>0.71576609918578837</v>
      </c>
      <c r="BO197" s="33">
        <f t="shared" si="7"/>
        <v>1.132596685082873</v>
      </c>
      <c r="BP197" s="33">
        <f t="shared" si="7"/>
        <v>0.45070422535211274</v>
      </c>
      <c r="BQ197" s="33">
        <f t="shared" si="7"/>
        <v>0.73279052553663959</v>
      </c>
      <c r="BR197" s="33">
        <f t="shared" si="7"/>
        <v>0.99124087591240873</v>
      </c>
      <c r="BS197" s="33">
        <f t="shared" si="7"/>
        <v>0.81974459724950877</v>
      </c>
      <c r="BT197" s="33">
        <f t="shared" si="7"/>
        <v>1.1095890410958904</v>
      </c>
      <c r="BU197" s="33">
        <f t="shared" si="7"/>
        <v>-0.28064516129032258</v>
      </c>
      <c r="BV197" s="33">
        <f t="shared" si="7"/>
        <v>1.9303135888501743</v>
      </c>
      <c r="BW197" s="33">
        <f t="shared" si="7"/>
        <v>-0.125</v>
      </c>
      <c r="BX197" s="33">
        <f t="shared" si="7"/>
        <v>-0.19300518134715028</v>
      </c>
      <c r="BY197" s="33">
        <f t="shared" si="7"/>
        <v>1.0115606936416186</v>
      </c>
      <c r="BZ197" s="33">
        <f t="shared" si="7"/>
        <v>2.7513227513227489E-2</v>
      </c>
      <c r="CA197" s="33">
        <f t="shared" si="7"/>
        <v>1.3857545839210155</v>
      </c>
      <c r="CB197" s="33">
        <f t="shared" si="7"/>
        <v>-0.39891451831750335</v>
      </c>
      <c r="CC197" s="33">
        <f t="shared" si="7"/>
        <v>-0.48083623693379796</v>
      </c>
      <c r="CD197" s="33" t="str">
        <f t="shared" si="7"/>
        <v>-</v>
      </c>
      <c r="CE197" s="33">
        <f t="shared" si="7"/>
        <v>0.18071461291800284</v>
      </c>
      <c r="CF197" s="33">
        <f t="shared" si="7"/>
        <v>-0.20557491289198604</v>
      </c>
      <c r="CG197" s="33">
        <f t="shared" si="7"/>
        <v>0.15688802922845468</v>
      </c>
      <c r="CH197" s="33">
        <f t="shared" si="7"/>
        <v>-0.84111310592459598</v>
      </c>
      <c r="CI197" s="33">
        <f t="shared" si="7"/>
        <v>-0.43788300835654592</v>
      </c>
      <c r="CJ197" s="33">
        <f t="shared" si="7"/>
        <v>4.4431034482758625</v>
      </c>
      <c r="CK197" s="33">
        <f t="shared" si="7"/>
        <v>-0.47058823529411764</v>
      </c>
      <c r="CL197" s="33">
        <f t="shared" si="7"/>
        <v>-0.57979059481902695</v>
      </c>
      <c r="CM197" s="33">
        <f t="shared" si="7"/>
        <v>2.3180039138943247</v>
      </c>
      <c r="CN197" s="33">
        <f t="shared" si="7"/>
        <v>-0.45202761000862812</v>
      </c>
      <c r="CO197" s="33">
        <f t="shared" si="7"/>
        <v>-0.56363636363636371</v>
      </c>
      <c r="CP197" s="33">
        <f t="shared" si="7"/>
        <v>0.18413597733711051</v>
      </c>
      <c r="CQ197" s="33">
        <f t="shared" si="7"/>
        <v>-0.72807017543859653</v>
      </c>
      <c r="CR197" s="33">
        <f t="shared" si="7"/>
        <v>-1</v>
      </c>
      <c r="CS197" s="33">
        <f t="shared" si="7"/>
        <v>-5.4054054054054057E-2</v>
      </c>
      <c r="CT197" s="33">
        <f t="shared" si="7"/>
        <v>-0.75396825396825395</v>
      </c>
      <c r="CU197" s="33">
        <f t="shared" si="7"/>
        <v>-0.19099378881987583</v>
      </c>
      <c r="CV197" s="33">
        <f t="shared" si="7"/>
        <v>2.9454545454545453</v>
      </c>
      <c r="CW197" s="33">
        <f t="shared" si="7"/>
        <v>-0.68243681140635126</v>
      </c>
      <c r="CX197" s="33">
        <f t="shared" si="7"/>
        <v>-0.34819532908704887</v>
      </c>
      <c r="CY197" s="33">
        <f t="shared" si="7"/>
        <v>1.0392156862745097</v>
      </c>
      <c r="CZ197" s="33">
        <f t="shared" si="7"/>
        <v>-0.55757196495619521</v>
      </c>
      <c r="DA197" s="33">
        <f t="shared" si="7"/>
        <v>-0.2769385699899295</v>
      </c>
      <c r="DB197" s="33">
        <f t="shared" si="7"/>
        <v>-0.45001929756850634</v>
      </c>
      <c r="DC197" s="33">
        <f t="shared" si="7"/>
        <v>0.3035714285714286</v>
      </c>
      <c r="DD197" s="33">
        <f t="shared" si="7"/>
        <v>7.8189300411522611E-2</v>
      </c>
      <c r="DE197" s="33">
        <f t="shared" si="7"/>
        <v>1.3260869565217392</v>
      </c>
      <c r="DF197" s="33">
        <f t="shared" si="7"/>
        <v>-0.69512195121951215</v>
      </c>
      <c r="DG197" s="33">
        <f t="shared" si="7"/>
        <v>0.10147601476014767</v>
      </c>
      <c r="DH197" s="33">
        <f t="shared" si="7"/>
        <v>0.57272727272727275</v>
      </c>
      <c r="DI197" s="33">
        <f t="shared" si="7"/>
        <v>0.23753280839895008</v>
      </c>
      <c r="DJ197" s="33" t="str">
        <f t="shared" si="7"/>
        <v>-</v>
      </c>
      <c r="DK197" s="33" t="str">
        <f t="shared" si="7"/>
        <v>-</v>
      </c>
      <c r="DL197" s="33">
        <f t="shared" si="7"/>
        <v>0.8414396887159532</v>
      </c>
      <c r="DM197" s="33">
        <f t="shared" si="7"/>
        <v>5.0188205771644068E-3</v>
      </c>
      <c r="DN197" s="33" t="str">
        <f t="shared" si="7"/>
        <v>-</v>
      </c>
      <c r="DO197" s="33">
        <f t="shared" si="7"/>
        <v>0.60778128286014721</v>
      </c>
      <c r="DP197" s="33">
        <f t="shared" si="7"/>
        <v>0.78724150017525418</v>
      </c>
      <c r="DQ197" s="33" t="str">
        <f t="shared" si="7"/>
        <v>-</v>
      </c>
      <c r="DR197" s="33">
        <f t="shared" si="7"/>
        <v>0.76036036036036037</v>
      </c>
      <c r="DS197" s="33">
        <f t="shared" si="7"/>
        <v>8.3511777301927159E-2</v>
      </c>
      <c r="DT197" s="33">
        <f t="shared" si="7"/>
        <v>-0.80555555555555558</v>
      </c>
      <c r="DU197" s="33">
        <f t="shared" si="7"/>
        <v>0.85045045045045042</v>
      </c>
      <c r="DV197" s="33">
        <f t="shared" si="7"/>
        <v>-3.5250463821892342E-2</v>
      </c>
      <c r="DW197" s="33">
        <f t="shared" si="7"/>
        <v>0.41407678244972579</v>
      </c>
      <c r="DX197" s="33">
        <f t="shared" si="7"/>
        <v>-0.23035714285714282</v>
      </c>
      <c r="DY197" s="33">
        <f t="shared" si="7"/>
        <v>-0.42394366197183098</v>
      </c>
      <c r="DZ197" s="33">
        <f t="shared" ref="DZ197:FF197" si="8">IFERROR(DZ196/DZ195-1,"-")</f>
        <v>-0.87830687830687837</v>
      </c>
      <c r="EA197" s="33">
        <f t="shared" si="8"/>
        <v>-0.90909090909090906</v>
      </c>
      <c r="EB197" s="33">
        <f t="shared" si="8"/>
        <v>-0.33858267716535428</v>
      </c>
      <c r="EC197" s="33">
        <f t="shared" si="8"/>
        <v>-0.88</v>
      </c>
      <c r="ED197" s="33">
        <f t="shared" si="8"/>
        <v>-0.37810218978102195</v>
      </c>
      <c r="EE197" s="33">
        <f t="shared" si="8"/>
        <v>-0.60120406892256595</v>
      </c>
      <c r="EF197" s="33">
        <f t="shared" si="8"/>
        <v>-0.32579072219293626</v>
      </c>
      <c r="EG197" s="33">
        <f t="shared" si="8"/>
        <v>-2.7262241795114051E-3</v>
      </c>
      <c r="EH197" s="33">
        <f t="shared" si="8"/>
        <v>4.4117647058823595E-2</v>
      </c>
      <c r="EI197" s="33">
        <f t="shared" si="8"/>
        <v>-0.36985088175709335</v>
      </c>
      <c r="EJ197" s="33">
        <f t="shared" si="8"/>
        <v>7.3632250102837471E-3</v>
      </c>
      <c r="EK197" s="33">
        <f t="shared" si="8"/>
        <v>-0.28986139339328865</v>
      </c>
      <c r="EL197" s="33">
        <f t="shared" si="8"/>
        <v>-0.36870514265377541</v>
      </c>
      <c r="EM197" s="33">
        <f t="shared" si="8"/>
        <v>-0.29104134057637421</v>
      </c>
      <c r="EN197" s="33">
        <f t="shared" si="8"/>
        <v>-1.6077437580491072E-2</v>
      </c>
      <c r="EO197" s="33">
        <f t="shared" si="8"/>
        <v>4.9392712550607287E-2</v>
      </c>
      <c r="EP197" s="33">
        <f t="shared" si="8"/>
        <v>-0.30366179263014836</v>
      </c>
      <c r="EQ197" s="33">
        <f t="shared" si="8"/>
        <v>-2.7111022945183194E-3</v>
      </c>
      <c r="ER197" s="33">
        <f t="shared" si="8"/>
        <v>-0.23572873209794543</v>
      </c>
      <c r="ES197" s="33">
        <f t="shared" si="8"/>
        <v>-0.35682080924855486</v>
      </c>
      <c r="ET197" s="33">
        <f t="shared" si="8"/>
        <v>-0.27987979329770007</v>
      </c>
      <c r="EU197" s="33">
        <f t="shared" si="8"/>
        <v>3.8384345208228865E-2</v>
      </c>
      <c r="EV197" s="33">
        <f t="shared" si="8"/>
        <v>3.0967921122066366E-2</v>
      </c>
      <c r="EW197" s="33">
        <f t="shared" si="8"/>
        <v>-0.29226446342507306</v>
      </c>
      <c r="EX197" s="33">
        <f t="shared" si="8"/>
        <v>3.6862946186935641E-2</v>
      </c>
      <c r="EY197" s="33">
        <f t="shared" si="8"/>
        <v>-0.21123431593269792</v>
      </c>
      <c r="EZ197" s="33">
        <f t="shared" si="8"/>
        <v>-0.34913137893593915</v>
      </c>
      <c r="FA197" s="33">
        <f t="shared" si="8"/>
        <v>-0.28211314657525277</v>
      </c>
      <c r="FB197" s="33">
        <f t="shared" si="8"/>
        <v>3.2216724217720927E-2</v>
      </c>
      <c r="FC197" s="33">
        <f t="shared" si="8"/>
        <v>2.9534109816971688E-2</v>
      </c>
      <c r="FD197" s="33">
        <f t="shared" si="8"/>
        <v>-0.29333381810249237</v>
      </c>
      <c r="FE197" s="33">
        <f t="shared" si="8"/>
        <v>3.1668696711327549E-2</v>
      </c>
      <c r="FF197" s="33">
        <f t="shared" si="8"/>
        <v>-0.21438057816833078</v>
      </c>
    </row>
    <row r="198" spans="1:171" x14ac:dyDescent="0.25">
      <c r="A198" s="84"/>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c r="AA198" s="85"/>
      <c r="AB198" s="85"/>
      <c r="AC198" s="85"/>
      <c r="AD198" s="85"/>
      <c r="AE198" s="85"/>
      <c r="AF198" s="85"/>
      <c r="AG198" s="85"/>
      <c r="AH198" s="85"/>
      <c r="AI198" s="85"/>
      <c r="AJ198" s="85"/>
      <c r="AK198" s="85"/>
      <c r="AL198" s="85"/>
      <c r="AM198" s="85"/>
      <c r="AN198" s="85"/>
      <c r="AO198" s="85"/>
      <c r="AP198" s="85"/>
      <c r="AQ198" s="85"/>
      <c r="AR198" s="85"/>
      <c r="AS198" s="85"/>
      <c r="AT198" s="85"/>
      <c r="AU198" s="85"/>
      <c r="AV198" s="85"/>
      <c r="AW198" s="85"/>
      <c r="AX198" s="85"/>
      <c r="AY198" s="85"/>
      <c r="AZ198" s="85"/>
      <c r="BA198" s="85"/>
      <c r="BB198" s="85"/>
      <c r="BC198" s="85"/>
      <c r="BD198" s="85"/>
      <c r="BE198" s="85"/>
      <c r="BF198" s="85"/>
      <c r="BG198" s="85"/>
      <c r="BH198" s="85"/>
      <c r="BI198" s="85"/>
      <c r="BJ198" s="85"/>
      <c r="BK198" s="85"/>
      <c r="BL198" s="85"/>
      <c r="BM198" s="85"/>
      <c r="BN198" s="85"/>
      <c r="BO198" s="85"/>
      <c r="BP198" s="85"/>
      <c r="BQ198" s="85"/>
      <c r="BR198" s="85"/>
      <c r="BS198" s="85"/>
      <c r="BT198" s="85"/>
      <c r="BU198" s="85"/>
      <c r="BV198" s="85"/>
      <c r="BW198" s="85"/>
      <c r="BX198" s="85"/>
      <c r="BY198" s="85"/>
      <c r="BZ198" s="85"/>
      <c r="CA198" s="85"/>
      <c r="CB198" s="85"/>
      <c r="CC198" s="85"/>
      <c r="CD198" s="85"/>
      <c r="CE198" s="85"/>
      <c r="CF198" s="85"/>
      <c r="CG198" s="85"/>
      <c r="CH198" s="85"/>
      <c r="CI198" s="85"/>
      <c r="CJ198" s="85"/>
      <c r="CK198" s="85"/>
      <c r="CL198" s="85"/>
      <c r="CM198" s="85"/>
      <c r="CN198" s="85"/>
      <c r="CO198" s="85"/>
      <c r="CP198" s="85"/>
      <c r="CQ198" s="85"/>
      <c r="CR198" s="85"/>
      <c r="CS198" s="85"/>
      <c r="CT198" s="85"/>
      <c r="CU198" s="85"/>
      <c r="CV198" s="85"/>
      <c r="CW198" s="85"/>
      <c r="CX198" s="85"/>
      <c r="CY198" s="85"/>
      <c r="CZ198" s="85"/>
      <c r="DA198" s="85"/>
      <c r="DB198" s="85"/>
      <c r="DC198" s="85"/>
      <c r="DD198" s="85"/>
      <c r="DE198" s="85"/>
      <c r="DF198" s="85"/>
      <c r="DG198" s="85"/>
      <c r="DH198" s="85"/>
      <c r="DI198" s="85"/>
      <c r="DJ198" s="85"/>
      <c r="DK198" s="85"/>
      <c r="DL198" s="85"/>
      <c r="DM198" s="85"/>
      <c r="DN198" s="85"/>
      <c r="DO198" s="85"/>
      <c r="DP198" s="85"/>
      <c r="DQ198" s="85"/>
      <c r="DR198" s="85"/>
      <c r="DS198" s="85"/>
      <c r="DT198" s="85"/>
      <c r="DU198" s="85"/>
      <c r="DV198" s="85"/>
      <c r="DW198" s="85"/>
      <c r="DX198" s="85"/>
      <c r="DY198" s="85"/>
      <c r="DZ198" s="85"/>
      <c r="EA198" s="85"/>
      <c r="EB198" s="85"/>
      <c r="EC198" s="85"/>
      <c r="ED198" s="85"/>
      <c r="EE198" s="85"/>
      <c r="EF198" s="85"/>
      <c r="EG198" s="85"/>
      <c r="EH198" s="85"/>
      <c r="EI198" s="85"/>
      <c r="EJ198" s="85"/>
      <c r="EK198" s="85"/>
      <c r="EL198" s="85"/>
      <c r="EM198" s="85"/>
      <c r="EN198" s="85"/>
      <c r="EO198" s="85"/>
      <c r="EP198" s="85"/>
      <c r="EQ198" s="85"/>
      <c r="ER198" s="85"/>
      <c r="ES198" s="85"/>
      <c r="ET198" s="85"/>
      <c r="EU198" s="85"/>
      <c r="EV198" s="85"/>
      <c r="EW198" s="85"/>
      <c r="EX198" s="85"/>
      <c r="EY198" s="85"/>
      <c r="EZ198" s="85"/>
      <c r="FA198" s="85"/>
      <c r="FB198" s="85"/>
      <c r="FC198" s="85"/>
      <c r="FD198" s="85"/>
      <c r="FE198" s="85"/>
      <c r="FF198" s="85"/>
    </row>
    <row r="199" spans="1:171" ht="13" x14ac:dyDescent="0.25">
      <c r="A199" s="81" t="s">
        <v>104</v>
      </c>
      <c r="B199" s="82">
        <f>SUM(B175:B181)</f>
        <v>0</v>
      </c>
      <c r="C199" s="82">
        <f t="shared" ref="C199:BN199" si="9">SUM(C175:C181)</f>
        <v>6167</v>
      </c>
      <c r="D199" s="82">
        <f t="shared" si="9"/>
        <v>4326</v>
      </c>
      <c r="E199" s="82">
        <f t="shared" si="9"/>
        <v>1388</v>
      </c>
      <c r="F199" s="82">
        <f t="shared" si="9"/>
        <v>6167</v>
      </c>
      <c r="G199" s="82">
        <f t="shared" si="9"/>
        <v>5714</v>
      </c>
      <c r="H199" s="82">
        <f t="shared" si="9"/>
        <v>11881</v>
      </c>
      <c r="I199" s="82">
        <f t="shared" si="9"/>
        <v>739</v>
      </c>
      <c r="J199" s="82">
        <f t="shared" si="9"/>
        <v>3876</v>
      </c>
      <c r="K199" s="82">
        <f t="shared" si="9"/>
        <v>968</v>
      </c>
      <c r="L199" s="82">
        <f t="shared" si="9"/>
        <v>78</v>
      </c>
      <c r="M199" s="82">
        <f t="shared" si="9"/>
        <v>4615</v>
      </c>
      <c r="N199" s="82">
        <f t="shared" si="9"/>
        <v>1046</v>
      </c>
      <c r="O199" s="82">
        <f t="shared" si="9"/>
        <v>5661</v>
      </c>
      <c r="P199" s="82">
        <f t="shared" si="9"/>
        <v>3316</v>
      </c>
      <c r="Q199" s="82">
        <f t="shared" si="9"/>
        <v>25304</v>
      </c>
      <c r="R199" s="82">
        <f t="shared" si="9"/>
        <v>5138</v>
      </c>
      <c r="S199" s="82">
        <f t="shared" si="9"/>
        <v>1353</v>
      </c>
      <c r="T199" s="82">
        <f t="shared" si="9"/>
        <v>28620</v>
      </c>
      <c r="U199" s="82">
        <f t="shared" si="9"/>
        <v>6491</v>
      </c>
      <c r="V199" s="82">
        <f t="shared" si="9"/>
        <v>35111</v>
      </c>
      <c r="W199" s="82">
        <f t="shared" si="9"/>
        <v>0</v>
      </c>
      <c r="X199" s="82">
        <f t="shared" si="9"/>
        <v>1337</v>
      </c>
      <c r="Y199" s="82">
        <f t="shared" si="9"/>
        <v>1086</v>
      </c>
      <c r="Z199" s="82">
        <f t="shared" si="9"/>
        <v>190</v>
      </c>
      <c r="AA199" s="82">
        <f t="shared" si="9"/>
        <v>1337</v>
      </c>
      <c r="AB199" s="82">
        <f t="shared" si="9"/>
        <v>1276</v>
      </c>
      <c r="AC199" s="82">
        <f t="shared" si="9"/>
        <v>2613</v>
      </c>
      <c r="AD199" s="82">
        <f t="shared" si="9"/>
        <v>369</v>
      </c>
      <c r="AE199" s="82">
        <f t="shared" si="9"/>
        <v>749</v>
      </c>
      <c r="AF199" s="82">
        <f t="shared" si="9"/>
        <v>70</v>
      </c>
      <c r="AG199" s="82">
        <f t="shared" si="9"/>
        <v>12</v>
      </c>
      <c r="AH199" s="82">
        <f t="shared" si="9"/>
        <v>1118</v>
      </c>
      <c r="AI199" s="82">
        <f t="shared" si="9"/>
        <v>82</v>
      </c>
      <c r="AJ199" s="82">
        <f t="shared" si="9"/>
        <v>1200</v>
      </c>
      <c r="AK199" s="82">
        <f t="shared" si="9"/>
        <v>0</v>
      </c>
      <c r="AL199" s="82">
        <f t="shared" si="9"/>
        <v>538</v>
      </c>
      <c r="AM199" s="82">
        <f t="shared" si="9"/>
        <v>267</v>
      </c>
      <c r="AN199" s="82">
        <f t="shared" si="9"/>
        <v>0</v>
      </c>
      <c r="AO199" s="82">
        <f t="shared" si="9"/>
        <v>538</v>
      </c>
      <c r="AP199" s="82">
        <f t="shared" si="9"/>
        <v>267</v>
      </c>
      <c r="AQ199" s="82">
        <f t="shared" si="9"/>
        <v>805</v>
      </c>
      <c r="AR199" s="82">
        <f t="shared" si="9"/>
        <v>100</v>
      </c>
      <c r="AS199" s="82">
        <f t="shared" si="9"/>
        <v>482</v>
      </c>
      <c r="AT199" s="82">
        <f t="shared" si="9"/>
        <v>552</v>
      </c>
      <c r="AU199" s="82">
        <f t="shared" si="9"/>
        <v>45</v>
      </c>
      <c r="AV199" s="82">
        <f t="shared" si="9"/>
        <v>582</v>
      </c>
      <c r="AW199" s="82">
        <f t="shared" si="9"/>
        <v>597</v>
      </c>
      <c r="AX199" s="82">
        <f t="shared" si="9"/>
        <v>1179</v>
      </c>
      <c r="AY199" s="82">
        <f t="shared" si="9"/>
        <v>0</v>
      </c>
      <c r="AZ199" s="82">
        <f t="shared" si="9"/>
        <v>120</v>
      </c>
      <c r="BA199" s="82">
        <f t="shared" si="9"/>
        <v>93</v>
      </c>
      <c r="BB199" s="82">
        <f t="shared" si="9"/>
        <v>1</v>
      </c>
      <c r="BC199" s="82">
        <f t="shared" si="9"/>
        <v>120</v>
      </c>
      <c r="BD199" s="82">
        <f t="shared" si="9"/>
        <v>94</v>
      </c>
      <c r="BE199" s="82">
        <f t="shared" si="9"/>
        <v>214</v>
      </c>
      <c r="BF199" s="82">
        <f t="shared" si="9"/>
        <v>380</v>
      </c>
      <c r="BG199" s="82">
        <f t="shared" si="9"/>
        <v>1006</v>
      </c>
      <c r="BH199" s="82">
        <f t="shared" si="9"/>
        <v>414</v>
      </c>
      <c r="BI199" s="82">
        <f t="shared" si="9"/>
        <v>26</v>
      </c>
      <c r="BJ199" s="82">
        <f t="shared" si="9"/>
        <v>1386</v>
      </c>
      <c r="BK199" s="82">
        <f t="shared" si="9"/>
        <v>440</v>
      </c>
      <c r="BL199" s="82">
        <f t="shared" si="9"/>
        <v>1826</v>
      </c>
      <c r="BM199" s="82">
        <f t="shared" si="9"/>
        <v>0</v>
      </c>
      <c r="BN199" s="82">
        <f t="shared" si="9"/>
        <v>1027</v>
      </c>
      <c r="BO199" s="82">
        <f t="shared" ref="BO199:DZ199" si="10">SUM(BO175:BO181)</f>
        <v>153</v>
      </c>
      <c r="BP199" s="82">
        <f t="shared" si="10"/>
        <v>110</v>
      </c>
      <c r="BQ199" s="82">
        <f t="shared" si="10"/>
        <v>1027</v>
      </c>
      <c r="BR199" s="82">
        <f t="shared" si="10"/>
        <v>263</v>
      </c>
      <c r="BS199" s="82">
        <f t="shared" si="10"/>
        <v>1290</v>
      </c>
      <c r="BT199" s="82">
        <f t="shared" si="10"/>
        <v>96</v>
      </c>
      <c r="BU199" s="82">
        <f t="shared" si="10"/>
        <v>1184</v>
      </c>
      <c r="BV199" s="82">
        <f t="shared" si="10"/>
        <v>145</v>
      </c>
      <c r="BW199" s="82">
        <f t="shared" si="10"/>
        <v>24</v>
      </c>
      <c r="BX199" s="82">
        <f t="shared" si="10"/>
        <v>1280</v>
      </c>
      <c r="BY199" s="82">
        <f t="shared" si="10"/>
        <v>169</v>
      </c>
      <c r="BZ199" s="82">
        <f t="shared" si="10"/>
        <v>1449</v>
      </c>
      <c r="CA199" s="82">
        <f t="shared" si="10"/>
        <v>1138</v>
      </c>
      <c r="CB199" s="82">
        <f t="shared" si="10"/>
        <v>2608</v>
      </c>
      <c r="CC199" s="82">
        <f t="shared" si="10"/>
        <v>239</v>
      </c>
      <c r="CD199" s="82">
        <f t="shared" si="10"/>
        <v>0</v>
      </c>
      <c r="CE199" s="82">
        <f t="shared" si="10"/>
        <v>3746</v>
      </c>
      <c r="CF199" s="82">
        <f t="shared" si="10"/>
        <v>239</v>
      </c>
      <c r="CG199" s="82">
        <f t="shared" si="10"/>
        <v>3985</v>
      </c>
      <c r="CH199" s="82">
        <f t="shared" si="10"/>
        <v>6779</v>
      </c>
      <c r="CI199" s="82">
        <f t="shared" si="10"/>
        <v>8388</v>
      </c>
      <c r="CJ199" s="82">
        <f t="shared" si="10"/>
        <v>47</v>
      </c>
      <c r="CK199" s="82">
        <f t="shared" si="10"/>
        <v>2</v>
      </c>
      <c r="CL199" s="82">
        <f t="shared" si="10"/>
        <v>15167</v>
      </c>
      <c r="CM199" s="82">
        <f t="shared" si="10"/>
        <v>49</v>
      </c>
      <c r="CN199" s="82">
        <f t="shared" si="10"/>
        <v>15216</v>
      </c>
      <c r="CO199" s="82">
        <f t="shared" si="10"/>
        <v>282</v>
      </c>
      <c r="CP199" s="82">
        <f t="shared" si="10"/>
        <v>459</v>
      </c>
      <c r="CQ199" s="82">
        <f t="shared" si="10"/>
        <v>169</v>
      </c>
      <c r="CR199" s="82">
        <f t="shared" si="10"/>
        <v>24</v>
      </c>
      <c r="CS199" s="82">
        <f t="shared" si="10"/>
        <v>741</v>
      </c>
      <c r="CT199" s="82">
        <f t="shared" si="10"/>
        <v>193</v>
      </c>
      <c r="CU199" s="82">
        <f t="shared" si="10"/>
        <v>934</v>
      </c>
      <c r="CV199" s="82">
        <f t="shared" si="10"/>
        <v>55</v>
      </c>
      <c r="CW199" s="82">
        <f t="shared" si="10"/>
        <v>820</v>
      </c>
      <c r="CX199" s="82">
        <f t="shared" si="10"/>
        <v>942</v>
      </c>
      <c r="CY199" s="82">
        <f t="shared" si="10"/>
        <v>51</v>
      </c>
      <c r="CZ199" s="82">
        <f t="shared" si="10"/>
        <v>875</v>
      </c>
      <c r="DA199" s="82">
        <f t="shared" si="10"/>
        <v>993</v>
      </c>
      <c r="DB199" s="82">
        <f t="shared" si="10"/>
        <v>1868</v>
      </c>
      <c r="DC199" s="82">
        <f t="shared" si="10"/>
        <v>56</v>
      </c>
      <c r="DD199" s="82">
        <f t="shared" si="10"/>
        <v>486</v>
      </c>
      <c r="DE199" s="82">
        <f t="shared" si="10"/>
        <v>132</v>
      </c>
      <c r="DF199" s="82">
        <f t="shared" si="10"/>
        <v>77</v>
      </c>
      <c r="DG199" s="82">
        <f t="shared" si="10"/>
        <v>542</v>
      </c>
      <c r="DH199" s="82">
        <f t="shared" si="10"/>
        <v>209</v>
      </c>
      <c r="DI199" s="82">
        <f t="shared" si="10"/>
        <v>751</v>
      </c>
      <c r="DJ199" s="82">
        <f t="shared" si="10"/>
        <v>0</v>
      </c>
      <c r="DK199" s="82">
        <f t="shared" si="10"/>
        <v>0</v>
      </c>
      <c r="DL199" s="82">
        <f t="shared" si="10"/>
        <v>1043</v>
      </c>
      <c r="DM199" s="82">
        <f t="shared" si="10"/>
        <v>401</v>
      </c>
      <c r="DN199" s="82">
        <f t="shared" si="10"/>
        <v>0</v>
      </c>
      <c r="DO199" s="82">
        <f t="shared" si="10"/>
        <v>1444</v>
      </c>
      <c r="DP199" s="82">
        <f t="shared" si="10"/>
        <v>1444</v>
      </c>
      <c r="DQ199" s="82">
        <f t="shared" si="10"/>
        <v>0</v>
      </c>
      <c r="DR199" s="82">
        <f t="shared" si="10"/>
        <v>294</v>
      </c>
      <c r="DS199" s="82">
        <f t="shared" si="10"/>
        <v>314</v>
      </c>
      <c r="DT199" s="82">
        <f t="shared" si="10"/>
        <v>58</v>
      </c>
      <c r="DU199" s="82">
        <f t="shared" si="10"/>
        <v>294</v>
      </c>
      <c r="DV199" s="82">
        <f t="shared" si="10"/>
        <v>372</v>
      </c>
      <c r="DW199" s="82">
        <f t="shared" si="10"/>
        <v>666</v>
      </c>
      <c r="DX199" s="82">
        <f t="shared" si="10"/>
        <v>0</v>
      </c>
      <c r="DY199" s="82">
        <f t="shared" si="10"/>
        <v>588</v>
      </c>
      <c r="DZ199" s="82">
        <f t="shared" si="10"/>
        <v>189</v>
      </c>
      <c r="EA199" s="82">
        <f t="shared" ref="EA199:FF199" si="11">SUM(EA175:EA181)</f>
        <v>11</v>
      </c>
      <c r="EB199" s="82">
        <f t="shared" si="11"/>
        <v>588</v>
      </c>
      <c r="EC199" s="82">
        <f t="shared" si="11"/>
        <v>200</v>
      </c>
      <c r="ED199" s="82">
        <f t="shared" si="11"/>
        <v>788</v>
      </c>
      <c r="EE199" s="82">
        <f t="shared" si="11"/>
        <v>10930</v>
      </c>
      <c r="EF199" s="82">
        <f t="shared" si="11"/>
        <v>44919</v>
      </c>
      <c r="EG199" s="82">
        <f t="shared" si="11"/>
        <v>10624</v>
      </c>
      <c r="EH199" s="82">
        <f t="shared" si="11"/>
        <v>2845</v>
      </c>
      <c r="EI199" s="82">
        <f t="shared" si="11"/>
        <v>55849</v>
      </c>
      <c r="EJ199" s="82">
        <f t="shared" si="11"/>
        <v>13469</v>
      </c>
      <c r="EK199" s="82">
        <f t="shared" si="11"/>
        <v>69318</v>
      </c>
      <c r="EL199" s="82">
        <f t="shared" si="11"/>
        <v>12917</v>
      </c>
      <c r="EM199" s="82">
        <f t="shared" si="11"/>
        <v>52786</v>
      </c>
      <c r="EN199" s="82">
        <f t="shared" si="11"/>
        <v>13498</v>
      </c>
      <c r="EO199" s="82">
        <f t="shared" si="11"/>
        <v>3229</v>
      </c>
      <c r="EP199" s="82">
        <f t="shared" si="11"/>
        <v>65703</v>
      </c>
      <c r="EQ199" s="82">
        <f t="shared" si="11"/>
        <v>16727</v>
      </c>
      <c r="ER199" s="82">
        <f t="shared" si="11"/>
        <v>82430</v>
      </c>
      <c r="ES199" s="82">
        <f t="shared" si="11"/>
        <v>13310</v>
      </c>
      <c r="ET199" s="82">
        <f t="shared" si="11"/>
        <v>54845</v>
      </c>
      <c r="EU199" s="82">
        <f t="shared" si="11"/>
        <v>16098</v>
      </c>
      <c r="EV199" s="82">
        <f t="shared" si="11"/>
        <v>3840</v>
      </c>
      <c r="EW199" s="82">
        <f t="shared" si="11"/>
        <v>68155</v>
      </c>
      <c r="EX199" s="82">
        <f t="shared" si="11"/>
        <v>19938</v>
      </c>
      <c r="EY199" s="82">
        <f t="shared" si="11"/>
        <v>88093</v>
      </c>
      <c r="EZ199" s="82">
        <f t="shared" si="11"/>
        <v>13310</v>
      </c>
      <c r="FA199" s="82">
        <f t="shared" si="11"/>
        <v>55433</v>
      </c>
      <c r="FB199" s="82">
        <f t="shared" si="11"/>
        <v>16287</v>
      </c>
      <c r="FC199" s="82">
        <f t="shared" si="11"/>
        <v>3851</v>
      </c>
      <c r="FD199" s="82">
        <f t="shared" si="11"/>
        <v>68743</v>
      </c>
      <c r="FE199" s="82">
        <f t="shared" si="11"/>
        <v>20138</v>
      </c>
      <c r="FF199" s="82">
        <f t="shared" si="11"/>
        <v>88881</v>
      </c>
    </row>
    <row r="200" spans="1:171" ht="13" x14ac:dyDescent="0.25">
      <c r="A200" s="81" t="s">
        <v>105</v>
      </c>
      <c r="B200" s="83">
        <f>SUM(B187:B193)</f>
        <v>0</v>
      </c>
      <c r="C200" s="83">
        <f t="shared" ref="C200:BN200" si="12">SUM(C187:C193)</f>
        <v>5824</v>
      </c>
      <c r="D200" s="83">
        <f t="shared" si="12"/>
        <v>3746</v>
      </c>
      <c r="E200" s="83">
        <f t="shared" si="12"/>
        <v>1383</v>
      </c>
      <c r="F200" s="83">
        <f t="shared" si="12"/>
        <v>5824</v>
      </c>
      <c r="G200" s="83">
        <f t="shared" si="12"/>
        <v>5129</v>
      </c>
      <c r="H200" s="83">
        <f t="shared" si="12"/>
        <v>10953</v>
      </c>
      <c r="I200" s="83">
        <f t="shared" si="12"/>
        <v>620</v>
      </c>
      <c r="J200" s="83">
        <f t="shared" si="12"/>
        <v>2108</v>
      </c>
      <c r="K200" s="83">
        <f t="shared" si="12"/>
        <v>658</v>
      </c>
      <c r="L200" s="83">
        <f t="shared" si="12"/>
        <v>98</v>
      </c>
      <c r="M200" s="83">
        <f t="shared" si="12"/>
        <v>2728</v>
      </c>
      <c r="N200" s="83">
        <f t="shared" si="12"/>
        <v>756</v>
      </c>
      <c r="O200" s="83">
        <f t="shared" si="12"/>
        <v>3484</v>
      </c>
      <c r="P200" s="83">
        <f t="shared" si="12"/>
        <v>2144</v>
      </c>
      <c r="Q200" s="83">
        <f t="shared" si="12"/>
        <v>16205</v>
      </c>
      <c r="R200" s="83">
        <f t="shared" si="12"/>
        <v>4933</v>
      </c>
      <c r="S200" s="83">
        <f t="shared" si="12"/>
        <v>1009</v>
      </c>
      <c r="T200" s="83">
        <f t="shared" si="12"/>
        <v>18349</v>
      </c>
      <c r="U200" s="83">
        <f t="shared" si="12"/>
        <v>5942</v>
      </c>
      <c r="V200" s="83">
        <f t="shared" si="12"/>
        <v>24291</v>
      </c>
      <c r="W200" s="83">
        <f t="shared" si="12"/>
        <v>54</v>
      </c>
      <c r="X200" s="83">
        <f t="shared" si="12"/>
        <v>996</v>
      </c>
      <c r="Y200" s="83">
        <f t="shared" si="12"/>
        <v>659</v>
      </c>
      <c r="Z200" s="83">
        <f t="shared" si="12"/>
        <v>180</v>
      </c>
      <c r="AA200" s="83">
        <f t="shared" si="12"/>
        <v>1050</v>
      </c>
      <c r="AB200" s="83">
        <f t="shared" si="12"/>
        <v>839</v>
      </c>
      <c r="AC200" s="83">
        <f t="shared" si="12"/>
        <v>1889</v>
      </c>
      <c r="AD200" s="83">
        <f t="shared" si="12"/>
        <v>80</v>
      </c>
      <c r="AE200" s="83">
        <f t="shared" si="12"/>
        <v>837</v>
      </c>
      <c r="AF200" s="83">
        <f t="shared" si="12"/>
        <v>100</v>
      </c>
      <c r="AG200" s="83">
        <f t="shared" si="12"/>
        <v>14</v>
      </c>
      <c r="AH200" s="83">
        <f t="shared" si="12"/>
        <v>917</v>
      </c>
      <c r="AI200" s="83">
        <f t="shared" si="12"/>
        <v>114</v>
      </c>
      <c r="AJ200" s="83">
        <f t="shared" si="12"/>
        <v>1031</v>
      </c>
      <c r="AK200" s="83">
        <f t="shared" si="12"/>
        <v>0</v>
      </c>
      <c r="AL200" s="83">
        <f t="shared" si="12"/>
        <v>247</v>
      </c>
      <c r="AM200" s="83">
        <f t="shared" si="12"/>
        <v>413</v>
      </c>
      <c r="AN200" s="83">
        <f t="shared" si="12"/>
        <v>39</v>
      </c>
      <c r="AO200" s="83">
        <f t="shared" si="12"/>
        <v>247</v>
      </c>
      <c r="AP200" s="83">
        <f t="shared" si="12"/>
        <v>452</v>
      </c>
      <c r="AQ200" s="83">
        <f t="shared" si="12"/>
        <v>699</v>
      </c>
      <c r="AR200" s="83">
        <f t="shared" si="12"/>
        <v>0</v>
      </c>
      <c r="AS200" s="83">
        <f t="shared" si="12"/>
        <v>523</v>
      </c>
      <c r="AT200" s="83">
        <f t="shared" si="12"/>
        <v>274</v>
      </c>
      <c r="AU200" s="83">
        <f t="shared" si="12"/>
        <v>0</v>
      </c>
      <c r="AV200" s="83">
        <f t="shared" si="12"/>
        <v>523</v>
      </c>
      <c r="AW200" s="83">
        <f t="shared" si="12"/>
        <v>274</v>
      </c>
      <c r="AX200" s="83">
        <f t="shared" si="12"/>
        <v>797</v>
      </c>
      <c r="AY200" s="83">
        <f t="shared" si="12"/>
        <v>150</v>
      </c>
      <c r="AZ200" s="83">
        <f t="shared" si="12"/>
        <v>230</v>
      </c>
      <c r="BA200" s="83">
        <f t="shared" si="12"/>
        <v>0</v>
      </c>
      <c r="BB200" s="83">
        <f t="shared" si="12"/>
        <v>0</v>
      </c>
      <c r="BC200" s="83">
        <f t="shared" si="12"/>
        <v>380</v>
      </c>
      <c r="BD200" s="83">
        <f t="shared" si="12"/>
        <v>0</v>
      </c>
      <c r="BE200" s="83">
        <f t="shared" si="12"/>
        <v>380</v>
      </c>
      <c r="BF200" s="83">
        <f t="shared" si="12"/>
        <v>167</v>
      </c>
      <c r="BG200" s="83">
        <f t="shared" si="12"/>
        <v>768</v>
      </c>
      <c r="BH200" s="83">
        <f t="shared" si="12"/>
        <v>188</v>
      </c>
      <c r="BI200" s="83">
        <f t="shared" si="12"/>
        <v>0</v>
      </c>
      <c r="BJ200" s="83">
        <f t="shared" si="12"/>
        <v>935</v>
      </c>
      <c r="BK200" s="83">
        <f t="shared" si="12"/>
        <v>188</v>
      </c>
      <c r="BL200" s="83">
        <f t="shared" si="12"/>
        <v>1123</v>
      </c>
      <c r="BM200" s="83">
        <f t="shared" si="12"/>
        <v>21</v>
      </c>
      <c r="BN200" s="83">
        <f t="shared" si="12"/>
        <v>1227</v>
      </c>
      <c r="BO200" s="83">
        <f t="shared" ref="BO200:DZ200" si="13">SUM(BO187:BO193)</f>
        <v>441</v>
      </c>
      <c r="BP200" s="83">
        <f t="shared" si="13"/>
        <v>31</v>
      </c>
      <c r="BQ200" s="83">
        <f t="shared" si="13"/>
        <v>1248</v>
      </c>
      <c r="BR200" s="83">
        <f t="shared" si="13"/>
        <v>472</v>
      </c>
      <c r="BS200" s="83">
        <f t="shared" si="13"/>
        <v>1720</v>
      </c>
      <c r="BT200" s="83">
        <f t="shared" si="13"/>
        <v>212</v>
      </c>
      <c r="BU200" s="83">
        <f t="shared" si="13"/>
        <v>1044</v>
      </c>
      <c r="BV200" s="83">
        <f t="shared" si="13"/>
        <v>684</v>
      </c>
      <c r="BW200" s="83">
        <f t="shared" si="13"/>
        <v>203</v>
      </c>
      <c r="BX200" s="83">
        <f t="shared" si="13"/>
        <v>1256</v>
      </c>
      <c r="BY200" s="83">
        <f t="shared" si="13"/>
        <v>887</v>
      </c>
      <c r="BZ200" s="83">
        <f t="shared" si="13"/>
        <v>2143</v>
      </c>
      <c r="CA200" s="83">
        <f t="shared" si="13"/>
        <v>1759</v>
      </c>
      <c r="CB200" s="83">
        <f t="shared" si="13"/>
        <v>1025</v>
      </c>
      <c r="CC200" s="83">
        <f t="shared" si="13"/>
        <v>0</v>
      </c>
      <c r="CD200" s="83">
        <f t="shared" si="13"/>
        <v>0</v>
      </c>
      <c r="CE200" s="83">
        <f t="shared" si="13"/>
        <v>2784</v>
      </c>
      <c r="CF200" s="83">
        <f t="shared" si="13"/>
        <v>0</v>
      </c>
      <c r="CG200" s="83">
        <f t="shared" si="13"/>
        <v>2784</v>
      </c>
      <c r="CH200" s="83">
        <f t="shared" si="13"/>
        <v>160</v>
      </c>
      <c r="CI200" s="83">
        <f t="shared" si="13"/>
        <v>3423</v>
      </c>
      <c r="CJ200" s="83">
        <f t="shared" si="13"/>
        <v>1297</v>
      </c>
      <c r="CK200" s="83">
        <f t="shared" si="13"/>
        <v>47</v>
      </c>
      <c r="CL200" s="83">
        <f t="shared" si="13"/>
        <v>3583</v>
      </c>
      <c r="CM200" s="83">
        <f t="shared" si="13"/>
        <v>1344</v>
      </c>
      <c r="CN200" s="83">
        <f t="shared" si="13"/>
        <v>4927</v>
      </c>
      <c r="CO200" s="83">
        <f t="shared" si="13"/>
        <v>96</v>
      </c>
      <c r="CP200" s="83">
        <f t="shared" si="13"/>
        <v>500</v>
      </c>
      <c r="CQ200" s="83">
        <f t="shared" si="13"/>
        <v>62</v>
      </c>
      <c r="CR200" s="83">
        <f t="shared" si="13"/>
        <v>0</v>
      </c>
      <c r="CS200" s="83">
        <f t="shared" si="13"/>
        <v>596</v>
      </c>
      <c r="CT200" s="83">
        <f t="shared" si="13"/>
        <v>62</v>
      </c>
      <c r="CU200" s="83">
        <f t="shared" si="13"/>
        <v>658</v>
      </c>
      <c r="CV200" s="83">
        <f t="shared" si="13"/>
        <v>0</v>
      </c>
      <c r="CW200" s="83">
        <f t="shared" si="13"/>
        <v>60</v>
      </c>
      <c r="CX200" s="83">
        <f t="shared" si="13"/>
        <v>210</v>
      </c>
      <c r="CY200" s="83">
        <f t="shared" si="13"/>
        <v>104</v>
      </c>
      <c r="CZ200" s="83">
        <f t="shared" si="13"/>
        <v>60</v>
      </c>
      <c r="DA200" s="83">
        <f t="shared" si="13"/>
        <v>314</v>
      </c>
      <c r="DB200" s="83">
        <f t="shared" si="13"/>
        <v>374</v>
      </c>
      <c r="DC200" s="83">
        <f t="shared" si="13"/>
        <v>73</v>
      </c>
      <c r="DD200" s="83">
        <f t="shared" si="13"/>
        <v>326</v>
      </c>
      <c r="DE200" s="83">
        <f t="shared" si="13"/>
        <v>245</v>
      </c>
      <c r="DF200" s="83">
        <f t="shared" si="13"/>
        <v>25</v>
      </c>
      <c r="DG200" s="83">
        <f t="shared" si="13"/>
        <v>399</v>
      </c>
      <c r="DH200" s="83">
        <f t="shared" si="13"/>
        <v>270</v>
      </c>
      <c r="DI200" s="83">
        <f t="shared" si="13"/>
        <v>669</v>
      </c>
      <c r="DJ200" s="83">
        <f t="shared" si="13"/>
        <v>0</v>
      </c>
      <c r="DK200" s="83">
        <f t="shared" si="13"/>
        <v>320</v>
      </c>
      <c r="DL200" s="83">
        <f t="shared" si="13"/>
        <v>1912</v>
      </c>
      <c r="DM200" s="83">
        <f t="shared" si="13"/>
        <v>660</v>
      </c>
      <c r="DN200" s="83">
        <f t="shared" si="13"/>
        <v>320</v>
      </c>
      <c r="DO200" s="83">
        <f t="shared" si="13"/>
        <v>2572</v>
      </c>
      <c r="DP200" s="83">
        <f t="shared" si="13"/>
        <v>2892</v>
      </c>
      <c r="DQ200" s="83">
        <f t="shared" si="13"/>
        <v>0</v>
      </c>
      <c r="DR200" s="83">
        <f t="shared" si="13"/>
        <v>517</v>
      </c>
      <c r="DS200" s="83">
        <f t="shared" si="13"/>
        <v>214</v>
      </c>
      <c r="DT200" s="83">
        <f t="shared" si="13"/>
        <v>0</v>
      </c>
      <c r="DU200" s="83">
        <f t="shared" si="13"/>
        <v>517</v>
      </c>
      <c r="DV200" s="83">
        <f t="shared" si="13"/>
        <v>214</v>
      </c>
      <c r="DW200" s="83">
        <f t="shared" si="13"/>
        <v>731</v>
      </c>
      <c r="DX200" s="83">
        <f t="shared" si="13"/>
        <v>862</v>
      </c>
      <c r="DY200" s="83">
        <f t="shared" si="13"/>
        <v>140</v>
      </c>
      <c r="DZ200" s="83">
        <f t="shared" si="13"/>
        <v>0</v>
      </c>
      <c r="EA200" s="83">
        <f t="shared" ref="EA200:FF200" si="14">SUM(EA187:EA193)</f>
        <v>0</v>
      </c>
      <c r="EB200" s="83">
        <f t="shared" si="14"/>
        <v>1002</v>
      </c>
      <c r="EC200" s="83">
        <f t="shared" si="14"/>
        <v>0</v>
      </c>
      <c r="ED200" s="83">
        <f t="shared" si="14"/>
        <v>1002</v>
      </c>
      <c r="EE200" s="83">
        <f t="shared" si="14"/>
        <v>3136</v>
      </c>
      <c r="EF200" s="83">
        <f t="shared" si="14"/>
        <v>28604</v>
      </c>
      <c r="EG200" s="83">
        <f t="shared" si="14"/>
        <v>11318</v>
      </c>
      <c r="EH200" s="83">
        <f t="shared" si="14"/>
        <v>2740</v>
      </c>
      <c r="EI200" s="83">
        <f t="shared" si="14"/>
        <v>31740</v>
      </c>
      <c r="EJ200" s="83">
        <f t="shared" si="14"/>
        <v>14058</v>
      </c>
      <c r="EK200" s="83">
        <f t="shared" si="14"/>
        <v>45798</v>
      </c>
      <c r="EL200" s="83">
        <f t="shared" si="14"/>
        <v>5367</v>
      </c>
      <c r="EM200" s="83">
        <f t="shared" si="14"/>
        <v>34457</v>
      </c>
      <c r="EN200" s="83">
        <f t="shared" si="14"/>
        <v>13393</v>
      </c>
      <c r="EO200" s="83">
        <f t="shared" si="14"/>
        <v>3004</v>
      </c>
      <c r="EP200" s="83">
        <f t="shared" si="14"/>
        <v>39824</v>
      </c>
      <c r="EQ200" s="83">
        <f t="shared" si="14"/>
        <v>16397</v>
      </c>
      <c r="ER200" s="83">
        <f t="shared" si="14"/>
        <v>56221</v>
      </c>
      <c r="ES200" s="83">
        <f t="shared" si="14"/>
        <v>5536</v>
      </c>
      <c r="ET200" s="83">
        <f t="shared" si="14"/>
        <v>36180</v>
      </c>
      <c r="EU200" s="83">
        <f t="shared" si="14"/>
        <v>16036</v>
      </c>
      <c r="EV200" s="83">
        <f t="shared" si="14"/>
        <v>3793</v>
      </c>
      <c r="EW200" s="83">
        <f t="shared" si="14"/>
        <v>41716</v>
      </c>
      <c r="EX200" s="83">
        <f t="shared" si="14"/>
        <v>19829</v>
      </c>
      <c r="EY200" s="83">
        <f t="shared" si="14"/>
        <v>61545</v>
      </c>
      <c r="EZ200" s="83">
        <f t="shared" si="14"/>
        <v>6398</v>
      </c>
      <c r="FA200" s="83">
        <f t="shared" si="14"/>
        <v>36320</v>
      </c>
      <c r="FB200" s="83">
        <f t="shared" si="14"/>
        <v>16036</v>
      </c>
      <c r="FC200" s="83">
        <f t="shared" si="14"/>
        <v>3793</v>
      </c>
      <c r="FD200" s="83">
        <f t="shared" si="14"/>
        <v>42718</v>
      </c>
      <c r="FE200" s="83">
        <f t="shared" si="14"/>
        <v>19829</v>
      </c>
      <c r="FF200" s="83">
        <f t="shared" si="14"/>
        <v>62547</v>
      </c>
    </row>
    <row r="201" spans="1:171" s="70" customFormat="1" ht="20" customHeight="1" x14ac:dyDescent="0.3">
      <c r="A201" s="34" t="s">
        <v>31</v>
      </c>
      <c r="B201" s="33" t="str">
        <f t="shared" ref="B201:BM201" si="15">IFERROR(B200/B199-1,"-")</f>
        <v>-</v>
      </c>
      <c r="C201" s="33">
        <f t="shared" si="15"/>
        <v>-5.5618615209988675E-2</v>
      </c>
      <c r="D201" s="33">
        <f t="shared" si="15"/>
        <v>-0.1340730466944059</v>
      </c>
      <c r="E201" s="33">
        <f t="shared" si="15"/>
        <v>-3.6023054755043304E-3</v>
      </c>
      <c r="F201" s="33">
        <f t="shared" si="15"/>
        <v>-5.5618615209988675E-2</v>
      </c>
      <c r="G201" s="33">
        <f t="shared" si="15"/>
        <v>-0.10238011900595034</v>
      </c>
      <c r="H201" s="33">
        <f t="shared" si="15"/>
        <v>-7.8107903375136734E-2</v>
      </c>
      <c r="I201" s="33">
        <f t="shared" si="15"/>
        <v>-0.16102841677943169</v>
      </c>
      <c r="J201" s="33">
        <f t="shared" si="15"/>
        <v>-0.45614035087719296</v>
      </c>
      <c r="K201" s="33">
        <f t="shared" si="15"/>
        <v>-0.32024793388429751</v>
      </c>
      <c r="L201" s="33">
        <f t="shared" si="15"/>
        <v>0.25641025641025639</v>
      </c>
      <c r="M201" s="33">
        <f t="shared" si="15"/>
        <v>-0.4088840736728061</v>
      </c>
      <c r="N201" s="33">
        <f t="shared" si="15"/>
        <v>-0.27724665391969405</v>
      </c>
      <c r="O201" s="33">
        <f t="shared" si="15"/>
        <v>-0.38456103161985511</v>
      </c>
      <c r="P201" s="33">
        <f t="shared" si="15"/>
        <v>-0.35343787696019302</v>
      </c>
      <c r="Q201" s="33">
        <f t="shared" si="15"/>
        <v>-0.35958741700916852</v>
      </c>
      <c r="R201" s="33">
        <f t="shared" si="15"/>
        <v>-3.989879330478785E-2</v>
      </c>
      <c r="S201" s="33">
        <f t="shared" si="15"/>
        <v>-0.254249815225425</v>
      </c>
      <c r="T201" s="33">
        <f t="shared" si="15"/>
        <v>-0.35887491264849758</v>
      </c>
      <c r="U201" s="33">
        <f t="shared" si="15"/>
        <v>-8.4578647357880121E-2</v>
      </c>
      <c r="V201" s="33">
        <f t="shared" si="15"/>
        <v>-0.30816553216940556</v>
      </c>
      <c r="W201" s="33" t="str">
        <f t="shared" si="15"/>
        <v>-</v>
      </c>
      <c r="X201" s="33">
        <f t="shared" si="15"/>
        <v>-0.25504861630516085</v>
      </c>
      <c r="Y201" s="33">
        <f t="shared" si="15"/>
        <v>-0.3931860036832413</v>
      </c>
      <c r="Z201" s="33">
        <f t="shared" si="15"/>
        <v>-5.2631578947368474E-2</v>
      </c>
      <c r="AA201" s="33">
        <f t="shared" si="15"/>
        <v>-0.21465968586387429</v>
      </c>
      <c r="AB201" s="33">
        <f t="shared" si="15"/>
        <v>-0.34247648902821315</v>
      </c>
      <c r="AC201" s="33">
        <f t="shared" si="15"/>
        <v>-0.27707615767317262</v>
      </c>
      <c r="AD201" s="33">
        <f t="shared" si="15"/>
        <v>-0.78319783197831971</v>
      </c>
      <c r="AE201" s="33">
        <f t="shared" si="15"/>
        <v>0.11748998664886523</v>
      </c>
      <c r="AF201" s="33">
        <f t="shared" si="15"/>
        <v>0.4285714285714286</v>
      </c>
      <c r="AG201" s="33">
        <f t="shared" si="15"/>
        <v>0.16666666666666674</v>
      </c>
      <c r="AH201" s="33">
        <f t="shared" si="15"/>
        <v>-0.17978533094812166</v>
      </c>
      <c r="AI201" s="33">
        <f t="shared" si="15"/>
        <v>0.39024390243902429</v>
      </c>
      <c r="AJ201" s="33">
        <f t="shared" si="15"/>
        <v>-0.14083333333333337</v>
      </c>
      <c r="AK201" s="33" t="str">
        <f t="shared" si="15"/>
        <v>-</v>
      </c>
      <c r="AL201" s="33">
        <f t="shared" si="15"/>
        <v>-0.54089219330855021</v>
      </c>
      <c r="AM201" s="33">
        <f t="shared" si="15"/>
        <v>0.54681647940074907</v>
      </c>
      <c r="AN201" s="33" t="str">
        <f t="shared" si="15"/>
        <v>-</v>
      </c>
      <c r="AO201" s="33">
        <f t="shared" si="15"/>
        <v>-0.54089219330855021</v>
      </c>
      <c r="AP201" s="33">
        <f t="shared" si="15"/>
        <v>0.69288389513108606</v>
      </c>
      <c r="AQ201" s="33">
        <f t="shared" si="15"/>
        <v>-0.13167701863354042</v>
      </c>
      <c r="AR201" s="33">
        <f t="shared" si="15"/>
        <v>-1</v>
      </c>
      <c r="AS201" s="33">
        <f t="shared" si="15"/>
        <v>8.5062240663900335E-2</v>
      </c>
      <c r="AT201" s="33">
        <f t="shared" si="15"/>
        <v>-0.50362318840579712</v>
      </c>
      <c r="AU201" s="33">
        <f t="shared" si="15"/>
        <v>-1</v>
      </c>
      <c r="AV201" s="33">
        <f t="shared" si="15"/>
        <v>-0.10137457044673537</v>
      </c>
      <c r="AW201" s="33">
        <f t="shared" si="15"/>
        <v>-0.54103852596314905</v>
      </c>
      <c r="AX201" s="33">
        <f t="shared" si="15"/>
        <v>-0.32400339270568279</v>
      </c>
      <c r="AY201" s="33" t="str">
        <f t="shared" si="15"/>
        <v>-</v>
      </c>
      <c r="AZ201" s="33">
        <f t="shared" si="15"/>
        <v>0.91666666666666674</v>
      </c>
      <c r="BA201" s="33">
        <f t="shared" si="15"/>
        <v>-1</v>
      </c>
      <c r="BB201" s="33">
        <f t="shared" si="15"/>
        <v>-1</v>
      </c>
      <c r="BC201" s="33">
        <f t="shared" si="15"/>
        <v>2.1666666666666665</v>
      </c>
      <c r="BD201" s="33">
        <f t="shared" si="15"/>
        <v>-1</v>
      </c>
      <c r="BE201" s="33">
        <f t="shared" si="15"/>
        <v>0.77570093457943923</v>
      </c>
      <c r="BF201" s="33">
        <f t="shared" si="15"/>
        <v>-0.56052631578947376</v>
      </c>
      <c r="BG201" s="33">
        <f t="shared" si="15"/>
        <v>-0.23658051689860837</v>
      </c>
      <c r="BH201" s="33">
        <f t="shared" si="15"/>
        <v>-0.54589371980676327</v>
      </c>
      <c r="BI201" s="33">
        <f t="shared" si="15"/>
        <v>-1</v>
      </c>
      <c r="BJ201" s="33">
        <f t="shared" si="15"/>
        <v>-0.32539682539682535</v>
      </c>
      <c r="BK201" s="33">
        <f t="shared" si="15"/>
        <v>-0.57272727272727275</v>
      </c>
      <c r="BL201" s="33">
        <f t="shared" si="15"/>
        <v>-0.38499452354874042</v>
      </c>
      <c r="BM201" s="33" t="str">
        <f t="shared" si="15"/>
        <v>-</v>
      </c>
      <c r="BN201" s="33">
        <f t="shared" ref="BN201:DY201" si="16">IFERROR(BN200/BN199-1,"-")</f>
        <v>0.19474196689386569</v>
      </c>
      <c r="BO201" s="33">
        <f t="shared" si="16"/>
        <v>1.8823529411764706</v>
      </c>
      <c r="BP201" s="33">
        <f t="shared" si="16"/>
        <v>-0.71818181818181825</v>
      </c>
      <c r="BQ201" s="33">
        <f t="shared" si="16"/>
        <v>0.21518987341772156</v>
      </c>
      <c r="BR201" s="33">
        <f t="shared" si="16"/>
        <v>0.79467680608365021</v>
      </c>
      <c r="BS201" s="33">
        <f t="shared" si="16"/>
        <v>0.33333333333333326</v>
      </c>
      <c r="BT201" s="33">
        <f t="shared" si="16"/>
        <v>1.2083333333333335</v>
      </c>
      <c r="BU201" s="33">
        <f t="shared" si="16"/>
        <v>-0.1182432432432432</v>
      </c>
      <c r="BV201" s="33">
        <f t="shared" si="16"/>
        <v>3.7172413793103445</v>
      </c>
      <c r="BW201" s="33">
        <f t="shared" si="16"/>
        <v>7.4583333333333339</v>
      </c>
      <c r="BX201" s="33">
        <f t="shared" si="16"/>
        <v>-1.8750000000000044E-2</v>
      </c>
      <c r="BY201" s="33">
        <f t="shared" si="16"/>
        <v>4.2485207100591715</v>
      </c>
      <c r="BZ201" s="33">
        <f t="shared" si="16"/>
        <v>0.47895100069013119</v>
      </c>
      <c r="CA201" s="33">
        <f t="shared" si="16"/>
        <v>0.54569420035149374</v>
      </c>
      <c r="CB201" s="33">
        <f t="shared" si="16"/>
        <v>-0.60697852760736204</v>
      </c>
      <c r="CC201" s="33">
        <f t="shared" si="16"/>
        <v>-1</v>
      </c>
      <c r="CD201" s="33" t="str">
        <f t="shared" si="16"/>
        <v>-</v>
      </c>
      <c r="CE201" s="33">
        <f t="shared" si="16"/>
        <v>-0.25680726107848373</v>
      </c>
      <c r="CF201" s="33">
        <f t="shared" si="16"/>
        <v>-1</v>
      </c>
      <c r="CG201" s="33">
        <f t="shared" si="16"/>
        <v>-0.30138017565872022</v>
      </c>
      <c r="CH201" s="33">
        <f t="shared" si="16"/>
        <v>-0.97639769877563065</v>
      </c>
      <c r="CI201" s="33">
        <f t="shared" si="16"/>
        <v>-0.59191702432045779</v>
      </c>
      <c r="CJ201" s="33">
        <f t="shared" si="16"/>
        <v>26.595744680851062</v>
      </c>
      <c r="CK201" s="33">
        <f t="shared" si="16"/>
        <v>22.5</v>
      </c>
      <c r="CL201" s="33">
        <f t="shared" si="16"/>
        <v>-0.76376343377068634</v>
      </c>
      <c r="CM201" s="33">
        <f t="shared" si="16"/>
        <v>26.428571428571427</v>
      </c>
      <c r="CN201" s="33">
        <f t="shared" si="16"/>
        <v>-0.67619610935857</v>
      </c>
      <c r="CO201" s="33">
        <f t="shared" si="16"/>
        <v>-0.65957446808510634</v>
      </c>
      <c r="CP201" s="33">
        <f t="shared" si="16"/>
        <v>8.9324618736383421E-2</v>
      </c>
      <c r="CQ201" s="33">
        <f t="shared" si="16"/>
        <v>-0.63313609467455623</v>
      </c>
      <c r="CR201" s="33">
        <f t="shared" si="16"/>
        <v>-1</v>
      </c>
      <c r="CS201" s="33">
        <f t="shared" si="16"/>
        <v>-0.19568151147098511</v>
      </c>
      <c r="CT201" s="33">
        <f t="shared" si="16"/>
        <v>-0.67875647668393779</v>
      </c>
      <c r="CU201" s="33">
        <f t="shared" si="16"/>
        <v>-0.2955032119914347</v>
      </c>
      <c r="CV201" s="33">
        <f t="shared" si="16"/>
        <v>-1</v>
      </c>
      <c r="CW201" s="33">
        <f t="shared" si="16"/>
        <v>-0.92682926829268297</v>
      </c>
      <c r="CX201" s="33">
        <f t="shared" si="16"/>
        <v>-0.77707006369426757</v>
      </c>
      <c r="CY201" s="33">
        <f t="shared" si="16"/>
        <v>1.0392156862745097</v>
      </c>
      <c r="CZ201" s="33">
        <f t="shared" si="16"/>
        <v>-0.93142857142857138</v>
      </c>
      <c r="DA201" s="33">
        <f t="shared" si="16"/>
        <v>-0.68378650553877141</v>
      </c>
      <c r="DB201" s="33">
        <f t="shared" si="16"/>
        <v>-0.79978586723768741</v>
      </c>
      <c r="DC201" s="33">
        <f t="shared" si="16"/>
        <v>0.3035714285714286</v>
      </c>
      <c r="DD201" s="33">
        <f t="shared" si="16"/>
        <v>-0.32921810699588472</v>
      </c>
      <c r="DE201" s="33">
        <f t="shared" si="16"/>
        <v>0.85606060606060597</v>
      </c>
      <c r="DF201" s="33">
        <f t="shared" si="16"/>
        <v>-0.67532467532467533</v>
      </c>
      <c r="DG201" s="33">
        <f t="shared" si="16"/>
        <v>-0.26383763837638374</v>
      </c>
      <c r="DH201" s="33">
        <f t="shared" si="16"/>
        <v>0.29186602870813405</v>
      </c>
      <c r="DI201" s="33">
        <f t="shared" si="16"/>
        <v>-0.10918774966711053</v>
      </c>
      <c r="DJ201" s="33" t="str">
        <f t="shared" si="16"/>
        <v>-</v>
      </c>
      <c r="DK201" s="33" t="str">
        <f t="shared" si="16"/>
        <v>-</v>
      </c>
      <c r="DL201" s="33">
        <f t="shared" si="16"/>
        <v>0.83317353787152437</v>
      </c>
      <c r="DM201" s="33">
        <f t="shared" si="16"/>
        <v>0.64588528678304247</v>
      </c>
      <c r="DN201" s="33" t="str">
        <f t="shared" si="16"/>
        <v>-</v>
      </c>
      <c r="DO201" s="33">
        <f t="shared" si="16"/>
        <v>0.78116343490304718</v>
      </c>
      <c r="DP201" s="33">
        <f t="shared" si="16"/>
        <v>1.0027700831024933</v>
      </c>
      <c r="DQ201" s="33" t="str">
        <f t="shared" si="16"/>
        <v>-</v>
      </c>
      <c r="DR201" s="33">
        <f t="shared" si="16"/>
        <v>0.75850340136054428</v>
      </c>
      <c r="DS201" s="33">
        <f t="shared" si="16"/>
        <v>-0.31847133757961787</v>
      </c>
      <c r="DT201" s="33">
        <f t="shared" si="16"/>
        <v>-1</v>
      </c>
      <c r="DU201" s="33">
        <f t="shared" si="16"/>
        <v>0.75850340136054428</v>
      </c>
      <c r="DV201" s="33">
        <f t="shared" si="16"/>
        <v>-0.42473118279569888</v>
      </c>
      <c r="DW201" s="33">
        <f t="shared" si="16"/>
        <v>9.7597597597597563E-2</v>
      </c>
      <c r="DX201" s="33" t="str">
        <f t="shared" si="16"/>
        <v>-</v>
      </c>
      <c r="DY201" s="33">
        <f t="shared" si="16"/>
        <v>-0.76190476190476186</v>
      </c>
      <c r="DZ201" s="33">
        <f t="shared" ref="DZ201:FF201" si="17">IFERROR(DZ200/DZ199-1,"-")</f>
        <v>-1</v>
      </c>
      <c r="EA201" s="33">
        <f t="shared" si="17"/>
        <v>-1</v>
      </c>
      <c r="EB201" s="33">
        <f t="shared" si="17"/>
        <v>0.70408163265306123</v>
      </c>
      <c r="EC201" s="33">
        <f t="shared" si="17"/>
        <v>-1</v>
      </c>
      <c r="ED201" s="33">
        <f t="shared" si="17"/>
        <v>0.2715736040609138</v>
      </c>
      <c r="EE201" s="33">
        <f t="shared" si="17"/>
        <v>-0.71308325709057641</v>
      </c>
      <c r="EF201" s="33">
        <f t="shared" si="17"/>
        <v>-0.36320933235379238</v>
      </c>
      <c r="EG201" s="33">
        <f t="shared" si="17"/>
        <v>6.5323795180722843E-2</v>
      </c>
      <c r="EH201" s="33">
        <f t="shared" si="17"/>
        <v>-3.690685413005268E-2</v>
      </c>
      <c r="EI201" s="33">
        <f t="shared" si="17"/>
        <v>-0.431681856434314</v>
      </c>
      <c r="EJ201" s="33">
        <f t="shared" si="17"/>
        <v>4.3730046774073772E-2</v>
      </c>
      <c r="EK201" s="33">
        <f t="shared" si="17"/>
        <v>-0.33930580801523413</v>
      </c>
      <c r="EL201" s="33">
        <f t="shared" si="17"/>
        <v>-0.58450104513431911</v>
      </c>
      <c r="EM201" s="33">
        <f t="shared" si="17"/>
        <v>-0.34723222066457016</v>
      </c>
      <c r="EN201" s="33">
        <f t="shared" si="17"/>
        <v>-7.7789302118832504E-3</v>
      </c>
      <c r="EO201" s="33">
        <f t="shared" si="17"/>
        <v>-6.9681015794363588E-2</v>
      </c>
      <c r="EP201" s="33">
        <f t="shared" si="17"/>
        <v>-0.39387851391869477</v>
      </c>
      <c r="EQ201" s="33">
        <f t="shared" si="17"/>
        <v>-1.9728582531236882E-2</v>
      </c>
      <c r="ER201" s="33">
        <f t="shared" si="17"/>
        <v>-0.31795462816935582</v>
      </c>
      <c r="ES201" s="33">
        <f t="shared" si="17"/>
        <v>-0.58407212622088656</v>
      </c>
      <c r="ET201" s="33">
        <f t="shared" si="17"/>
        <v>-0.34032272768711824</v>
      </c>
      <c r="EU201" s="33">
        <f t="shared" si="17"/>
        <v>-3.8514101130575629E-3</v>
      </c>
      <c r="EV201" s="33">
        <f t="shared" si="17"/>
        <v>-1.2239583333333304E-2</v>
      </c>
      <c r="EW201" s="33">
        <f t="shared" si="17"/>
        <v>-0.38792458366957672</v>
      </c>
      <c r="EX201" s="33">
        <f t="shared" si="17"/>
        <v>-5.4669475373658738E-3</v>
      </c>
      <c r="EY201" s="33">
        <f t="shared" si="17"/>
        <v>-0.30136333193329778</v>
      </c>
      <c r="EZ201" s="33">
        <f t="shared" si="17"/>
        <v>-0.51930879038317057</v>
      </c>
      <c r="FA201" s="33">
        <f t="shared" si="17"/>
        <v>-0.3447946169249364</v>
      </c>
      <c r="FB201" s="33">
        <f t="shared" si="17"/>
        <v>-1.541106403880399E-2</v>
      </c>
      <c r="FC201" s="33">
        <f t="shared" si="17"/>
        <v>-1.5061023110880312E-2</v>
      </c>
      <c r="FD201" s="33">
        <f t="shared" si="17"/>
        <v>-0.37858400128013037</v>
      </c>
      <c r="FE201" s="33">
        <f t="shared" si="17"/>
        <v>-1.5344125533816699E-2</v>
      </c>
      <c r="FF201" s="33">
        <f t="shared" si="17"/>
        <v>-0.2962837951868228</v>
      </c>
      <c r="FG201" s="35"/>
    </row>
    <row r="202" spans="1:171" x14ac:dyDescent="0.25">
      <c r="F202" s="9"/>
      <c r="G202" s="10"/>
    </row>
    <row r="203" spans="1:171" x14ac:dyDescent="0.25">
      <c r="F203" s="9"/>
      <c r="G203" s="10"/>
    </row>
    <row r="204" spans="1:171" x14ac:dyDescent="0.25">
      <c r="F204" s="9"/>
      <c r="G204" s="10"/>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3"/>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73"/>
      <c r="FQ82" s="73"/>
      <c r="FR82" s="73"/>
      <c r="FS82" s="73"/>
      <c r="FT82" s="73"/>
      <c r="FU82" s="73"/>
      <c r="FV82" s="73"/>
    </row>
    <row r="83" spans="1:178" x14ac:dyDescent="0.25">
      <c r="A83" s="36">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73"/>
      <c r="FQ85" s="73"/>
      <c r="FR85" s="73"/>
      <c r="FS85" s="73"/>
      <c r="FT85" s="73"/>
      <c r="FU85" s="73"/>
      <c r="FV85" s="73"/>
    </row>
    <row r="86" spans="1:178" x14ac:dyDescent="0.25">
      <c r="A86" s="36">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73"/>
      <c r="FQ86" s="73"/>
      <c r="FR86" s="73"/>
      <c r="FS86" s="73"/>
      <c r="FT86" s="73"/>
      <c r="FU86" s="73"/>
      <c r="FV86" s="73"/>
    </row>
    <row r="87" spans="1:178" x14ac:dyDescent="0.25">
      <c r="A87" s="36">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73"/>
      <c r="FQ87" s="73"/>
      <c r="FR87" s="73"/>
      <c r="FS87" s="73"/>
      <c r="FT87" s="73"/>
      <c r="FU87" s="73"/>
      <c r="FV87" s="73"/>
    </row>
    <row r="88" spans="1:178" x14ac:dyDescent="0.25">
      <c r="A88" s="36">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73"/>
      <c r="FQ88" s="73"/>
      <c r="FR88" s="73"/>
      <c r="FS88" s="73"/>
      <c r="FT88" s="73"/>
      <c r="FU88" s="73"/>
      <c r="FV88" s="73"/>
    </row>
    <row r="89" spans="1:178" x14ac:dyDescent="0.25">
      <c r="A89" s="36">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73"/>
      <c r="FQ89" s="73"/>
      <c r="FR89" s="73"/>
      <c r="FS89" s="73"/>
      <c r="FT89" s="73"/>
      <c r="FU89" s="73"/>
      <c r="FV89" s="73"/>
    </row>
    <row r="90" spans="1:178" x14ac:dyDescent="0.25">
      <c r="A90" s="36">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73"/>
      <c r="FQ90" s="73"/>
      <c r="FR90" s="73"/>
      <c r="FS90" s="73"/>
      <c r="FT90" s="73"/>
      <c r="FU90" s="73"/>
      <c r="FV90" s="73"/>
    </row>
    <row r="91" spans="1:178" x14ac:dyDescent="0.25">
      <c r="A91" s="36">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73"/>
      <c r="FQ91" s="73"/>
      <c r="FR91" s="73"/>
      <c r="FS91" s="73"/>
      <c r="FT91" s="73"/>
      <c r="FU91" s="73"/>
      <c r="FV91" s="73"/>
    </row>
    <row r="92" spans="1:178" x14ac:dyDescent="0.25">
      <c r="A92" s="36">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73"/>
      <c r="FQ92" s="73"/>
      <c r="FR92" s="73"/>
      <c r="FS92" s="73"/>
      <c r="FT92" s="73"/>
      <c r="FU92" s="73"/>
      <c r="FV92" s="73"/>
    </row>
    <row r="93" spans="1:178" x14ac:dyDescent="0.25">
      <c r="A93" s="36">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3932</v>
      </c>
      <c r="EH93" s="7">
        <v>1310</v>
      </c>
      <c r="EI93" s="7">
        <v>5554</v>
      </c>
      <c r="EJ93" s="7">
        <v>5242</v>
      </c>
      <c r="EK93" s="7">
        <v>10796</v>
      </c>
      <c r="EL93" s="7">
        <v>682</v>
      </c>
      <c r="EM93" s="7">
        <v>6773</v>
      </c>
      <c r="EN93" s="7">
        <v>4872</v>
      </c>
      <c r="EO93" s="7">
        <v>1641</v>
      </c>
      <c r="EP93" s="7">
        <v>7455</v>
      </c>
      <c r="EQ93" s="7">
        <v>6513</v>
      </c>
      <c r="ER93" s="7">
        <v>13968</v>
      </c>
      <c r="ES93" s="7">
        <v>692</v>
      </c>
      <c r="ET93" s="7">
        <v>7307</v>
      </c>
      <c r="EU93" s="7">
        <v>5375</v>
      </c>
      <c r="EV93" s="7">
        <v>1770</v>
      </c>
      <c r="EW93" s="7">
        <v>7999</v>
      </c>
      <c r="EX93" s="7">
        <v>7145</v>
      </c>
      <c r="EY93" s="7">
        <v>15144</v>
      </c>
      <c r="EZ93" s="7">
        <v>692</v>
      </c>
      <c r="FA93" s="7">
        <v>7457</v>
      </c>
      <c r="FB93" s="7">
        <v>5407</v>
      </c>
      <c r="FC93" s="7">
        <v>1770</v>
      </c>
      <c r="FD93" s="7">
        <v>8149</v>
      </c>
      <c r="FE93" s="7">
        <v>7177</v>
      </c>
      <c r="FF93" s="7">
        <v>15326</v>
      </c>
      <c r="FP93" s="73"/>
      <c r="FQ93" s="73"/>
      <c r="FR93" s="73"/>
      <c r="FS93" s="73"/>
      <c r="FT93" s="73"/>
      <c r="FU93" s="73"/>
      <c r="FV93" s="73"/>
    </row>
    <row r="94" spans="1:178" x14ac:dyDescent="0.25">
      <c r="A94" s="36">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73"/>
      <c r="FQ94" s="73"/>
      <c r="FR94" s="73"/>
      <c r="FS94" s="73"/>
      <c r="FT94" s="73"/>
      <c r="FU94" s="73"/>
      <c r="FV94" s="73"/>
    </row>
    <row r="95" spans="1:178" x14ac:dyDescent="0.25">
      <c r="A95" s="36">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1021</v>
      </c>
      <c r="E99" s="7">
        <v>374</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3288</v>
      </c>
      <c r="EH99" s="7">
        <v>1432</v>
      </c>
      <c r="EI99" s="7">
        <v>5556</v>
      </c>
      <c r="EJ99" s="7">
        <v>4720</v>
      </c>
      <c r="EK99" s="7">
        <v>10276</v>
      </c>
      <c r="EL99" s="7">
        <v>545</v>
      </c>
      <c r="EM99" s="7">
        <v>6345</v>
      </c>
      <c r="EN99" s="7">
        <v>4072</v>
      </c>
      <c r="EO99" s="7">
        <v>1648</v>
      </c>
      <c r="EP99" s="7">
        <v>6890</v>
      </c>
      <c r="EQ99" s="7">
        <v>5720</v>
      </c>
      <c r="ER99" s="7">
        <v>12610</v>
      </c>
      <c r="ES99" s="7">
        <v>561</v>
      </c>
      <c r="ET99" s="7">
        <v>6792</v>
      </c>
      <c r="EU99" s="7">
        <v>4431</v>
      </c>
      <c r="EV99" s="7">
        <v>1762</v>
      </c>
      <c r="EW99" s="7">
        <v>7353</v>
      </c>
      <c r="EX99" s="7">
        <v>6193</v>
      </c>
      <c r="EY99" s="7">
        <v>13546</v>
      </c>
      <c r="EZ99" s="7">
        <v>561</v>
      </c>
      <c r="FA99" s="7">
        <v>6939</v>
      </c>
      <c r="FB99" s="7">
        <v>4476</v>
      </c>
      <c r="FC99" s="7">
        <v>1764</v>
      </c>
      <c r="FD99" s="7">
        <v>7500</v>
      </c>
      <c r="FE99" s="7">
        <v>6240</v>
      </c>
      <c r="FF99" s="7">
        <v>13740</v>
      </c>
      <c r="FP99" s="73"/>
      <c r="FQ99" s="73"/>
      <c r="FR99" s="73"/>
      <c r="FS99" s="73"/>
      <c r="FT99" s="73"/>
      <c r="FU99" s="73"/>
      <c r="FV99" s="73"/>
    </row>
    <row r="100" spans="1:178" x14ac:dyDescent="0.25">
      <c r="A100" s="36">
        <v>43009</v>
      </c>
      <c r="B100" s="7">
        <v>12</v>
      </c>
      <c r="C100" s="7">
        <v>646</v>
      </c>
      <c r="D100" s="7">
        <v>1031</v>
      </c>
      <c r="E100" s="7">
        <v>327</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2687</v>
      </c>
      <c r="EH100" s="7">
        <v>1291</v>
      </c>
      <c r="EI100" s="7">
        <v>5507</v>
      </c>
      <c r="EJ100" s="7">
        <v>3978</v>
      </c>
      <c r="EK100" s="7">
        <v>9485</v>
      </c>
      <c r="EL100" s="7">
        <v>536</v>
      </c>
      <c r="EM100" s="7">
        <v>6299</v>
      </c>
      <c r="EN100" s="7">
        <v>3322</v>
      </c>
      <c r="EO100" s="7">
        <v>1497</v>
      </c>
      <c r="EP100" s="7">
        <v>6835</v>
      </c>
      <c r="EQ100" s="7">
        <v>4819</v>
      </c>
      <c r="ER100" s="7">
        <v>11654</v>
      </c>
      <c r="ES100" s="7">
        <v>702</v>
      </c>
      <c r="ET100" s="7">
        <v>6908</v>
      </c>
      <c r="EU100" s="7">
        <v>3799</v>
      </c>
      <c r="EV100" s="7">
        <v>1630</v>
      </c>
      <c r="EW100" s="7">
        <v>7610</v>
      </c>
      <c r="EX100" s="7">
        <v>5429</v>
      </c>
      <c r="EY100" s="7">
        <v>13039</v>
      </c>
      <c r="EZ100" s="7">
        <v>702</v>
      </c>
      <c r="FA100" s="7">
        <v>6979</v>
      </c>
      <c r="FB100" s="7">
        <v>3841</v>
      </c>
      <c r="FC100" s="7">
        <v>1631</v>
      </c>
      <c r="FD100" s="7">
        <v>7681</v>
      </c>
      <c r="FE100" s="7">
        <v>5472</v>
      </c>
      <c r="FF100" s="7">
        <v>13153</v>
      </c>
      <c r="FP100" s="73"/>
      <c r="FQ100" s="73"/>
      <c r="FR100" s="73"/>
      <c r="FS100" s="73"/>
      <c r="FT100" s="73"/>
      <c r="FU100" s="73"/>
      <c r="FV100" s="73"/>
    </row>
    <row r="101" spans="1:178" x14ac:dyDescent="0.25">
      <c r="A101" s="36">
        <v>43040</v>
      </c>
      <c r="B101" s="7">
        <v>38</v>
      </c>
      <c r="C101" s="7">
        <v>705</v>
      </c>
      <c r="D101" s="7">
        <v>828</v>
      </c>
      <c r="E101" s="7">
        <v>275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2682</v>
      </c>
      <c r="EH101" s="7">
        <v>1454</v>
      </c>
      <c r="EI101" s="7">
        <v>4814</v>
      </c>
      <c r="EJ101" s="7">
        <v>4136</v>
      </c>
      <c r="EK101" s="7">
        <v>8950</v>
      </c>
      <c r="EL101" s="7">
        <v>540</v>
      </c>
      <c r="EM101" s="7">
        <v>6363</v>
      </c>
      <c r="EN101" s="7">
        <v>3479</v>
      </c>
      <c r="EO101" s="7">
        <v>1623</v>
      </c>
      <c r="EP101" s="7">
        <v>6903</v>
      </c>
      <c r="EQ101" s="7">
        <v>5102</v>
      </c>
      <c r="ER101" s="7">
        <v>12005</v>
      </c>
      <c r="ES101" s="7">
        <v>726</v>
      </c>
      <c r="ET101" s="7">
        <v>6887</v>
      </c>
      <c r="EU101" s="7">
        <v>3869</v>
      </c>
      <c r="EV101" s="7">
        <v>1744</v>
      </c>
      <c r="EW101" s="7">
        <v>7613</v>
      </c>
      <c r="EX101" s="7">
        <v>5613</v>
      </c>
      <c r="EY101" s="7">
        <v>13226</v>
      </c>
      <c r="EZ101" s="7">
        <v>726</v>
      </c>
      <c r="FA101" s="7">
        <v>6940</v>
      </c>
      <c r="FB101" s="7">
        <v>3903</v>
      </c>
      <c r="FC101" s="7">
        <v>1745</v>
      </c>
      <c r="FD101" s="7">
        <v>7666</v>
      </c>
      <c r="FE101" s="7">
        <v>5648</v>
      </c>
      <c r="FF101" s="7">
        <v>13314</v>
      </c>
      <c r="FP101" s="73"/>
      <c r="FQ101" s="73"/>
      <c r="FR101" s="73"/>
      <c r="FS101" s="73"/>
      <c r="FT101" s="73"/>
      <c r="FU101" s="73"/>
      <c r="FV101" s="73"/>
    </row>
    <row r="102" spans="1:178" x14ac:dyDescent="0.25">
      <c r="A102" s="36">
        <v>43070</v>
      </c>
      <c r="B102" s="7">
        <v>14</v>
      </c>
      <c r="C102" s="7">
        <v>390</v>
      </c>
      <c r="D102" s="7">
        <v>697</v>
      </c>
      <c r="E102" s="7">
        <v>263</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82</v>
      </c>
      <c r="AF102" s="7">
        <v>82</v>
      </c>
      <c r="AG102" s="7">
        <v>6</v>
      </c>
      <c r="AH102" s="7">
        <v>82</v>
      </c>
      <c r="AI102" s="7">
        <v>88</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2477</v>
      </c>
      <c r="EH102" s="7">
        <v>1213</v>
      </c>
      <c r="EI102" s="7">
        <v>4367</v>
      </c>
      <c r="EJ102" s="7">
        <v>3690</v>
      </c>
      <c r="EK102" s="7">
        <v>8057</v>
      </c>
      <c r="EL102" s="7">
        <v>845</v>
      </c>
      <c r="EM102" s="7">
        <v>5190</v>
      </c>
      <c r="EN102" s="7">
        <v>3257</v>
      </c>
      <c r="EO102" s="7">
        <v>1476</v>
      </c>
      <c r="EP102" s="7">
        <v>6035</v>
      </c>
      <c r="EQ102" s="7">
        <v>4733</v>
      </c>
      <c r="ER102" s="7">
        <v>10768</v>
      </c>
      <c r="ES102" s="7">
        <v>989</v>
      </c>
      <c r="ET102" s="7">
        <v>5715</v>
      </c>
      <c r="EU102" s="7">
        <v>3805</v>
      </c>
      <c r="EV102" s="7">
        <v>1673</v>
      </c>
      <c r="EW102" s="7">
        <v>6704</v>
      </c>
      <c r="EX102" s="7">
        <v>5478</v>
      </c>
      <c r="EY102" s="7">
        <v>12182</v>
      </c>
      <c r="EZ102" s="7">
        <v>989</v>
      </c>
      <c r="FA102" s="7">
        <v>5752</v>
      </c>
      <c r="FB102" s="7">
        <v>3834</v>
      </c>
      <c r="FC102" s="7">
        <v>1673</v>
      </c>
      <c r="FD102" s="7">
        <v>6741</v>
      </c>
      <c r="FE102" s="7">
        <v>5507</v>
      </c>
      <c r="FF102" s="7">
        <v>12248</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89</v>
      </c>
      <c r="AF103" s="7">
        <v>84</v>
      </c>
      <c r="AG103" s="7">
        <v>2</v>
      </c>
      <c r="AH103" s="7">
        <v>89</v>
      </c>
      <c r="AI103" s="7">
        <v>86</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6122</v>
      </c>
      <c r="EN103" s="7">
        <v>4073</v>
      </c>
      <c r="EO103" s="7">
        <v>1313</v>
      </c>
      <c r="EP103" s="7">
        <v>7220</v>
      </c>
      <c r="EQ103" s="7">
        <v>5386</v>
      </c>
      <c r="ER103" s="7">
        <v>12606</v>
      </c>
      <c r="ES103" s="7">
        <v>1290</v>
      </c>
      <c r="ET103" s="7">
        <v>6746</v>
      </c>
      <c r="EU103" s="7">
        <v>4722</v>
      </c>
      <c r="EV103" s="7">
        <v>1439</v>
      </c>
      <c r="EW103" s="7">
        <v>8036</v>
      </c>
      <c r="EX103" s="7">
        <v>6161</v>
      </c>
      <c r="EY103" s="7">
        <v>14197</v>
      </c>
      <c r="EZ103" s="7">
        <v>1290</v>
      </c>
      <c r="FA103" s="7">
        <v>6777</v>
      </c>
      <c r="FB103" s="7">
        <v>4755</v>
      </c>
      <c r="FC103" s="7">
        <v>1441</v>
      </c>
      <c r="FD103" s="7">
        <v>8067</v>
      </c>
      <c r="FE103" s="7">
        <v>6196</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93</v>
      </c>
      <c r="AF104" s="7">
        <v>84</v>
      </c>
      <c r="AG104" s="7">
        <v>1</v>
      </c>
      <c r="AH104" s="7">
        <v>93</v>
      </c>
      <c r="AI104" s="7">
        <v>85</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8908</v>
      </c>
      <c r="EN104" s="7">
        <v>3859</v>
      </c>
      <c r="EO104" s="7">
        <v>1266</v>
      </c>
      <c r="EP104" s="7">
        <v>9686</v>
      </c>
      <c r="EQ104" s="7">
        <v>5125</v>
      </c>
      <c r="ER104" s="7">
        <v>14811</v>
      </c>
      <c r="ES104" s="7">
        <v>792</v>
      </c>
      <c r="ET104" s="7">
        <v>9411</v>
      </c>
      <c r="EU104" s="7">
        <v>4279</v>
      </c>
      <c r="EV104" s="7">
        <v>1436</v>
      </c>
      <c r="EW104" s="7">
        <v>10203</v>
      </c>
      <c r="EX104" s="7">
        <v>5715</v>
      </c>
      <c r="EY104" s="7">
        <v>15918</v>
      </c>
      <c r="EZ104" s="7">
        <v>792</v>
      </c>
      <c r="FA104" s="7">
        <v>9503</v>
      </c>
      <c r="FB104" s="7">
        <v>4326</v>
      </c>
      <c r="FC104" s="7">
        <v>1439</v>
      </c>
      <c r="FD104" s="7">
        <v>10295</v>
      </c>
      <c r="FE104" s="7">
        <v>5765</v>
      </c>
      <c r="FF104" s="7">
        <v>16060</v>
      </c>
      <c r="FP104" s="73"/>
      <c r="FQ104" s="73"/>
      <c r="FR104" s="73"/>
      <c r="FS104" s="73"/>
      <c r="FT104" s="73"/>
      <c r="FU104" s="73"/>
      <c r="FV104" s="73"/>
    </row>
    <row r="105" spans="1:178" x14ac:dyDescent="0.25">
      <c r="A105" s="36">
        <v>43160</v>
      </c>
      <c r="B105" s="7">
        <v>10</v>
      </c>
      <c r="C105" s="7">
        <v>699</v>
      </c>
      <c r="D105" s="7">
        <v>1235</v>
      </c>
      <c r="E105" s="7">
        <v>312</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3304</v>
      </c>
      <c r="EH105" s="7">
        <v>1057</v>
      </c>
      <c r="EI105" s="7">
        <v>6286</v>
      </c>
      <c r="EJ105" s="7">
        <v>4361</v>
      </c>
      <c r="EK105" s="7">
        <v>10647</v>
      </c>
      <c r="EL105" s="7">
        <v>275</v>
      </c>
      <c r="EM105" s="7">
        <v>7932</v>
      </c>
      <c r="EN105" s="7">
        <v>4207</v>
      </c>
      <c r="EO105" s="7">
        <v>1174</v>
      </c>
      <c r="EP105" s="7">
        <v>8207</v>
      </c>
      <c r="EQ105" s="7">
        <v>5381</v>
      </c>
      <c r="ER105" s="7">
        <v>13588</v>
      </c>
      <c r="ES105" s="7">
        <v>286</v>
      </c>
      <c r="ET105" s="7">
        <v>8368</v>
      </c>
      <c r="EU105" s="7">
        <v>4614</v>
      </c>
      <c r="EV105" s="7">
        <v>1326</v>
      </c>
      <c r="EW105" s="7">
        <v>8654</v>
      </c>
      <c r="EX105" s="7">
        <v>5940</v>
      </c>
      <c r="EY105" s="7">
        <v>14594</v>
      </c>
      <c r="EZ105" s="7">
        <v>286</v>
      </c>
      <c r="FA105" s="7">
        <v>8508</v>
      </c>
      <c r="FB105" s="7">
        <v>4657</v>
      </c>
      <c r="FC105" s="7">
        <v>1330</v>
      </c>
      <c r="FD105" s="7">
        <v>8794</v>
      </c>
      <c r="FE105" s="7">
        <v>5987</v>
      </c>
      <c r="FF105" s="7">
        <v>14781</v>
      </c>
      <c r="FP105" s="73"/>
      <c r="FQ105" s="73"/>
      <c r="FR105" s="73"/>
      <c r="FS105" s="73"/>
      <c r="FT105" s="73"/>
      <c r="FU105" s="73"/>
      <c r="FV105" s="73"/>
    </row>
    <row r="106" spans="1:178" x14ac:dyDescent="0.25">
      <c r="A106" s="36">
        <v>43191</v>
      </c>
      <c r="B106" s="7">
        <v>7</v>
      </c>
      <c r="C106" s="7">
        <v>517</v>
      </c>
      <c r="D106" s="7">
        <v>946</v>
      </c>
      <c r="E106" s="7">
        <v>245</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3049</v>
      </c>
      <c r="EH106" s="7">
        <v>1063</v>
      </c>
      <c r="EI106" s="7">
        <v>6389</v>
      </c>
      <c r="EJ106" s="7">
        <v>4112</v>
      </c>
      <c r="EK106" s="7">
        <v>10501</v>
      </c>
      <c r="EL106" s="7">
        <v>546</v>
      </c>
      <c r="EM106" s="7">
        <v>7664</v>
      </c>
      <c r="EN106" s="7">
        <v>4008</v>
      </c>
      <c r="EO106" s="7">
        <v>1239</v>
      </c>
      <c r="EP106" s="7">
        <v>8210</v>
      </c>
      <c r="EQ106" s="7">
        <v>5247</v>
      </c>
      <c r="ER106" s="7">
        <v>13457</v>
      </c>
      <c r="ES106" s="7">
        <v>555</v>
      </c>
      <c r="ET106" s="7">
        <v>8180</v>
      </c>
      <c r="EU106" s="7">
        <v>4548</v>
      </c>
      <c r="EV106" s="7">
        <v>1380</v>
      </c>
      <c r="EW106" s="7">
        <v>8735</v>
      </c>
      <c r="EX106" s="7">
        <v>5928</v>
      </c>
      <c r="EY106" s="7">
        <v>14663</v>
      </c>
      <c r="EZ106" s="7">
        <v>555</v>
      </c>
      <c r="FA106" s="7">
        <v>8273</v>
      </c>
      <c r="FB106" s="7">
        <v>4589</v>
      </c>
      <c r="FC106" s="7">
        <v>1380</v>
      </c>
      <c r="FD106" s="7">
        <v>8828</v>
      </c>
      <c r="FE106" s="7">
        <v>5969</v>
      </c>
      <c r="FF106" s="7">
        <v>14797</v>
      </c>
      <c r="FP106" s="73"/>
      <c r="FQ106" s="73"/>
      <c r="FR106" s="73"/>
      <c r="FS106" s="73"/>
      <c r="FT106" s="73"/>
      <c r="FU106" s="73"/>
      <c r="FV106" s="73"/>
    </row>
    <row r="107" spans="1:178" x14ac:dyDescent="0.25">
      <c r="A107" s="36">
        <v>43221</v>
      </c>
      <c r="B107" s="7">
        <v>27</v>
      </c>
      <c r="C107" s="7">
        <v>480</v>
      </c>
      <c r="D107" s="7">
        <v>881</v>
      </c>
      <c r="E107" s="7">
        <v>343</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2729</v>
      </c>
      <c r="EH107" s="7">
        <v>1100</v>
      </c>
      <c r="EI107" s="7">
        <v>6623</v>
      </c>
      <c r="EJ107" s="7">
        <v>3829</v>
      </c>
      <c r="EK107" s="7">
        <v>10452</v>
      </c>
      <c r="EL107" s="7">
        <v>857</v>
      </c>
      <c r="EM107" s="7">
        <v>7668</v>
      </c>
      <c r="EN107" s="7">
        <v>3615</v>
      </c>
      <c r="EO107" s="7">
        <v>1258</v>
      </c>
      <c r="EP107" s="7">
        <v>8525</v>
      </c>
      <c r="EQ107" s="7">
        <v>4873</v>
      </c>
      <c r="ER107" s="7">
        <v>13398</v>
      </c>
      <c r="ES107" s="7">
        <v>954</v>
      </c>
      <c r="ET107" s="7">
        <v>8117</v>
      </c>
      <c r="EU107" s="7">
        <v>3968</v>
      </c>
      <c r="EV107" s="7">
        <v>1381</v>
      </c>
      <c r="EW107" s="7">
        <v>9071</v>
      </c>
      <c r="EX107" s="7">
        <v>5349</v>
      </c>
      <c r="EY107" s="7">
        <v>14420</v>
      </c>
      <c r="EZ107" s="7">
        <v>954</v>
      </c>
      <c r="FA107" s="7">
        <v>8210</v>
      </c>
      <c r="FB107" s="7">
        <v>4001</v>
      </c>
      <c r="FC107" s="7">
        <v>1382</v>
      </c>
      <c r="FD107" s="7">
        <v>9164</v>
      </c>
      <c r="FE107" s="7">
        <v>5383</v>
      </c>
      <c r="FF107" s="7">
        <v>14547</v>
      </c>
      <c r="FP107" s="73"/>
      <c r="FQ107" s="73"/>
      <c r="FR107" s="73"/>
      <c r="FS107" s="73"/>
      <c r="FT107" s="73"/>
      <c r="FU107" s="73"/>
      <c r="FV107" s="73"/>
    </row>
    <row r="108" spans="1:178" x14ac:dyDescent="0.25">
      <c r="A108" s="36">
        <v>43252</v>
      </c>
      <c r="B108" s="7">
        <v>15</v>
      </c>
      <c r="C108" s="7">
        <v>709</v>
      </c>
      <c r="D108" s="7">
        <v>786</v>
      </c>
      <c r="E108" s="7">
        <v>215</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2663</v>
      </c>
      <c r="EH108" s="7">
        <v>978</v>
      </c>
      <c r="EI108" s="7">
        <v>6518</v>
      </c>
      <c r="EJ108" s="7">
        <v>3641</v>
      </c>
      <c r="EK108" s="7">
        <v>10159</v>
      </c>
      <c r="EL108" s="7">
        <v>645</v>
      </c>
      <c r="EM108" s="7">
        <v>7572</v>
      </c>
      <c r="EN108" s="7">
        <v>3425</v>
      </c>
      <c r="EO108" s="7">
        <v>1109</v>
      </c>
      <c r="EP108" s="7">
        <v>8217</v>
      </c>
      <c r="EQ108" s="7">
        <v>4534</v>
      </c>
      <c r="ER108" s="7">
        <v>12751</v>
      </c>
      <c r="ES108" s="7">
        <v>665</v>
      </c>
      <c r="ET108" s="7">
        <v>7928</v>
      </c>
      <c r="EU108" s="7">
        <v>3856</v>
      </c>
      <c r="EV108" s="7">
        <v>1177</v>
      </c>
      <c r="EW108" s="7">
        <v>8593</v>
      </c>
      <c r="EX108" s="7">
        <v>5033</v>
      </c>
      <c r="EY108" s="7">
        <v>13626</v>
      </c>
      <c r="EZ108" s="7">
        <v>665</v>
      </c>
      <c r="FA108" s="7">
        <v>7998</v>
      </c>
      <c r="FB108" s="7">
        <v>3907</v>
      </c>
      <c r="FC108" s="7">
        <v>1178</v>
      </c>
      <c r="FD108" s="7">
        <v>8663</v>
      </c>
      <c r="FE108" s="7">
        <v>5085</v>
      </c>
      <c r="FF108" s="7">
        <v>13748</v>
      </c>
      <c r="FP108" s="73"/>
      <c r="FQ108" s="73"/>
      <c r="FR108" s="73"/>
      <c r="FS108" s="73"/>
      <c r="FT108" s="73"/>
      <c r="FU108" s="73"/>
      <c r="FV108" s="73"/>
    </row>
    <row r="109" spans="1:178" x14ac:dyDescent="0.25">
      <c r="A109" s="36">
        <v>43282</v>
      </c>
      <c r="B109" s="7">
        <v>23</v>
      </c>
      <c r="C109" s="7">
        <v>1059</v>
      </c>
      <c r="D109" s="7">
        <v>789</v>
      </c>
      <c r="E109" s="7">
        <v>273</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2893</v>
      </c>
      <c r="EH109" s="7">
        <v>1057</v>
      </c>
      <c r="EI109" s="7">
        <v>6728</v>
      </c>
      <c r="EJ109" s="7">
        <v>3950</v>
      </c>
      <c r="EK109" s="7">
        <v>10678</v>
      </c>
      <c r="EL109" s="7">
        <v>441</v>
      </c>
      <c r="EM109" s="7">
        <v>7899</v>
      </c>
      <c r="EN109" s="7">
        <v>3631</v>
      </c>
      <c r="EO109" s="7">
        <v>1207</v>
      </c>
      <c r="EP109" s="7">
        <v>8340</v>
      </c>
      <c r="EQ109" s="7">
        <v>4838</v>
      </c>
      <c r="ER109" s="7">
        <v>13178</v>
      </c>
      <c r="ES109" s="7">
        <v>450</v>
      </c>
      <c r="ET109" s="7">
        <v>8452</v>
      </c>
      <c r="EU109" s="7">
        <v>4092</v>
      </c>
      <c r="EV109" s="7">
        <v>1352</v>
      </c>
      <c r="EW109" s="7">
        <v>8902</v>
      </c>
      <c r="EX109" s="7">
        <v>5444</v>
      </c>
      <c r="EY109" s="7">
        <v>14346</v>
      </c>
      <c r="EZ109" s="7">
        <v>450</v>
      </c>
      <c r="FA109" s="7">
        <v>8539</v>
      </c>
      <c r="FB109" s="7">
        <v>4120</v>
      </c>
      <c r="FC109" s="7">
        <v>1354</v>
      </c>
      <c r="FD109" s="7">
        <v>8989</v>
      </c>
      <c r="FE109" s="7">
        <v>5474</v>
      </c>
      <c r="FF109" s="7">
        <v>14463</v>
      </c>
      <c r="FP109" s="73"/>
      <c r="FQ109" s="73"/>
      <c r="FR109" s="73"/>
      <c r="FS109" s="73"/>
      <c r="FT109" s="73"/>
      <c r="FU109" s="73"/>
      <c r="FV109" s="73"/>
    </row>
    <row r="110" spans="1:178" x14ac:dyDescent="0.25">
      <c r="A110" s="36">
        <v>43313</v>
      </c>
      <c r="B110" s="7">
        <v>23</v>
      </c>
      <c r="C110" s="7">
        <v>994</v>
      </c>
      <c r="D110" s="7">
        <v>856</v>
      </c>
      <c r="E110" s="7">
        <v>297</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95</v>
      </c>
      <c r="AF110" s="7">
        <v>82</v>
      </c>
      <c r="AG110" s="7">
        <v>3</v>
      </c>
      <c r="AH110" s="7">
        <v>95</v>
      </c>
      <c r="AI110" s="7">
        <v>85</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2799</v>
      </c>
      <c r="EH110" s="7">
        <v>1182</v>
      </c>
      <c r="EI110" s="7">
        <v>7771</v>
      </c>
      <c r="EJ110" s="7">
        <v>3981</v>
      </c>
      <c r="EK110" s="7">
        <v>11752</v>
      </c>
      <c r="EL110" s="7">
        <v>460</v>
      </c>
      <c r="EM110" s="7">
        <v>9116</v>
      </c>
      <c r="EN110" s="7">
        <v>3607</v>
      </c>
      <c r="EO110" s="7">
        <v>1409</v>
      </c>
      <c r="EP110" s="7">
        <v>9576</v>
      </c>
      <c r="EQ110" s="7">
        <v>5016</v>
      </c>
      <c r="ER110" s="7">
        <v>14592</v>
      </c>
      <c r="ES110" s="7">
        <v>636</v>
      </c>
      <c r="ET110" s="7">
        <v>9432</v>
      </c>
      <c r="EU110" s="7">
        <v>3942</v>
      </c>
      <c r="EV110" s="7">
        <v>1492</v>
      </c>
      <c r="EW110" s="7">
        <v>10068</v>
      </c>
      <c r="EX110" s="7">
        <v>5434</v>
      </c>
      <c r="EY110" s="7">
        <v>15502</v>
      </c>
      <c r="EZ110" s="7">
        <v>636</v>
      </c>
      <c r="FA110" s="7">
        <v>9559</v>
      </c>
      <c r="FB110" s="7">
        <v>3987</v>
      </c>
      <c r="FC110" s="7">
        <v>1493</v>
      </c>
      <c r="FD110" s="7">
        <v>10195</v>
      </c>
      <c r="FE110" s="7">
        <v>5480</v>
      </c>
      <c r="FF110" s="7">
        <v>15675</v>
      </c>
      <c r="FP110" s="73"/>
      <c r="FQ110" s="73"/>
      <c r="FR110" s="73"/>
      <c r="FS110" s="73"/>
      <c r="FT110" s="73"/>
      <c r="FU110" s="73"/>
      <c r="FV110" s="73"/>
    </row>
    <row r="111" spans="1:178" x14ac:dyDescent="0.25">
      <c r="A111" s="36">
        <v>43344</v>
      </c>
      <c r="B111" s="7">
        <v>20</v>
      </c>
      <c r="C111" s="7">
        <v>783</v>
      </c>
      <c r="D111" s="7">
        <v>1045</v>
      </c>
      <c r="E111" s="7">
        <v>334</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3688</v>
      </c>
      <c r="EH111" s="7">
        <v>1089</v>
      </c>
      <c r="EI111" s="7">
        <v>6362</v>
      </c>
      <c r="EJ111" s="7">
        <v>4777</v>
      </c>
      <c r="EK111" s="7">
        <v>11139</v>
      </c>
      <c r="EL111" s="7">
        <v>556</v>
      </c>
      <c r="EM111" s="7">
        <v>7501</v>
      </c>
      <c r="EN111" s="7">
        <v>4553</v>
      </c>
      <c r="EO111" s="7">
        <v>1234</v>
      </c>
      <c r="EP111" s="7">
        <v>8057</v>
      </c>
      <c r="EQ111" s="7">
        <v>5787</v>
      </c>
      <c r="ER111" s="7">
        <v>13844</v>
      </c>
      <c r="ES111" s="7">
        <v>739</v>
      </c>
      <c r="ET111" s="7">
        <v>8003</v>
      </c>
      <c r="EU111" s="7">
        <v>4961</v>
      </c>
      <c r="EV111" s="7">
        <v>1333</v>
      </c>
      <c r="EW111" s="7">
        <v>8742</v>
      </c>
      <c r="EX111" s="7">
        <v>6294</v>
      </c>
      <c r="EY111" s="7">
        <v>15036</v>
      </c>
      <c r="EZ111" s="7">
        <v>739</v>
      </c>
      <c r="FA111" s="7">
        <v>8152</v>
      </c>
      <c r="FB111" s="7">
        <v>5046</v>
      </c>
      <c r="FC111" s="7">
        <v>1343</v>
      </c>
      <c r="FD111" s="7">
        <v>8891</v>
      </c>
      <c r="FE111" s="7">
        <v>6389</v>
      </c>
      <c r="FF111" s="7">
        <v>15280</v>
      </c>
      <c r="FP111" s="73"/>
      <c r="FQ111" s="73"/>
      <c r="FR111" s="73"/>
      <c r="FS111" s="73"/>
      <c r="FT111" s="73"/>
      <c r="FU111" s="73"/>
      <c r="FV111" s="73"/>
    </row>
    <row r="112" spans="1:178" x14ac:dyDescent="0.25">
      <c r="A112" s="36">
        <v>43374</v>
      </c>
      <c r="B112" s="7">
        <v>27</v>
      </c>
      <c r="C112" s="7">
        <v>815</v>
      </c>
      <c r="D112" s="7">
        <v>978</v>
      </c>
      <c r="E112" s="7">
        <v>350</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60</v>
      </c>
      <c r="AF112" s="7">
        <v>67</v>
      </c>
      <c r="AG112" s="7">
        <v>5</v>
      </c>
      <c r="AH112" s="7">
        <v>60</v>
      </c>
      <c r="AI112" s="7">
        <v>72</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2983</v>
      </c>
      <c r="EH112" s="7">
        <v>1173</v>
      </c>
      <c r="EI112" s="7">
        <v>6468</v>
      </c>
      <c r="EJ112" s="7">
        <v>4156</v>
      </c>
      <c r="EK112" s="7">
        <v>10624</v>
      </c>
      <c r="EL112" s="7">
        <v>582</v>
      </c>
      <c r="EM112" s="7">
        <v>7474</v>
      </c>
      <c r="EN112" s="7">
        <v>3811</v>
      </c>
      <c r="EO112" s="7">
        <v>1431</v>
      </c>
      <c r="EP112" s="7">
        <v>8056</v>
      </c>
      <c r="EQ112" s="7">
        <v>5242</v>
      </c>
      <c r="ER112" s="7">
        <v>13298</v>
      </c>
      <c r="ES112" s="7">
        <v>684</v>
      </c>
      <c r="ET112" s="7">
        <v>7943</v>
      </c>
      <c r="EU112" s="7">
        <v>4260</v>
      </c>
      <c r="EV112" s="7">
        <v>1526</v>
      </c>
      <c r="EW112" s="7">
        <v>8627</v>
      </c>
      <c r="EX112" s="7">
        <v>5786</v>
      </c>
      <c r="EY112" s="7">
        <v>14413</v>
      </c>
      <c r="EZ112" s="7">
        <v>684</v>
      </c>
      <c r="FA112" s="7">
        <v>8045</v>
      </c>
      <c r="FB112" s="7">
        <v>4370</v>
      </c>
      <c r="FC112" s="7">
        <v>1529</v>
      </c>
      <c r="FD112" s="7">
        <v>8729</v>
      </c>
      <c r="FE112" s="7">
        <v>5899</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68</v>
      </c>
      <c r="AF113" s="7">
        <v>53</v>
      </c>
      <c r="AG113" s="7">
        <v>0</v>
      </c>
      <c r="AH113" s="7">
        <v>68</v>
      </c>
      <c r="AI113" s="7">
        <v>53</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8401</v>
      </c>
      <c r="EN113" s="7">
        <v>3648</v>
      </c>
      <c r="EO113" s="7">
        <v>1160</v>
      </c>
      <c r="EP113" s="7">
        <v>8828</v>
      </c>
      <c r="EQ113" s="7">
        <v>4808</v>
      </c>
      <c r="ER113" s="7">
        <v>13636</v>
      </c>
      <c r="ES113" s="7">
        <v>462</v>
      </c>
      <c r="ET113" s="7">
        <v>8876</v>
      </c>
      <c r="EU113" s="7">
        <v>4108</v>
      </c>
      <c r="EV113" s="7">
        <v>1247</v>
      </c>
      <c r="EW113" s="7">
        <v>9338</v>
      </c>
      <c r="EX113" s="7">
        <v>5355</v>
      </c>
      <c r="EY113" s="7">
        <v>14693</v>
      </c>
      <c r="EZ113" s="7">
        <v>462</v>
      </c>
      <c r="FA113" s="7">
        <v>8985</v>
      </c>
      <c r="FB113" s="7">
        <v>4201</v>
      </c>
      <c r="FC113" s="7">
        <v>1250</v>
      </c>
      <c r="FD113" s="7">
        <v>9447</v>
      </c>
      <c r="FE113" s="7">
        <v>5451</v>
      </c>
      <c r="FF113" s="7">
        <v>14898</v>
      </c>
      <c r="FP113" s="73"/>
      <c r="FQ113" s="73"/>
      <c r="FR113" s="73"/>
      <c r="FS113" s="73"/>
      <c r="FT113" s="73"/>
      <c r="FU113" s="73"/>
      <c r="FV113" s="73"/>
    </row>
    <row r="114" spans="1:178" x14ac:dyDescent="0.25">
      <c r="A114" s="36">
        <v>43435</v>
      </c>
      <c r="B114" s="7">
        <v>14</v>
      </c>
      <c r="C114" s="7">
        <v>570</v>
      </c>
      <c r="D114" s="7">
        <v>724</v>
      </c>
      <c r="E114" s="7">
        <v>242</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2636</v>
      </c>
      <c r="EH114" s="7">
        <v>986</v>
      </c>
      <c r="EI114" s="7">
        <v>5194</v>
      </c>
      <c r="EJ114" s="7">
        <v>3622</v>
      </c>
      <c r="EK114" s="7">
        <v>8816</v>
      </c>
      <c r="EL114" s="7">
        <v>841</v>
      </c>
      <c r="EM114" s="7">
        <v>6319</v>
      </c>
      <c r="EN114" s="7">
        <v>3616</v>
      </c>
      <c r="EO114" s="7">
        <v>1198</v>
      </c>
      <c r="EP114" s="7">
        <v>7160</v>
      </c>
      <c r="EQ114" s="7">
        <v>4814</v>
      </c>
      <c r="ER114" s="7">
        <v>11974</v>
      </c>
      <c r="ES114" s="7">
        <v>868</v>
      </c>
      <c r="ET114" s="7">
        <v>6820</v>
      </c>
      <c r="EU114" s="7">
        <v>4062</v>
      </c>
      <c r="EV114" s="7">
        <v>1275</v>
      </c>
      <c r="EW114" s="7">
        <v>7688</v>
      </c>
      <c r="EX114" s="7">
        <v>5337</v>
      </c>
      <c r="EY114" s="7">
        <v>13025</v>
      </c>
      <c r="EZ114" s="7">
        <v>868</v>
      </c>
      <c r="FA114" s="7">
        <v>6924</v>
      </c>
      <c r="FB114" s="7">
        <v>4139</v>
      </c>
      <c r="FC114" s="7">
        <v>1279</v>
      </c>
      <c r="FD114" s="7">
        <v>7792</v>
      </c>
      <c r="FE114" s="7">
        <v>5418</v>
      </c>
      <c r="FF114" s="7">
        <v>13210</v>
      </c>
      <c r="FP114" s="73"/>
      <c r="FQ114" s="73"/>
      <c r="FR114" s="73"/>
      <c r="FS114" s="73"/>
      <c r="FT114" s="73"/>
      <c r="FU114" s="73"/>
      <c r="FV114" s="73"/>
    </row>
    <row r="115" spans="1:178" x14ac:dyDescent="0.25">
      <c r="A115" s="36">
        <v>43466</v>
      </c>
      <c r="B115" s="7">
        <v>9</v>
      </c>
      <c r="C115" s="7">
        <v>741</v>
      </c>
      <c r="D115" s="7">
        <v>911</v>
      </c>
      <c r="E115" s="7">
        <v>283</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103</v>
      </c>
      <c r="AF115" s="7">
        <v>73</v>
      </c>
      <c r="AG115" s="7">
        <v>0</v>
      </c>
      <c r="AH115" s="7">
        <v>103</v>
      </c>
      <c r="AI115" s="7">
        <v>73</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3131</v>
      </c>
      <c r="EH115" s="7">
        <v>1030</v>
      </c>
      <c r="EI115" s="7">
        <v>6041</v>
      </c>
      <c r="EJ115" s="7">
        <v>4161</v>
      </c>
      <c r="EK115" s="7">
        <v>10202</v>
      </c>
      <c r="EL115" s="7">
        <v>755</v>
      </c>
      <c r="EM115" s="7">
        <v>7377</v>
      </c>
      <c r="EN115" s="7">
        <v>4123</v>
      </c>
      <c r="EO115" s="7">
        <v>1231</v>
      </c>
      <c r="EP115" s="7">
        <v>8132</v>
      </c>
      <c r="EQ115" s="7">
        <v>5354</v>
      </c>
      <c r="ER115" s="7">
        <v>13486</v>
      </c>
      <c r="ES115" s="7">
        <v>923</v>
      </c>
      <c r="ET115" s="7">
        <v>8008</v>
      </c>
      <c r="EU115" s="7">
        <v>4629</v>
      </c>
      <c r="EV115" s="7">
        <v>1388</v>
      </c>
      <c r="EW115" s="7">
        <v>8931</v>
      </c>
      <c r="EX115" s="7">
        <v>6017</v>
      </c>
      <c r="EY115" s="7">
        <v>14948</v>
      </c>
      <c r="EZ115" s="7">
        <v>923</v>
      </c>
      <c r="FA115" s="7">
        <v>8120</v>
      </c>
      <c r="FB115" s="7">
        <v>4689</v>
      </c>
      <c r="FC115" s="7">
        <v>1395</v>
      </c>
      <c r="FD115" s="7">
        <v>9043</v>
      </c>
      <c r="FE115" s="7">
        <v>6084</v>
      </c>
      <c r="FF115" s="7">
        <v>15127</v>
      </c>
      <c r="FP115" s="73"/>
      <c r="FQ115" s="73"/>
      <c r="FR115" s="73"/>
      <c r="FS115" s="73"/>
      <c r="FT115" s="73"/>
      <c r="FU115" s="73"/>
      <c r="FV115" s="73"/>
    </row>
    <row r="116" spans="1:178" x14ac:dyDescent="0.25">
      <c r="A116" s="36">
        <v>43497</v>
      </c>
      <c r="B116" s="7">
        <v>23</v>
      </c>
      <c r="C116" s="7">
        <v>787</v>
      </c>
      <c r="D116" s="7">
        <v>842</v>
      </c>
      <c r="E116" s="7">
        <v>331</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95</v>
      </c>
      <c r="AF116" s="7">
        <v>66</v>
      </c>
      <c r="AG116" s="7">
        <v>1</v>
      </c>
      <c r="AH116" s="7">
        <v>95</v>
      </c>
      <c r="AI116" s="7">
        <v>67</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2741</v>
      </c>
      <c r="EH116" s="7">
        <v>1088</v>
      </c>
      <c r="EI116" s="7">
        <v>5709</v>
      </c>
      <c r="EJ116" s="7">
        <v>3829</v>
      </c>
      <c r="EK116" s="7">
        <v>9538</v>
      </c>
      <c r="EL116" s="7">
        <v>1427</v>
      </c>
      <c r="EM116" s="7">
        <v>7114</v>
      </c>
      <c r="EN116" s="7">
        <v>3634</v>
      </c>
      <c r="EO116" s="7">
        <v>1255</v>
      </c>
      <c r="EP116" s="7">
        <v>8541</v>
      </c>
      <c r="EQ116" s="7">
        <v>4889</v>
      </c>
      <c r="ER116" s="7">
        <v>13430</v>
      </c>
      <c r="ES116" s="7">
        <v>1520</v>
      </c>
      <c r="ET116" s="7">
        <v>7566</v>
      </c>
      <c r="EU116" s="7">
        <v>4161</v>
      </c>
      <c r="EV116" s="7">
        <v>1480</v>
      </c>
      <c r="EW116" s="7">
        <v>9086</v>
      </c>
      <c r="EX116" s="7">
        <v>5641</v>
      </c>
      <c r="EY116" s="7">
        <v>14727</v>
      </c>
      <c r="EZ116" s="7">
        <v>1520</v>
      </c>
      <c r="FA116" s="7">
        <v>7707</v>
      </c>
      <c r="FB116" s="7">
        <v>4217</v>
      </c>
      <c r="FC116" s="7">
        <v>1482</v>
      </c>
      <c r="FD116" s="7">
        <v>9227</v>
      </c>
      <c r="FE116" s="7">
        <v>5699</v>
      </c>
      <c r="FF116" s="7">
        <v>14926</v>
      </c>
      <c r="FP116" s="73"/>
      <c r="FQ116" s="73"/>
      <c r="FR116" s="73"/>
      <c r="FS116" s="73"/>
      <c r="FT116" s="73"/>
      <c r="FU116" s="73"/>
      <c r="FV116" s="73"/>
    </row>
    <row r="117" spans="1:178" x14ac:dyDescent="0.25">
      <c r="A117" s="36">
        <v>43525</v>
      </c>
      <c r="B117" s="7">
        <v>17</v>
      </c>
      <c r="C117" s="7">
        <v>1015</v>
      </c>
      <c r="D117" s="7">
        <v>1012</v>
      </c>
      <c r="E117" s="7">
        <v>483</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101</v>
      </c>
      <c r="AF117" s="7">
        <v>59</v>
      </c>
      <c r="AG117" s="7">
        <v>5</v>
      </c>
      <c r="AH117" s="7">
        <v>101</v>
      </c>
      <c r="AI117" s="7">
        <v>64</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3159</v>
      </c>
      <c r="EH117" s="7">
        <v>1412</v>
      </c>
      <c r="EI117" s="7">
        <v>6200</v>
      </c>
      <c r="EJ117" s="7">
        <v>4571</v>
      </c>
      <c r="EK117" s="7">
        <v>10771</v>
      </c>
      <c r="EL117" s="7">
        <v>1054</v>
      </c>
      <c r="EM117" s="7">
        <v>7278</v>
      </c>
      <c r="EN117" s="7">
        <v>4270</v>
      </c>
      <c r="EO117" s="7">
        <v>1624</v>
      </c>
      <c r="EP117" s="7">
        <v>8332</v>
      </c>
      <c r="EQ117" s="7">
        <v>5894</v>
      </c>
      <c r="ER117" s="7">
        <v>14226</v>
      </c>
      <c r="ES117" s="7">
        <v>1179</v>
      </c>
      <c r="ET117" s="7">
        <v>7775</v>
      </c>
      <c r="EU117" s="7">
        <v>4526</v>
      </c>
      <c r="EV117" s="7">
        <v>1682</v>
      </c>
      <c r="EW117" s="7">
        <v>8954</v>
      </c>
      <c r="EX117" s="7">
        <v>6208</v>
      </c>
      <c r="EY117" s="7">
        <v>15162</v>
      </c>
      <c r="EZ117" s="7">
        <v>1179</v>
      </c>
      <c r="FA117" s="7">
        <v>7864</v>
      </c>
      <c r="FB117" s="7">
        <v>4555</v>
      </c>
      <c r="FC117" s="7">
        <v>1685</v>
      </c>
      <c r="FD117" s="7">
        <v>9043</v>
      </c>
      <c r="FE117" s="7">
        <v>6240</v>
      </c>
      <c r="FF117" s="7">
        <v>15283</v>
      </c>
      <c r="FP117" s="73"/>
      <c r="FQ117" s="73"/>
      <c r="FR117" s="73"/>
      <c r="FS117" s="73"/>
      <c r="FT117" s="73"/>
      <c r="FU117" s="73"/>
      <c r="FV117" s="73"/>
    </row>
    <row r="118" spans="1:178" x14ac:dyDescent="0.25">
      <c r="A118" s="36">
        <v>43556</v>
      </c>
      <c r="B118" s="7">
        <v>8</v>
      </c>
      <c r="C118" s="7">
        <v>895</v>
      </c>
      <c r="D118" s="7">
        <v>800</v>
      </c>
      <c r="E118" s="7">
        <v>389</v>
      </c>
      <c r="F118" s="7">
        <v>903</v>
      </c>
      <c r="G118" s="7">
        <v>1189</v>
      </c>
      <c r="H118" s="7">
        <v>2092</v>
      </c>
      <c r="I118" s="7">
        <v>513</v>
      </c>
      <c r="J118" s="7">
        <v>474</v>
      </c>
      <c r="K118" s="7">
        <v>326</v>
      </c>
      <c r="L118" s="7">
        <v>107</v>
      </c>
      <c r="M118" s="7">
        <v>987</v>
      </c>
      <c r="N118" s="7">
        <v>433</v>
      </c>
      <c r="O118" s="7">
        <v>1420</v>
      </c>
      <c r="P118" s="7">
        <v>84</v>
      </c>
      <c r="Q118" s="7">
        <v>3232</v>
      </c>
      <c r="R118" s="7">
        <v>1169</v>
      </c>
      <c r="S118" s="7">
        <v>538</v>
      </c>
      <c r="T118" s="7">
        <v>3316</v>
      </c>
      <c r="U118" s="7">
        <v>1707</v>
      </c>
      <c r="V118" s="7">
        <v>5023</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2806</v>
      </c>
      <c r="EH118" s="7">
        <v>1155</v>
      </c>
      <c r="EI118" s="7">
        <v>6465</v>
      </c>
      <c r="EJ118" s="7">
        <v>3961</v>
      </c>
      <c r="EK118" s="7">
        <v>10426</v>
      </c>
      <c r="EL118" s="7">
        <v>1468</v>
      </c>
      <c r="EM118" s="7">
        <v>7423</v>
      </c>
      <c r="EN118" s="7">
        <v>3648</v>
      </c>
      <c r="EO118" s="7">
        <v>1334</v>
      </c>
      <c r="EP118" s="7">
        <v>8891</v>
      </c>
      <c r="EQ118" s="7">
        <v>4982</v>
      </c>
      <c r="ER118" s="7">
        <v>13873</v>
      </c>
      <c r="ES118" s="7">
        <v>1526</v>
      </c>
      <c r="ET118" s="7">
        <v>7976</v>
      </c>
      <c r="EU118" s="7">
        <v>4021</v>
      </c>
      <c r="EV118" s="7">
        <v>1546</v>
      </c>
      <c r="EW118" s="7">
        <v>9502</v>
      </c>
      <c r="EX118" s="7">
        <v>5567</v>
      </c>
      <c r="EY118" s="7">
        <v>15069</v>
      </c>
      <c r="EZ118" s="7">
        <v>1526</v>
      </c>
      <c r="FA118" s="7">
        <v>8134</v>
      </c>
      <c r="FB118" s="7">
        <v>4105</v>
      </c>
      <c r="FC118" s="7">
        <v>1547</v>
      </c>
      <c r="FD118" s="7">
        <v>9660</v>
      </c>
      <c r="FE118" s="7">
        <v>5652</v>
      </c>
      <c r="FF118" s="7">
        <v>15312</v>
      </c>
      <c r="FP118" s="73"/>
      <c r="FQ118" s="73"/>
      <c r="FR118" s="73"/>
      <c r="FS118" s="73"/>
      <c r="FT118" s="73"/>
      <c r="FU118" s="73"/>
      <c r="FV118" s="73"/>
    </row>
    <row r="119" spans="1:178" x14ac:dyDescent="0.25">
      <c r="A119" s="42">
        <v>43586</v>
      </c>
      <c r="B119" s="43">
        <v>22</v>
      </c>
      <c r="C119" s="43">
        <v>751</v>
      </c>
      <c r="D119" s="43">
        <v>627</v>
      </c>
      <c r="E119" s="43">
        <v>441</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362</v>
      </c>
      <c r="BW119" s="43">
        <v>35</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2532</v>
      </c>
      <c r="EH119" s="43">
        <v>1241</v>
      </c>
      <c r="EI119" s="43">
        <v>6904</v>
      </c>
      <c r="EJ119" s="43">
        <v>3773</v>
      </c>
      <c r="EK119" s="43">
        <v>10677</v>
      </c>
      <c r="EL119" s="43">
        <v>1204</v>
      </c>
      <c r="EM119" s="43">
        <v>7803</v>
      </c>
      <c r="EN119" s="43">
        <v>3509</v>
      </c>
      <c r="EO119" s="43">
        <v>1402</v>
      </c>
      <c r="EP119" s="43">
        <v>9007</v>
      </c>
      <c r="EQ119" s="43">
        <v>4911</v>
      </c>
      <c r="ER119" s="43">
        <v>13918</v>
      </c>
      <c r="ES119" s="43">
        <v>1358</v>
      </c>
      <c r="ET119" s="43">
        <v>8278</v>
      </c>
      <c r="EU119" s="43">
        <v>3773</v>
      </c>
      <c r="EV119" s="43">
        <v>1490</v>
      </c>
      <c r="EW119" s="43">
        <v>9636</v>
      </c>
      <c r="EX119" s="43">
        <v>5263</v>
      </c>
      <c r="EY119" s="43">
        <v>14899</v>
      </c>
      <c r="EZ119" s="43">
        <v>1385</v>
      </c>
      <c r="FA119" s="43">
        <v>8390</v>
      </c>
      <c r="FB119" s="43">
        <v>3819</v>
      </c>
      <c r="FC119" s="43">
        <v>1495</v>
      </c>
      <c r="FD119" s="43">
        <v>9775</v>
      </c>
      <c r="FE119" s="43">
        <v>5314</v>
      </c>
      <c r="FF119" s="43">
        <v>15089</v>
      </c>
      <c r="FP119" s="73"/>
      <c r="FQ119" s="73"/>
      <c r="FR119" s="73"/>
      <c r="FS119" s="73"/>
      <c r="FT119" s="73"/>
      <c r="FU119" s="73"/>
      <c r="FV119" s="73"/>
    </row>
    <row r="120" spans="1:178" x14ac:dyDescent="0.25">
      <c r="A120" s="36">
        <v>43617</v>
      </c>
      <c r="B120" s="7">
        <v>8</v>
      </c>
      <c r="C120" s="7">
        <v>701</v>
      </c>
      <c r="D120" s="7">
        <v>569</v>
      </c>
      <c r="E120" s="7">
        <v>388</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2544</v>
      </c>
      <c r="EH120" s="7">
        <v>1095</v>
      </c>
      <c r="EI120" s="7">
        <v>5692</v>
      </c>
      <c r="EJ120" s="7">
        <v>3639</v>
      </c>
      <c r="EK120" s="7">
        <v>9331</v>
      </c>
      <c r="EL120" s="7">
        <v>821</v>
      </c>
      <c r="EM120" s="7">
        <v>6882</v>
      </c>
      <c r="EN120" s="7">
        <v>3436</v>
      </c>
      <c r="EO120" s="7">
        <v>1279</v>
      </c>
      <c r="EP120" s="7">
        <v>7703</v>
      </c>
      <c r="EQ120" s="7">
        <v>4715</v>
      </c>
      <c r="ER120" s="7">
        <v>12418</v>
      </c>
      <c r="ES120" s="7">
        <v>943</v>
      </c>
      <c r="ET120" s="7">
        <v>7265</v>
      </c>
      <c r="EU120" s="7">
        <v>3778</v>
      </c>
      <c r="EV120" s="7">
        <v>1395</v>
      </c>
      <c r="EW120" s="7">
        <v>8208</v>
      </c>
      <c r="EX120" s="7">
        <v>5173</v>
      </c>
      <c r="EY120" s="7">
        <v>13381</v>
      </c>
      <c r="EZ120" s="7">
        <v>974</v>
      </c>
      <c r="FA120" s="7">
        <v>7331</v>
      </c>
      <c r="FB120" s="7">
        <v>3811</v>
      </c>
      <c r="FC120" s="7">
        <v>1401</v>
      </c>
      <c r="FD120" s="7">
        <v>8305</v>
      </c>
      <c r="FE120" s="7">
        <v>5212</v>
      </c>
      <c r="FF120" s="7">
        <v>13517</v>
      </c>
      <c r="FP120" s="73"/>
      <c r="FQ120" s="73"/>
      <c r="FR120" s="73"/>
      <c r="FS120" s="73"/>
      <c r="FT120" s="73"/>
      <c r="FU120" s="73"/>
      <c r="FV120" s="73"/>
    </row>
    <row r="121" spans="1:178" x14ac:dyDescent="0.25">
      <c r="A121" s="36">
        <v>43647</v>
      </c>
      <c r="B121" s="7">
        <v>15</v>
      </c>
      <c r="C121" s="7">
        <v>670</v>
      </c>
      <c r="D121" s="7">
        <v>704</v>
      </c>
      <c r="E121" s="7">
        <v>340</v>
      </c>
      <c r="F121" s="7">
        <v>685</v>
      </c>
      <c r="G121" s="7">
        <v>1044</v>
      </c>
      <c r="H121" s="7">
        <v>1729</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2817</v>
      </c>
      <c r="EH121" s="7">
        <v>1072</v>
      </c>
      <c r="EI121" s="7">
        <v>7807</v>
      </c>
      <c r="EJ121" s="7">
        <v>3889</v>
      </c>
      <c r="EK121" s="7">
        <v>11696</v>
      </c>
      <c r="EL121" s="7">
        <v>1469</v>
      </c>
      <c r="EM121" s="7">
        <v>8249</v>
      </c>
      <c r="EN121" s="7">
        <v>3732</v>
      </c>
      <c r="EO121" s="7">
        <v>1260</v>
      </c>
      <c r="EP121" s="7">
        <v>9718</v>
      </c>
      <c r="EQ121" s="7">
        <v>4992</v>
      </c>
      <c r="ER121" s="7">
        <v>14710</v>
      </c>
      <c r="ES121" s="7">
        <v>1594</v>
      </c>
      <c r="ET121" s="7">
        <v>8696</v>
      </c>
      <c r="EU121" s="7">
        <v>4179</v>
      </c>
      <c r="EV121" s="7">
        <v>1408</v>
      </c>
      <c r="EW121" s="7">
        <v>10290</v>
      </c>
      <c r="EX121" s="7">
        <v>5587</v>
      </c>
      <c r="EY121" s="7">
        <v>15877</v>
      </c>
      <c r="EZ121" s="7">
        <v>1619</v>
      </c>
      <c r="FA121" s="7">
        <v>8783</v>
      </c>
      <c r="FB121" s="7">
        <v>4233</v>
      </c>
      <c r="FC121" s="7">
        <v>1410</v>
      </c>
      <c r="FD121" s="7">
        <v>10402</v>
      </c>
      <c r="FE121" s="7">
        <v>5643</v>
      </c>
      <c r="FF121" s="7">
        <v>16045</v>
      </c>
      <c r="FP121" s="73"/>
      <c r="FQ121" s="73"/>
      <c r="FR121" s="73"/>
      <c r="FS121" s="73"/>
      <c r="FT121" s="73"/>
      <c r="FU121" s="73"/>
      <c r="FV121" s="73"/>
    </row>
    <row r="122" spans="1:178" x14ac:dyDescent="0.25">
      <c r="A122" s="44">
        <v>43678</v>
      </c>
      <c r="B122" s="45">
        <v>18</v>
      </c>
      <c r="C122" s="45">
        <v>824</v>
      </c>
      <c r="D122" s="45">
        <v>803</v>
      </c>
      <c r="E122" s="45">
        <v>343</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571</v>
      </c>
      <c r="T122" s="45">
        <v>3844</v>
      </c>
      <c r="U122" s="45">
        <v>1819</v>
      </c>
      <c r="V122" s="45">
        <v>5663</v>
      </c>
      <c r="W122" s="45">
        <v>2</v>
      </c>
      <c r="X122" s="45">
        <v>336</v>
      </c>
      <c r="Y122" s="45">
        <v>186</v>
      </c>
      <c r="Z122" s="45">
        <v>118</v>
      </c>
      <c r="AA122" s="45">
        <v>338</v>
      </c>
      <c r="AB122" s="45">
        <v>304</v>
      </c>
      <c r="AC122" s="45">
        <v>642</v>
      </c>
      <c r="AD122" s="45">
        <v>25</v>
      </c>
      <c r="AE122" s="45">
        <v>72</v>
      </c>
      <c r="AF122" s="45">
        <v>108</v>
      </c>
      <c r="AG122" s="45">
        <v>0</v>
      </c>
      <c r="AH122" s="45">
        <v>97</v>
      </c>
      <c r="AI122" s="45">
        <v>108</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259</v>
      </c>
      <c r="BW122" s="45">
        <v>45</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87</v>
      </c>
      <c r="DT122" s="45">
        <v>21</v>
      </c>
      <c r="DU122" s="45">
        <v>262</v>
      </c>
      <c r="DV122" s="45">
        <v>108</v>
      </c>
      <c r="DW122" s="45">
        <v>370</v>
      </c>
      <c r="DX122" s="45">
        <v>33</v>
      </c>
      <c r="DY122" s="45">
        <v>157</v>
      </c>
      <c r="DZ122" s="45">
        <v>54</v>
      </c>
      <c r="EA122" s="45">
        <v>3</v>
      </c>
      <c r="EB122" s="45">
        <v>190</v>
      </c>
      <c r="EC122" s="45">
        <v>57</v>
      </c>
      <c r="ED122" s="45">
        <v>247</v>
      </c>
      <c r="EE122" s="45">
        <v>884</v>
      </c>
      <c r="EF122" s="45">
        <v>6972</v>
      </c>
      <c r="EG122" s="45">
        <v>2770</v>
      </c>
      <c r="EH122" s="45">
        <v>1160</v>
      </c>
      <c r="EI122" s="45">
        <v>7856</v>
      </c>
      <c r="EJ122" s="45">
        <v>3930</v>
      </c>
      <c r="EK122" s="45">
        <v>11786</v>
      </c>
      <c r="EL122" s="45">
        <v>1275</v>
      </c>
      <c r="EM122" s="45">
        <v>8664</v>
      </c>
      <c r="EN122" s="45">
        <v>3709</v>
      </c>
      <c r="EO122" s="45">
        <v>1357</v>
      </c>
      <c r="EP122" s="45">
        <v>9939</v>
      </c>
      <c r="EQ122" s="45">
        <v>5066</v>
      </c>
      <c r="ER122" s="45">
        <v>15005</v>
      </c>
      <c r="ES122" s="45">
        <v>1471</v>
      </c>
      <c r="ET122" s="45">
        <v>9188</v>
      </c>
      <c r="EU122" s="45">
        <v>4252</v>
      </c>
      <c r="EV122" s="45">
        <v>1514</v>
      </c>
      <c r="EW122" s="45">
        <v>10659</v>
      </c>
      <c r="EX122" s="45">
        <v>5766</v>
      </c>
      <c r="EY122" s="45">
        <v>16425</v>
      </c>
      <c r="EZ122" s="45">
        <v>1504</v>
      </c>
      <c r="FA122" s="45">
        <v>9345</v>
      </c>
      <c r="FB122" s="45">
        <v>4306</v>
      </c>
      <c r="FC122" s="45">
        <v>1517</v>
      </c>
      <c r="FD122" s="45">
        <v>10849</v>
      </c>
      <c r="FE122" s="45">
        <v>5823</v>
      </c>
      <c r="FF122" s="45">
        <v>16672</v>
      </c>
      <c r="FP122" s="73"/>
      <c r="FQ122" s="73"/>
      <c r="FR122" s="73"/>
      <c r="FS122" s="73"/>
      <c r="FT122" s="73"/>
      <c r="FU122" s="73"/>
      <c r="FV122" s="73"/>
    </row>
    <row r="123" spans="1:178" x14ac:dyDescent="0.25">
      <c r="A123" s="36">
        <v>43709</v>
      </c>
      <c r="B123" s="31">
        <v>27</v>
      </c>
      <c r="C123" s="31">
        <v>1106</v>
      </c>
      <c r="D123" s="31">
        <v>1119</v>
      </c>
      <c r="E123" s="31">
        <v>499</v>
      </c>
      <c r="F123" s="31">
        <v>1133</v>
      </c>
      <c r="G123" s="31">
        <v>1618</v>
      </c>
      <c r="H123" s="31">
        <v>2751</v>
      </c>
      <c r="I123" s="31">
        <v>354</v>
      </c>
      <c r="J123" s="31">
        <v>513</v>
      </c>
      <c r="K123" s="31">
        <v>180</v>
      </c>
      <c r="L123" s="31">
        <v>64</v>
      </c>
      <c r="M123" s="31">
        <v>867</v>
      </c>
      <c r="N123" s="31">
        <v>244</v>
      </c>
      <c r="O123" s="31">
        <v>1111</v>
      </c>
      <c r="P123" s="31">
        <v>327</v>
      </c>
      <c r="Q123" s="31">
        <v>3415</v>
      </c>
      <c r="R123" s="31">
        <v>1230</v>
      </c>
      <c r="S123" s="31">
        <v>503</v>
      </c>
      <c r="T123" s="31">
        <v>3742</v>
      </c>
      <c r="U123" s="31">
        <v>1733</v>
      </c>
      <c r="V123" s="31">
        <v>5475</v>
      </c>
      <c r="W123" s="31">
        <v>1</v>
      </c>
      <c r="X123" s="31">
        <v>280</v>
      </c>
      <c r="Y123" s="31">
        <v>86</v>
      </c>
      <c r="Z123" s="31">
        <v>83</v>
      </c>
      <c r="AA123" s="31">
        <v>281</v>
      </c>
      <c r="AB123" s="31">
        <v>169</v>
      </c>
      <c r="AC123" s="31">
        <v>450</v>
      </c>
      <c r="AD123" s="31">
        <v>27</v>
      </c>
      <c r="AE123" s="31">
        <v>84</v>
      </c>
      <c r="AF123" s="31">
        <v>45</v>
      </c>
      <c r="AG123" s="31">
        <v>0</v>
      </c>
      <c r="AH123" s="31">
        <v>111</v>
      </c>
      <c r="AI123" s="31">
        <v>45</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56</v>
      </c>
      <c r="DT123" s="31">
        <v>23</v>
      </c>
      <c r="DU123" s="31">
        <v>237</v>
      </c>
      <c r="DV123" s="31">
        <v>79</v>
      </c>
      <c r="DW123" s="31">
        <v>316</v>
      </c>
      <c r="DX123" s="31">
        <v>40</v>
      </c>
      <c r="DY123" s="31">
        <v>169</v>
      </c>
      <c r="DZ123" s="31">
        <v>29</v>
      </c>
      <c r="EA123" s="31">
        <v>4</v>
      </c>
      <c r="EB123" s="31">
        <v>209</v>
      </c>
      <c r="EC123" s="31">
        <v>33</v>
      </c>
      <c r="ED123" s="31">
        <v>242</v>
      </c>
      <c r="EE123" s="31">
        <v>1149</v>
      </c>
      <c r="EF123" s="31">
        <v>6477</v>
      </c>
      <c r="EG123" s="31">
        <v>2916</v>
      </c>
      <c r="EH123" s="31">
        <v>1170</v>
      </c>
      <c r="EI123" s="31">
        <v>7626</v>
      </c>
      <c r="EJ123" s="31">
        <v>4086</v>
      </c>
      <c r="EK123" s="31">
        <v>11712</v>
      </c>
      <c r="EL123" s="31">
        <v>1763</v>
      </c>
      <c r="EM123" s="31">
        <v>8077</v>
      </c>
      <c r="EN123" s="31">
        <v>3775</v>
      </c>
      <c r="EO123" s="31">
        <v>1309</v>
      </c>
      <c r="EP123" s="31">
        <v>9840</v>
      </c>
      <c r="EQ123" s="31">
        <v>5084</v>
      </c>
      <c r="ER123" s="31">
        <v>14924</v>
      </c>
      <c r="ES123" s="31">
        <v>1873</v>
      </c>
      <c r="ET123" s="31">
        <v>8627</v>
      </c>
      <c r="EU123" s="31">
        <v>4124</v>
      </c>
      <c r="EV123" s="31">
        <v>1445</v>
      </c>
      <c r="EW123" s="31">
        <v>10500</v>
      </c>
      <c r="EX123" s="31">
        <v>5569</v>
      </c>
      <c r="EY123" s="31">
        <v>16069</v>
      </c>
      <c r="EZ123" s="31">
        <v>1913</v>
      </c>
      <c r="FA123" s="31">
        <v>8796</v>
      </c>
      <c r="FB123" s="31">
        <v>4153</v>
      </c>
      <c r="FC123" s="31">
        <v>1449</v>
      </c>
      <c r="FD123" s="31">
        <v>10709</v>
      </c>
      <c r="FE123" s="31">
        <v>5602</v>
      </c>
      <c r="FF123" s="31">
        <v>16311</v>
      </c>
      <c r="FP123" s="73"/>
      <c r="FQ123" s="73"/>
      <c r="FR123" s="73"/>
      <c r="FS123" s="73"/>
      <c r="FT123" s="73"/>
      <c r="FU123" s="73"/>
      <c r="FV123" s="73"/>
    </row>
    <row r="124" spans="1:178" x14ac:dyDescent="0.25">
      <c r="A124" s="36">
        <v>43739</v>
      </c>
      <c r="B124" s="31">
        <v>29</v>
      </c>
      <c r="C124" s="31">
        <v>862</v>
      </c>
      <c r="D124" s="31">
        <v>777</v>
      </c>
      <c r="E124" s="31">
        <v>357</v>
      </c>
      <c r="F124" s="31">
        <v>891</v>
      </c>
      <c r="G124" s="31">
        <v>1134</v>
      </c>
      <c r="H124" s="31">
        <v>2025</v>
      </c>
      <c r="I124" s="31">
        <v>444</v>
      </c>
      <c r="J124" s="31">
        <v>642</v>
      </c>
      <c r="K124" s="31">
        <v>200</v>
      </c>
      <c r="L124" s="31">
        <v>68</v>
      </c>
      <c r="M124" s="31">
        <v>1086</v>
      </c>
      <c r="N124" s="31">
        <v>268</v>
      </c>
      <c r="O124" s="31">
        <v>1354</v>
      </c>
      <c r="P124" s="31">
        <v>487</v>
      </c>
      <c r="Q124" s="31">
        <v>3596</v>
      </c>
      <c r="R124" s="31">
        <v>1247</v>
      </c>
      <c r="S124" s="31">
        <v>539</v>
      </c>
      <c r="T124" s="31">
        <v>4083</v>
      </c>
      <c r="U124" s="31">
        <v>1786</v>
      </c>
      <c r="V124" s="31">
        <v>5869</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256</v>
      </c>
      <c r="BW124" s="31">
        <v>68</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86</v>
      </c>
      <c r="DT124" s="31">
        <v>14</v>
      </c>
      <c r="DU124" s="31">
        <v>181</v>
      </c>
      <c r="DV124" s="31">
        <v>100</v>
      </c>
      <c r="DW124" s="31">
        <v>281</v>
      </c>
      <c r="DX124" s="31">
        <v>27</v>
      </c>
      <c r="DY124" s="31">
        <v>150</v>
      </c>
      <c r="DZ124" s="31">
        <v>54</v>
      </c>
      <c r="EA124" s="31">
        <v>5</v>
      </c>
      <c r="EB124" s="31">
        <v>177</v>
      </c>
      <c r="EC124" s="31">
        <v>59</v>
      </c>
      <c r="ED124" s="31">
        <v>236</v>
      </c>
      <c r="EE124" s="31">
        <v>1412</v>
      </c>
      <c r="EF124" s="31">
        <v>6538</v>
      </c>
      <c r="EG124" s="31">
        <v>2653</v>
      </c>
      <c r="EH124" s="31">
        <v>1107</v>
      </c>
      <c r="EI124" s="31">
        <v>7950</v>
      </c>
      <c r="EJ124" s="31">
        <v>3760</v>
      </c>
      <c r="EK124" s="31">
        <v>11710</v>
      </c>
      <c r="EL124" s="31">
        <v>1883</v>
      </c>
      <c r="EM124" s="31">
        <v>8417</v>
      </c>
      <c r="EN124" s="31">
        <v>3391</v>
      </c>
      <c r="EO124" s="31">
        <v>1260</v>
      </c>
      <c r="EP124" s="31">
        <v>10300</v>
      </c>
      <c r="EQ124" s="31">
        <v>4651</v>
      </c>
      <c r="ER124" s="31">
        <v>14951</v>
      </c>
      <c r="ES124" s="31">
        <v>1973</v>
      </c>
      <c r="ET124" s="31">
        <v>8960</v>
      </c>
      <c r="EU124" s="31">
        <v>3783</v>
      </c>
      <c r="EV124" s="31">
        <v>1377</v>
      </c>
      <c r="EW124" s="31">
        <v>10933</v>
      </c>
      <c r="EX124" s="31">
        <v>5160</v>
      </c>
      <c r="EY124" s="31">
        <v>16093</v>
      </c>
      <c r="EZ124" s="31">
        <v>2000</v>
      </c>
      <c r="FA124" s="31">
        <v>9110</v>
      </c>
      <c r="FB124" s="31">
        <v>3837</v>
      </c>
      <c r="FC124" s="31">
        <v>1382</v>
      </c>
      <c r="FD124" s="31">
        <v>11110</v>
      </c>
      <c r="FE124" s="31">
        <v>5219</v>
      </c>
      <c r="FF124" s="31">
        <v>16329</v>
      </c>
      <c r="FP124" s="73"/>
      <c r="FQ124" s="73"/>
      <c r="FR124" s="73"/>
      <c r="FS124" s="73"/>
      <c r="FT124" s="73"/>
      <c r="FU124" s="73"/>
      <c r="FV124" s="73"/>
    </row>
    <row r="125" spans="1:178" x14ac:dyDescent="0.25">
      <c r="A125" s="36">
        <v>43770</v>
      </c>
      <c r="B125" s="31">
        <v>115</v>
      </c>
      <c r="C125" s="31">
        <v>735</v>
      </c>
      <c r="D125" s="31">
        <v>732</v>
      </c>
      <c r="E125" s="31">
        <v>331</v>
      </c>
      <c r="F125" s="31">
        <v>850</v>
      </c>
      <c r="G125" s="31">
        <v>1063</v>
      </c>
      <c r="H125" s="31">
        <v>1913</v>
      </c>
      <c r="I125" s="31">
        <v>327</v>
      </c>
      <c r="J125" s="31">
        <v>826</v>
      </c>
      <c r="K125" s="31">
        <v>250</v>
      </c>
      <c r="L125" s="31">
        <v>93</v>
      </c>
      <c r="M125" s="31">
        <v>1153</v>
      </c>
      <c r="N125" s="31">
        <v>343</v>
      </c>
      <c r="O125" s="31">
        <v>1496</v>
      </c>
      <c r="P125" s="31">
        <v>267</v>
      </c>
      <c r="Q125" s="31">
        <v>3986</v>
      </c>
      <c r="R125" s="31">
        <v>1214</v>
      </c>
      <c r="S125" s="31">
        <v>506</v>
      </c>
      <c r="T125" s="31">
        <v>4253</v>
      </c>
      <c r="U125" s="31">
        <v>1720</v>
      </c>
      <c r="V125" s="31">
        <v>5973</v>
      </c>
      <c r="W125" s="31">
        <v>15</v>
      </c>
      <c r="X125" s="31">
        <v>497</v>
      </c>
      <c r="Y125" s="31">
        <v>186</v>
      </c>
      <c r="Z125" s="31">
        <v>52</v>
      </c>
      <c r="AA125" s="31">
        <v>512</v>
      </c>
      <c r="AB125" s="31">
        <v>238</v>
      </c>
      <c r="AC125" s="31">
        <v>750</v>
      </c>
      <c r="AD125" s="31">
        <v>8</v>
      </c>
      <c r="AE125" s="31">
        <v>132</v>
      </c>
      <c r="AF125" s="31">
        <v>104</v>
      </c>
      <c r="AG125" s="31">
        <v>4</v>
      </c>
      <c r="AH125" s="31">
        <v>140</v>
      </c>
      <c r="AI125" s="31">
        <v>108</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250</v>
      </c>
      <c r="BW125" s="31">
        <v>35</v>
      </c>
      <c r="BX125" s="31">
        <v>137</v>
      </c>
      <c r="BY125" s="31">
        <v>285</v>
      </c>
      <c r="BZ125" s="31">
        <v>422</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68</v>
      </c>
      <c r="DT125" s="31">
        <v>10</v>
      </c>
      <c r="DU125" s="31">
        <v>143</v>
      </c>
      <c r="DV125" s="31">
        <v>78</v>
      </c>
      <c r="DW125" s="31">
        <v>221</v>
      </c>
      <c r="DX125" s="31">
        <v>30</v>
      </c>
      <c r="DY125" s="31">
        <v>99</v>
      </c>
      <c r="DZ125" s="31">
        <v>47</v>
      </c>
      <c r="EA125" s="31">
        <v>0</v>
      </c>
      <c r="EB125" s="31">
        <v>129</v>
      </c>
      <c r="EC125" s="31">
        <v>47</v>
      </c>
      <c r="ED125" s="31">
        <v>176</v>
      </c>
      <c r="EE125" s="31">
        <v>905</v>
      </c>
      <c r="EF125" s="31">
        <v>6903</v>
      </c>
      <c r="EG125" s="31">
        <v>2652</v>
      </c>
      <c r="EH125" s="31">
        <v>1048</v>
      </c>
      <c r="EI125" s="31">
        <v>7808</v>
      </c>
      <c r="EJ125" s="31">
        <v>3700</v>
      </c>
      <c r="EK125" s="31">
        <v>11508</v>
      </c>
      <c r="EL125" s="31">
        <v>1478</v>
      </c>
      <c r="EM125" s="31">
        <v>8736</v>
      </c>
      <c r="EN125" s="31">
        <v>3425</v>
      </c>
      <c r="EO125" s="31">
        <v>1190</v>
      </c>
      <c r="EP125" s="31">
        <v>10214</v>
      </c>
      <c r="EQ125" s="31">
        <v>4615</v>
      </c>
      <c r="ER125" s="31">
        <v>14829</v>
      </c>
      <c r="ES125" s="31">
        <v>1593</v>
      </c>
      <c r="ET125" s="31">
        <v>9305</v>
      </c>
      <c r="EU125" s="31">
        <v>3834</v>
      </c>
      <c r="EV125" s="31">
        <v>1285</v>
      </c>
      <c r="EW125" s="31">
        <v>10898</v>
      </c>
      <c r="EX125" s="31">
        <v>5119</v>
      </c>
      <c r="EY125" s="31">
        <v>16017</v>
      </c>
      <c r="EZ125" s="31">
        <v>1623</v>
      </c>
      <c r="FA125" s="31">
        <v>9404</v>
      </c>
      <c r="FB125" s="31">
        <v>3881</v>
      </c>
      <c r="FC125" s="31">
        <v>1285</v>
      </c>
      <c r="FD125" s="31">
        <v>11027</v>
      </c>
      <c r="FE125" s="31">
        <v>5166</v>
      </c>
      <c r="FF125" s="31">
        <v>16193</v>
      </c>
      <c r="FP125" s="73"/>
      <c r="FQ125" s="73"/>
      <c r="FR125" s="73"/>
      <c r="FS125" s="73"/>
      <c r="FT125" s="73"/>
      <c r="FU125" s="73"/>
      <c r="FV125" s="73"/>
    </row>
    <row r="126" spans="1:178" x14ac:dyDescent="0.25">
      <c r="A126" s="36">
        <v>43800</v>
      </c>
      <c r="B126" s="31">
        <v>56</v>
      </c>
      <c r="C126" s="31">
        <v>633</v>
      </c>
      <c r="D126" s="31">
        <v>596</v>
      </c>
      <c r="E126" s="31">
        <v>395</v>
      </c>
      <c r="F126" s="31">
        <v>689</v>
      </c>
      <c r="G126" s="31">
        <v>991</v>
      </c>
      <c r="H126" s="31">
        <v>1680</v>
      </c>
      <c r="I126" s="31">
        <v>232</v>
      </c>
      <c r="J126" s="31">
        <v>705</v>
      </c>
      <c r="K126" s="31">
        <v>237</v>
      </c>
      <c r="L126" s="31">
        <v>73</v>
      </c>
      <c r="M126" s="31">
        <v>937</v>
      </c>
      <c r="N126" s="31">
        <v>310</v>
      </c>
      <c r="O126" s="31">
        <v>1247</v>
      </c>
      <c r="P126" s="31">
        <v>1454</v>
      </c>
      <c r="Q126" s="31">
        <v>3812</v>
      </c>
      <c r="R126" s="31">
        <v>1172</v>
      </c>
      <c r="S126" s="31">
        <v>593</v>
      </c>
      <c r="T126" s="31">
        <v>5266</v>
      </c>
      <c r="U126" s="31">
        <v>1765</v>
      </c>
      <c r="V126" s="31">
        <v>7031</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356</v>
      </c>
      <c r="BW126" s="31">
        <v>49</v>
      </c>
      <c r="BX126" s="31">
        <v>401</v>
      </c>
      <c r="BY126" s="31">
        <v>405</v>
      </c>
      <c r="BZ126" s="31">
        <v>806</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49</v>
      </c>
      <c r="DT126" s="31">
        <v>34</v>
      </c>
      <c r="DU126" s="31">
        <v>214</v>
      </c>
      <c r="DV126" s="31">
        <v>83</v>
      </c>
      <c r="DW126" s="31">
        <v>297</v>
      </c>
      <c r="DX126" s="31">
        <v>15</v>
      </c>
      <c r="DY126" s="31">
        <v>77</v>
      </c>
      <c r="DZ126" s="31">
        <v>44</v>
      </c>
      <c r="EA126" s="31">
        <v>1</v>
      </c>
      <c r="EB126" s="31">
        <v>92</v>
      </c>
      <c r="EC126" s="31">
        <v>45</v>
      </c>
      <c r="ED126" s="31">
        <v>137</v>
      </c>
      <c r="EE126" s="31">
        <v>1952</v>
      </c>
      <c r="EF126" s="31">
        <v>7024</v>
      </c>
      <c r="EG126" s="31">
        <v>2554</v>
      </c>
      <c r="EH126" s="31">
        <v>1182</v>
      </c>
      <c r="EI126" s="31">
        <v>8976</v>
      </c>
      <c r="EJ126" s="31">
        <v>3736</v>
      </c>
      <c r="EK126" s="31">
        <v>12712</v>
      </c>
      <c r="EL126" s="31">
        <v>2258</v>
      </c>
      <c r="EM126" s="31">
        <v>8850</v>
      </c>
      <c r="EN126" s="31">
        <v>3288</v>
      </c>
      <c r="EO126" s="31">
        <v>1317</v>
      </c>
      <c r="EP126" s="31">
        <v>11108</v>
      </c>
      <c r="EQ126" s="31">
        <v>4605</v>
      </c>
      <c r="ER126" s="31">
        <v>15713</v>
      </c>
      <c r="ES126" s="31">
        <v>2597</v>
      </c>
      <c r="ET126" s="31">
        <v>9532</v>
      </c>
      <c r="EU126" s="31">
        <v>3737</v>
      </c>
      <c r="EV126" s="31">
        <v>1468</v>
      </c>
      <c r="EW126" s="31">
        <v>12129</v>
      </c>
      <c r="EX126" s="31">
        <v>5205</v>
      </c>
      <c r="EY126" s="31">
        <v>17334</v>
      </c>
      <c r="EZ126" s="31">
        <v>2612</v>
      </c>
      <c r="FA126" s="31">
        <v>9609</v>
      </c>
      <c r="FB126" s="31">
        <v>3781</v>
      </c>
      <c r="FC126" s="31">
        <v>1469</v>
      </c>
      <c r="FD126" s="31">
        <v>12221</v>
      </c>
      <c r="FE126" s="31">
        <v>5250</v>
      </c>
      <c r="FF126" s="31">
        <v>17471</v>
      </c>
      <c r="FP126" s="73"/>
      <c r="FQ126" s="73"/>
      <c r="FR126" s="73"/>
      <c r="FS126" s="73"/>
      <c r="FT126" s="73"/>
      <c r="FU126" s="73"/>
      <c r="FV126" s="73"/>
    </row>
    <row r="127" spans="1:178" x14ac:dyDescent="0.25">
      <c r="A127" s="36">
        <v>43831</v>
      </c>
      <c r="B127" s="31">
        <v>29</v>
      </c>
      <c r="C127" s="31">
        <v>898</v>
      </c>
      <c r="D127" s="31">
        <v>804</v>
      </c>
      <c r="E127" s="31">
        <v>308</v>
      </c>
      <c r="F127" s="31">
        <v>927</v>
      </c>
      <c r="G127" s="31">
        <v>1112</v>
      </c>
      <c r="H127" s="31">
        <v>2039</v>
      </c>
      <c r="I127" s="31">
        <v>352</v>
      </c>
      <c r="J127" s="31">
        <v>510</v>
      </c>
      <c r="K127" s="31">
        <v>259</v>
      </c>
      <c r="L127" s="31">
        <v>107</v>
      </c>
      <c r="M127" s="31">
        <v>862</v>
      </c>
      <c r="N127" s="31">
        <v>366</v>
      </c>
      <c r="O127" s="31">
        <v>1228</v>
      </c>
      <c r="P127" s="31">
        <v>896</v>
      </c>
      <c r="Q127" s="31">
        <v>4119</v>
      </c>
      <c r="R127" s="31">
        <v>1635</v>
      </c>
      <c r="S127" s="31">
        <v>529</v>
      </c>
      <c r="T127" s="31">
        <v>5015</v>
      </c>
      <c r="U127" s="31">
        <v>2164</v>
      </c>
      <c r="V127" s="31">
        <v>7179</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326</v>
      </c>
      <c r="BW127" s="31">
        <v>57</v>
      </c>
      <c r="BX127" s="31">
        <v>459</v>
      </c>
      <c r="BY127" s="31">
        <v>383</v>
      </c>
      <c r="BZ127" s="31">
        <v>842</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242</v>
      </c>
      <c r="DS127" s="31">
        <v>102</v>
      </c>
      <c r="DT127" s="31">
        <v>30</v>
      </c>
      <c r="DU127" s="31">
        <v>262</v>
      </c>
      <c r="DV127" s="31">
        <v>132</v>
      </c>
      <c r="DW127" s="31">
        <v>394</v>
      </c>
      <c r="DX127" s="31">
        <v>26</v>
      </c>
      <c r="DY127" s="31">
        <v>89</v>
      </c>
      <c r="DZ127" s="31">
        <v>39</v>
      </c>
      <c r="EA127" s="31">
        <v>2</v>
      </c>
      <c r="EB127" s="31">
        <v>115</v>
      </c>
      <c r="EC127" s="31">
        <v>41</v>
      </c>
      <c r="ED127" s="31">
        <v>156</v>
      </c>
      <c r="EE127" s="31">
        <v>1406</v>
      </c>
      <c r="EF127" s="31">
        <v>7634</v>
      </c>
      <c r="EG127" s="31">
        <v>3206</v>
      </c>
      <c r="EH127" s="31">
        <v>1109</v>
      </c>
      <c r="EI127" s="31">
        <v>9040</v>
      </c>
      <c r="EJ127" s="31">
        <v>4315</v>
      </c>
      <c r="EK127" s="31">
        <v>13355</v>
      </c>
      <c r="EL127" s="31">
        <v>1862</v>
      </c>
      <c r="EM127" s="31">
        <v>9631</v>
      </c>
      <c r="EN127" s="31">
        <v>4261</v>
      </c>
      <c r="EO127" s="31">
        <v>1275</v>
      </c>
      <c r="EP127" s="31">
        <v>11493</v>
      </c>
      <c r="EQ127" s="31">
        <v>5536</v>
      </c>
      <c r="ER127" s="31">
        <v>17029</v>
      </c>
      <c r="ES127" s="31">
        <v>1990</v>
      </c>
      <c r="ET127" s="31">
        <v>10629</v>
      </c>
      <c r="EU127" s="31">
        <v>4751</v>
      </c>
      <c r="EV127" s="31">
        <v>1448</v>
      </c>
      <c r="EW127" s="31">
        <v>12619</v>
      </c>
      <c r="EX127" s="31">
        <v>6199</v>
      </c>
      <c r="EY127" s="31">
        <v>18818</v>
      </c>
      <c r="EZ127" s="31">
        <v>2016</v>
      </c>
      <c r="FA127" s="31">
        <v>10718</v>
      </c>
      <c r="FB127" s="31">
        <v>4790</v>
      </c>
      <c r="FC127" s="31">
        <v>1450</v>
      </c>
      <c r="FD127" s="31">
        <v>12734</v>
      </c>
      <c r="FE127" s="31">
        <v>6240</v>
      </c>
      <c r="FF127" s="31">
        <v>18974</v>
      </c>
      <c r="FP127" s="73"/>
      <c r="FQ127" s="73"/>
      <c r="FR127" s="73"/>
      <c r="FS127" s="73"/>
      <c r="FT127" s="73"/>
      <c r="FU127" s="73"/>
      <c r="FV127" s="73"/>
    </row>
    <row r="128" spans="1:178" x14ac:dyDescent="0.25">
      <c r="A128" s="36">
        <v>43862</v>
      </c>
      <c r="B128" s="31">
        <v>58</v>
      </c>
      <c r="C128" s="31">
        <v>892</v>
      </c>
      <c r="D128" s="31">
        <v>746</v>
      </c>
      <c r="E128" s="31">
        <v>515</v>
      </c>
      <c r="F128" s="31">
        <v>950</v>
      </c>
      <c r="G128" s="31">
        <v>1261</v>
      </c>
      <c r="H128" s="31">
        <v>2211</v>
      </c>
      <c r="I128" s="31">
        <v>509</v>
      </c>
      <c r="J128" s="31">
        <v>683</v>
      </c>
      <c r="K128" s="31">
        <v>234</v>
      </c>
      <c r="L128" s="31">
        <v>81</v>
      </c>
      <c r="M128" s="31">
        <v>1192</v>
      </c>
      <c r="N128" s="31">
        <v>315</v>
      </c>
      <c r="O128" s="31">
        <v>1507</v>
      </c>
      <c r="P128" s="31">
        <v>360</v>
      </c>
      <c r="Q128" s="31">
        <v>4150</v>
      </c>
      <c r="R128" s="31">
        <v>1312</v>
      </c>
      <c r="S128" s="31">
        <v>635</v>
      </c>
      <c r="T128" s="31">
        <v>4510</v>
      </c>
      <c r="U128" s="31">
        <v>1947</v>
      </c>
      <c r="V128" s="31">
        <v>6457</v>
      </c>
      <c r="W128" s="31">
        <v>9</v>
      </c>
      <c r="X128" s="31">
        <v>603</v>
      </c>
      <c r="Y128" s="31">
        <v>113</v>
      </c>
      <c r="Z128" s="31">
        <v>96</v>
      </c>
      <c r="AA128" s="31">
        <v>612</v>
      </c>
      <c r="AB128" s="31">
        <v>209</v>
      </c>
      <c r="AC128" s="31">
        <v>821</v>
      </c>
      <c r="AD128" s="31">
        <v>13</v>
      </c>
      <c r="AE128" s="31">
        <v>95</v>
      </c>
      <c r="AF128" s="31">
        <v>71</v>
      </c>
      <c r="AG128" s="31">
        <v>19</v>
      </c>
      <c r="AH128" s="31">
        <v>108</v>
      </c>
      <c r="AI128" s="31">
        <v>90</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236</v>
      </c>
      <c r="BW128" s="31">
        <v>82</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74</v>
      </c>
      <c r="DS128" s="31">
        <v>89</v>
      </c>
      <c r="DT128" s="31">
        <v>24</v>
      </c>
      <c r="DU128" s="31">
        <v>122</v>
      </c>
      <c r="DV128" s="31">
        <v>113</v>
      </c>
      <c r="DW128" s="31">
        <v>235</v>
      </c>
      <c r="DX128" s="31">
        <v>6</v>
      </c>
      <c r="DY128" s="31">
        <v>101</v>
      </c>
      <c r="DZ128" s="31">
        <v>30</v>
      </c>
      <c r="EA128" s="31">
        <v>0</v>
      </c>
      <c r="EB128" s="31">
        <v>107</v>
      </c>
      <c r="EC128" s="31">
        <v>30</v>
      </c>
      <c r="ED128" s="31">
        <v>137</v>
      </c>
      <c r="EE128" s="31">
        <v>1048</v>
      </c>
      <c r="EF128" s="31">
        <v>7475</v>
      </c>
      <c r="EG128" s="31">
        <v>2699</v>
      </c>
      <c r="EH128" s="31">
        <v>1393</v>
      </c>
      <c r="EI128" s="31">
        <v>8523</v>
      </c>
      <c r="EJ128" s="31">
        <v>4092</v>
      </c>
      <c r="EK128" s="31">
        <v>12615</v>
      </c>
      <c r="EL128" s="31">
        <v>1438</v>
      </c>
      <c r="EM128" s="31">
        <v>9612</v>
      </c>
      <c r="EN128" s="31">
        <v>3449</v>
      </c>
      <c r="EO128" s="31">
        <v>1580</v>
      </c>
      <c r="EP128" s="31">
        <v>11050</v>
      </c>
      <c r="EQ128" s="31">
        <v>5029</v>
      </c>
      <c r="ER128" s="31">
        <v>16079</v>
      </c>
      <c r="ES128" s="31">
        <v>1589</v>
      </c>
      <c r="ET128" s="31">
        <v>10174</v>
      </c>
      <c r="EU128" s="31">
        <v>4104</v>
      </c>
      <c r="EV128" s="31">
        <v>1695</v>
      </c>
      <c r="EW128" s="31">
        <v>11763</v>
      </c>
      <c r="EX128" s="31">
        <v>5799</v>
      </c>
      <c r="EY128" s="31">
        <v>17562</v>
      </c>
      <c r="EZ128" s="31">
        <v>1595</v>
      </c>
      <c r="FA128" s="31">
        <v>10275</v>
      </c>
      <c r="FB128" s="31">
        <v>4134</v>
      </c>
      <c r="FC128" s="31">
        <v>1695</v>
      </c>
      <c r="FD128" s="31">
        <v>11870</v>
      </c>
      <c r="FE128" s="31">
        <v>5829</v>
      </c>
      <c r="FF128" s="31">
        <v>17699</v>
      </c>
      <c r="FP128" s="73"/>
      <c r="FQ128" s="73"/>
      <c r="FR128" s="73"/>
      <c r="FS128" s="73"/>
      <c r="FT128" s="73"/>
      <c r="FU128" s="73"/>
      <c r="FV128" s="73"/>
    </row>
    <row r="129" spans="1:178" x14ac:dyDescent="0.25">
      <c r="A129" s="36">
        <v>43891</v>
      </c>
      <c r="B129" s="31">
        <v>51</v>
      </c>
      <c r="C129" s="31">
        <v>602</v>
      </c>
      <c r="D129" s="31">
        <v>494</v>
      </c>
      <c r="E129" s="31">
        <v>410</v>
      </c>
      <c r="F129" s="31">
        <v>653</v>
      </c>
      <c r="G129" s="31">
        <v>904</v>
      </c>
      <c r="H129" s="31">
        <v>1557</v>
      </c>
      <c r="I129" s="31">
        <v>436</v>
      </c>
      <c r="J129" s="31">
        <v>663</v>
      </c>
      <c r="K129" s="31">
        <v>216</v>
      </c>
      <c r="L129" s="31">
        <v>39</v>
      </c>
      <c r="M129" s="31">
        <v>1099</v>
      </c>
      <c r="N129" s="31">
        <v>255</v>
      </c>
      <c r="O129" s="31">
        <v>1354</v>
      </c>
      <c r="P129" s="31">
        <v>171</v>
      </c>
      <c r="Q129" s="31">
        <v>2277</v>
      </c>
      <c r="R129" s="31">
        <v>717</v>
      </c>
      <c r="S129" s="31">
        <v>441</v>
      </c>
      <c r="T129" s="31">
        <v>2448</v>
      </c>
      <c r="U129" s="31">
        <v>1158</v>
      </c>
      <c r="V129" s="31">
        <v>3606</v>
      </c>
      <c r="W129" s="31">
        <v>0</v>
      </c>
      <c r="X129" s="31">
        <v>163</v>
      </c>
      <c r="Y129" s="31">
        <v>44</v>
      </c>
      <c r="Z129" s="31">
        <v>31</v>
      </c>
      <c r="AA129" s="31">
        <v>163</v>
      </c>
      <c r="AB129" s="31">
        <v>75</v>
      </c>
      <c r="AC129" s="31">
        <v>238</v>
      </c>
      <c r="AD129" s="31">
        <v>0</v>
      </c>
      <c r="AE129" s="31">
        <v>60</v>
      </c>
      <c r="AF129" s="31">
        <v>40</v>
      </c>
      <c r="AG129" s="31">
        <v>1</v>
      </c>
      <c r="AH129" s="31">
        <v>60</v>
      </c>
      <c r="AI129" s="31">
        <v>41</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4615</v>
      </c>
      <c r="EG129" s="31">
        <v>1630</v>
      </c>
      <c r="EH129" s="31">
        <v>988</v>
      </c>
      <c r="EI129" s="31">
        <v>5318</v>
      </c>
      <c r="EJ129" s="31">
        <v>2618</v>
      </c>
      <c r="EK129" s="31">
        <v>7936</v>
      </c>
      <c r="EL129" s="31">
        <v>961</v>
      </c>
      <c r="EM129" s="31">
        <v>5858</v>
      </c>
      <c r="EN129" s="31">
        <v>1991</v>
      </c>
      <c r="EO129" s="31">
        <v>1056</v>
      </c>
      <c r="EP129" s="31">
        <v>6819</v>
      </c>
      <c r="EQ129" s="31">
        <v>3047</v>
      </c>
      <c r="ER129" s="31">
        <v>9866</v>
      </c>
      <c r="ES129" s="31">
        <v>1056</v>
      </c>
      <c r="ET129" s="31">
        <v>6116</v>
      </c>
      <c r="EU129" s="31">
        <v>2180</v>
      </c>
      <c r="EV129" s="31">
        <v>1132</v>
      </c>
      <c r="EW129" s="31">
        <v>7172</v>
      </c>
      <c r="EX129" s="31">
        <v>3312</v>
      </c>
      <c r="EY129" s="31">
        <v>10484</v>
      </c>
      <c r="EZ129" s="31">
        <v>1064</v>
      </c>
      <c r="FA129" s="31">
        <v>6199</v>
      </c>
      <c r="FB129" s="31">
        <v>2193</v>
      </c>
      <c r="FC129" s="31">
        <v>1132</v>
      </c>
      <c r="FD129" s="31">
        <v>7263</v>
      </c>
      <c r="FE129" s="31">
        <v>3325</v>
      </c>
      <c r="FF129" s="31">
        <v>10588</v>
      </c>
      <c r="FP129" s="73"/>
      <c r="FQ129" s="73"/>
      <c r="FR129" s="73"/>
      <c r="FS129" s="73"/>
      <c r="FT129" s="73"/>
      <c r="FU129" s="73"/>
      <c r="FV129" s="73"/>
    </row>
    <row r="130" spans="1:178" x14ac:dyDescent="0.25">
      <c r="A130" s="36">
        <v>43922</v>
      </c>
      <c r="B130" s="31">
        <v>18</v>
      </c>
      <c r="C130" s="31">
        <v>201</v>
      </c>
      <c r="D130" s="31">
        <v>263</v>
      </c>
      <c r="E130" s="31">
        <v>153</v>
      </c>
      <c r="F130" s="31">
        <v>219</v>
      </c>
      <c r="G130" s="31">
        <v>416</v>
      </c>
      <c r="H130" s="31">
        <v>635</v>
      </c>
      <c r="I130" s="31">
        <v>271</v>
      </c>
      <c r="J130" s="31">
        <v>340</v>
      </c>
      <c r="K130" s="31">
        <v>105</v>
      </c>
      <c r="L130" s="31">
        <v>31</v>
      </c>
      <c r="M130" s="31">
        <v>611</v>
      </c>
      <c r="N130" s="31">
        <v>136</v>
      </c>
      <c r="O130" s="31">
        <v>747</v>
      </c>
      <c r="P130" s="31">
        <v>116</v>
      </c>
      <c r="Q130" s="31">
        <v>1523</v>
      </c>
      <c r="R130" s="31">
        <v>562</v>
      </c>
      <c r="S130" s="31">
        <v>241</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43</v>
      </c>
      <c r="BW130" s="31">
        <v>14</v>
      </c>
      <c r="BX130" s="31">
        <v>95</v>
      </c>
      <c r="BY130" s="31">
        <v>57</v>
      </c>
      <c r="BZ130" s="31">
        <v>152</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2934</v>
      </c>
      <c r="EG130" s="31">
        <v>1033</v>
      </c>
      <c r="EH130" s="31">
        <v>463</v>
      </c>
      <c r="EI130" s="31">
        <v>3339</v>
      </c>
      <c r="EJ130" s="31">
        <v>1496</v>
      </c>
      <c r="EK130" s="31">
        <v>4835</v>
      </c>
      <c r="EL130" s="31">
        <v>529</v>
      </c>
      <c r="EM130" s="31">
        <v>3667</v>
      </c>
      <c r="EN130" s="31">
        <v>1249</v>
      </c>
      <c r="EO130" s="31">
        <v>497</v>
      </c>
      <c r="EP130" s="31">
        <v>4196</v>
      </c>
      <c r="EQ130" s="31">
        <v>1746</v>
      </c>
      <c r="ER130" s="31">
        <v>5942</v>
      </c>
      <c r="ES130" s="31">
        <v>573</v>
      </c>
      <c r="ET130" s="31">
        <v>3848</v>
      </c>
      <c r="EU130" s="31">
        <v>1358</v>
      </c>
      <c r="EV130" s="31">
        <v>569</v>
      </c>
      <c r="EW130" s="31">
        <v>4421</v>
      </c>
      <c r="EX130" s="31">
        <v>1927</v>
      </c>
      <c r="EY130" s="31">
        <v>6348</v>
      </c>
      <c r="EZ130" s="31">
        <v>578</v>
      </c>
      <c r="FA130" s="31">
        <v>3878</v>
      </c>
      <c r="FB130" s="31">
        <v>1366</v>
      </c>
      <c r="FC130" s="31">
        <v>569</v>
      </c>
      <c r="FD130" s="31">
        <v>4456</v>
      </c>
      <c r="FE130" s="31">
        <v>1935</v>
      </c>
      <c r="FF130" s="31">
        <v>6391</v>
      </c>
      <c r="FP130" s="73"/>
      <c r="FQ130" s="73"/>
      <c r="FR130" s="73"/>
      <c r="FS130" s="73"/>
      <c r="FT130" s="73"/>
      <c r="FU130" s="73"/>
      <c r="FV130" s="73"/>
    </row>
    <row r="131" spans="1:178" x14ac:dyDescent="0.25">
      <c r="A131" s="36">
        <v>43952</v>
      </c>
      <c r="B131" s="31">
        <v>36</v>
      </c>
      <c r="C131" s="31">
        <v>442</v>
      </c>
      <c r="D131" s="31">
        <v>388</v>
      </c>
      <c r="E131" s="31">
        <v>316</v>
      </c>
      <c r="F131" s="31">
        <v>478</v>
      </c>
      <c r="G131" s="31">
        <v>704</v>
      </c>
      <c r="H131" s="31">
        <v>1182</v>
      </c>
      <c r="I131" s="31">
        <v>333</v>
      </c>
      <c r="J131" s="31">
        <v>592</v>
      </c>
      <c r="K131" s="31">
        <v>126</v>
      </c>
      <c r="L131" s="31">
        <v>66</v>
      </c>
      <c r="M131" s="31">
        <v>925</v>
      </c>
      <c r="N131" s="31">
        <v>192</v>
      </c>
      <c r="O131" s="31">
        <v>1117</v>
      </c>
      <c r="P131" s="31">
        <v>90</v>
      </c>
      <c r="Q131" s="31">
        <v>1977</v>
      </c>
      <c r="R131" s="31">
        <v>559</v>
      </c>
      <c r="S131" s="31">
        <v>246</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91</v>
      </c>
      <c r="BW131" s="31">
        <v>26</v>
      </c>
      <c r="BX131" s="31">
        <v>144</v>
      </c>
      <c r="BY131" s="31">
        <v>117</v>
      </c>
      <c r="BZ131" s="31">
        <v>261</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1277</v>
      </c>
      <c r="EH131" s="31">
        <v>684</v>
      </c>
      <c r="EI131" s="31">
        <v>4877</v>
      </c>
      <c r="EJ131" s="31">
        <v>1961</v>
      </c>
      <c r="EK131" s="31">
        <v>6838</v>
      </c>
      <c r="EL131" s="31">
        <v>722</v>
      </c>
      <c r="EM131" s="31">
        <v>5693</v>
      </c>
      <c r="EN131" s="31">
        <v>1730</v>
      </c>
      <c r="EO131" s="31">
        <v>753</v>
      </c>
      <c r="EP131" s="31">
        <v>6415</v>
      </c>
      <c r="EQ131" s="31">
        <v>2483</v>
      </c>
      <c r="ER131" s="31">
        <v>8898</v>
      </c>
      <c r="ES131" s="31">
        <v>776</v>
      </c>
      <c r="ET131" s="31">
        <v>6046</v>
      </c>
      <c r="EU131" s="31">
        <v>1924</v>
      </c>
      <c r="EV131" s="31">
        <v>791</v>
      </c>
      <c r="EW131" s="31">
        <v>6822</v>
      </c>
      <c r="EX131" s="31">
        <v>2715</v>
      </c>
      <c r="EY131" s="31">
        <v>9537</v>
      </c>
      <c r="EZ131" s="31">
        <v>794</v>
      </c>
      <c r="FA131" s="31">
        <v>6117</v>
      </c>
      <c r="FB131" s="31">
        <v>1943</v>
      </c>
      <c r="FC131" s="31">
        <v>791</v>
      </c>
      <c r="FD131" s="31">
        <v>6911</v>
      </c>
      <c r="FE131" s="31">
        <v>2734</v>
      </c>
      <c r="FF131" s="31">
        <v>9645</v>
      </c>
      <c r="FP131" s="73"/>
      <c r="FQ131" s="73"/>
      <c r="FR131" s="73"/>
      <c r="FS131" s="73"/>
      <c r="FT131" s="73"/>
      <c r="FU131" s="73"/>
      <c r="FV131" s="73"/>
    </row>
    <row r="132" spans="1:178" x14ac:dyDescent="0.25">
      <c r="A132" s="36">
        <v>43983</v>
      </c>
      <c r="B132" s="31">
        <v>31</v>
      </c>
      <c r="C132" s="31">
        <v>900</v>
      </c>
      <c r="D132" s="31">
        <v>613</v>
      </c>
      <c r="E132" s="31">
        <v>426</v>
      </c>
      <c r="F132" s="31">
        <v>931</v>
      </c>
      <c r="G132" s="31">
        <v>1039</v>
      </c>
      <c r="H132" s="31">
        <v>1970</v>
      </c>
      <c r="I132" s="31">
        <v>317</v>
      </c>
      <c r="J132" s="31">
        <v>892</v>
      </c>
      <c r="K132" s="31">
        <v>259</v>
      </c>
      <c r="L132" s="31">
        <v>81</v>
      </c>
      <c r="M132" s="31">
        <v>1209</v>
      </c>
      <c r="N132" s="31">
        <v>340</v>
      </c>
      <c r="O132" s="31">
        <v>1549</v>
      </c>
      <c r="P132" s="31">
        <v>10</v>
      </c>
      <c r="Q132" s="31">
        <v>3152</v>
      </c>
      <c r="R132" s="31">
        <v>1191</v>
      </c>
      <c r="S132" s="31">
        <v>389</v>
      </c>
      <c r="T132" s="31">
        <v>3162</v>
      </c>
      <c r="U132" s="31">
        <v>1580</v>
      </c>
      <c r="V132" s="31">
        <v>4742</v>
      </c>
      <c r="W132" s="31">
        <v>0</v>
      </c>
      <c r="X132" s="31">
        <v>336</v>
      </c>
      <c r="Y132" s="31">
        <v>127</v>
      </c>
      <c r="Z132" s="31">
        <v>53</v>
      </c>
      <c r="AA132" s="31">
        <v>336</v>
      </c>
      <c r="AB132" s="31">
        <v>180</v>
      </c>
      <c r="AC132" s="31">
        <v>516</v>
      </c>
      <c r="AD132" s="31">
        <v>16</v>
      </c>
      <c r="AE132" s="31">
        <v>113</v>
      </c>
      <c r="AF132" s="31">
        <v>57</v>
      </c>
      <c r="AG132" s="31">
        <v>1</v>
      </c>
      <c r="AH132" s="31">
        <v>129</v>
      </c>
      <c r="AI132" s="31">
        <v>58</v>
      </c>
      <c r="AJ132" s="31">
        <v>187</v>
      </c>
      <c r="AK132" s="31">
        <v>0</v>
      </c>
      <c r="AL132" s="31">
        <v>230</v>
      </c>
      <c r="AM132" s="31">
        <v>151</v>
      </c>
      <c r="AN132" s="31">
        <v>16</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161</v>
      </c>
      <c r="BW132" s="31">
        <v>41</v>
      </c>
      <c r="BX132" s="31">
        <v>231</v>
      </c>
      <c r="BY132" s="31">
        <v>202</v>
      </c>
      <c r="BZ132" s="31">
        <v>433</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78</v>
      </c>
      <c r="DT132" s="31">
        <v>23</v>
      </c>
      <c r="DU132" s="31">
        <v>115</v>
      </c>
      <c r="DV132" s="31">
        <v>101</v>
      </c>
      <c r="DW132" s="31">
        <v>216</v>
      </c>
      <c r="DX132" s="31">
        <v>29</v>
      </c>
      <c r="DY132" s="31">
        <v>181</v>
      </c>
      <c r="DZ132" s="31">
        <v>55</v>
      </c>
      <c r="EA132" s="31">
        <v>0</v>
      </c>
      <c r="EB132" s="31">
        <v>210</v>
      </c>
      <c r="EC132" s="31">
        <v>55</v>
      </c>
      <c r="ED132" s="31">
        <v>265</v>
      </c>
      <c r="EE132" s="31">
        <v>459</v>
      </c>
      <c r="EF132" s="31">
        <v>6563</v>
      </c>
      <c r="EG132" s="31">
        <v>2370</v>
      </c>
      <c r="EH132" s="31">
        <v>998</v>
      </c>
      <c r="EI132" s="31">
        <v>7022</v>
      </c>
      <c r="EJ132" s="31">
        <v>3368</v>
      </c>
      <c r="EK132" s="31">
        <v>10390</v>
      </c>
      <c r="EL132" s="31">
        <v>826</v>
      </c>
      <c r="EM132" s="31">
        <v>8389</v>
      </c>
      <c r="EN132" s="31">
        <v>3113</v>
      </c>
      <c r="EO132" s="31">
        <v>1110</v>
      </c>
      <c r="EP132" s="31">
        <v>9215</v>
      </c>
      <c r="EQ132" s="31">
        <v>4223</v>
      </c>
      <c r="ER132" s="31">
        <v>13438</v>
      </c>
      <c r="ES132" s="31">
        <v>842</v>
      </c>
      <c r="ET132" s="31">
        <v>8939</v>
      </c>
      <c r="EU132" s="31">
        <v>3465</v>
      </c>
      <c r="EV132" s="31">
        <v>1178</v>
      </c>
      <c r="EW132" s="31">
        <v>9781</v>
      </c>
      <c r="EX132" s="31">
        <v>4643</v>
      </c>
      <c r="EY132" s="31">
        <v>14424</v>
      </c>
      <c r="EZ132" s="31">
        <v>871</v>
      </c>
      <c r="FA132" s="31">
        <v>9120</v>
      </c>
      <c r="FB132" s="31">
        <v>3520</v>
      </c>
      <c r="FC132" s="31">
        <v>1178</v>
      </c>
      <c r="FD132" s="31">
        <v>9991</v>
      </c>
      <c r="FE132" s="31">
        <v>4698</v>
      </c>
      <c r="FF132" s="31">
        <v>14689</v>
      </c>
      <c r="FP132" s="73"/>
      <c r="FQ132" s="73"/>
      <c r="FR132" s="73"/>
      <c r="FS132" s="73"/>
      <c r="FT132" s="73"/>
      <c r="FU132" s="73"/>
      <c r="FV132" s="73"/>
    </row>
    <row r="133" spans="1:178" x14ac:dyDescent="0.25">
      <c r="A133" s="36">
        <v>44013</v>
      </c>
      <c r="B133" s="31">
        <v>47</v>
      </c>
      <c r="C133" s="31">
        <v>883</v>
      </c>
      <c r="D133" s="31">
        <v>661</v>
      </c>
      <c r="E133" s="31">
        <v>432</v>
      </c>
      <c r="F133" s="31">
        <v>930</v>
      </c>
      <c r="G133" s="31">
        <v>1093</v>
      </c>
      <c r="H133" s="31">
        <v>2023</v>
      </c>
      <c r="I133" s="31">
        <v>294</v>
      </c>
      <c r="J133" s="31">
        <v>499</v>
      </c>
      <c r="K133" s="31">
        <v>192</v>
      </c>
      <c r="L133" s="31">
        <v>66</v>
      </c>
      <c r="M133" s="31">
        <v>793</v>
      </c>
      <c r="N133" s="31">
        <v>258</v>
      </c>
      <c r="O133" s="31">
        <v>1051</v>
      </c>
      <c r="P133" s="31">
        <v>244</v>
      </c>
      <c r="Q133" s="31">
        <v>3394</v>
      </c>
      <c r="R133" s="31">
        <v>1056</v>
      </c>
      <c r="S133" s="31">
        <v>513</v>
      </c>
      <c r="T133" s="31">
        <v>3638</v>
      </c>
      <c r="U133" s="31">
        <v>1569</v>
      </c>
      <c r="V133" s="31">
        <v>5207</v>
      </c>
      <c r="W133" s="31">
        <v>0</v>
      </c>
      <c r="X133" s="31">
        <v>483</v>
      </c>
      <c r="Y133" s="31">
        <v>176</v>
      </c>
      <c r="Z133" s="31">
        <v>102</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144</v>
      </c>
      <c r="DS133" s="31">
        <v>103</v>
      </c>
      <c r="DT133" s="31">
        <v>10</v>
      </c>
      <c r="DU133" s="31">
        <v>145</v>
      </c>
      <c r="DV133" s="31">
        <v>113</v>
      </c>
      <c r="DW133" s="31">
        <v>258</v>
      </c>
      <c r="DX133" s="31">
        <v>22</v>
      </c>
      <c r="DY133" s="31">
        <v>262</v>
      </c>
      <c r="DZ133" s="31">
        <v>50</v>
      </c>
      <c r="EA133" s="31">
        <v>1</v>
      </c>
      <c r="EB133" s="31">
        <v>284</v>
      </c>
      <c r="EC133" s="31">
        <v>51</v>
      </c>
      <c r="ED133" s="31">
        <v>335</v>
      </c>
      <c r="EE133" s="31">
        <v>858</v>
      </c>
      <c r="EF133" s="31">
        <v>7480</v>
      </c>
      <c r="EG133" s="31">
        <v>2339</v>
      </c>
      <c r="EH133" s="31">
        <v>1137</v>
      </c>
      <c r="EI133" s="31">
        <v>8338</v>
      </c>
      <c r="EJ133" s="31">
        <v>3476</v>
      </c>
      <c r="EK133" s="31">
        <v>11814</v>
      </c>
      <c r="EL133" s="31">
        <v>1431</v>
      </c>
      <c r="EM133" s="31">
        <v>9751</v>
      </c>
      <c r="EN133" s="31">
        <v>3202</v>
      </c>
      <c r="EO133" s="31">
        <v>1342</v>
      </c>
      <c r="EP133" s="31">
        <v>11182</v>
      </c>
      <c r="EQ133" s="31">
        <v>4544</v>
      </c>
      <c r="ER133" s="31">
        <v>15726</v>
      </c>
      <c r="ES133" s="31">
        <v>1516</v>
      </c>
      <c r="ET133" s="31">
        <v>10282</v>
      </c>
      <c r="EU133" s="31">
        <v>3524</v>
      </c>
      <c r="EV133" s="31">
        <v>1386</v>
      </c>
      <c r="EW133" s="31">
        <v>11798</v>
      </c>
      <c r="EX133" s="31">
        <v>4910</v>
      </c>
      <c r="EY133" s="31">
        <v>16708</v>
      </c>
      <c r="EZ133" s="31">
        <v>1538</v>
      </c>
      <c r="FA133" s="31">
        <v>10544</v>
      </c>
      <c r="FB133" s="31">
        <v>3574</v>
      </c>
      <c r="FC133" s="31">
        <v>1387</v>
      </c>
      <c r="FD133" s="31">
        <v>12082</v>
      </c>
      <c r="FE133" s="31">
        <v>4961</v>
      </c>
      <c r="FF133" s="31">
        <v>17043</v>
      </c>
      <c r="FP133" s="73"/>
      <c r="FQ133" s="73"/>
      <c r="FR133" s="73"/>
      <c r="FS133" s="73"/>
      <c r="FT133" s="73"/>
      <c r="FU133" s="73"/>
      <c r="FV133" s="73"/>
    </row>
    <row r="134" spans="1:178" x14ac:dyDescent="0.25">
      <c r="A134" s="36">
        <v>44044</v>
      </c>
      <c r="B134" s="31">
        <v>21</v>
      </c>
      <c r="C134" s="31">
        <v>958</v>
      </c>
      <c r="D134" s="31">
        <v>711</v>
      </c>
      <c r="E134" s="31">
        <v>475</v>
      </c>
      <c r="F134" s="31">
        <v>979</v>
      </c>
      <c r="G134" s="31">
        <v>1186</v>
      </c>
      <c r="H134" s="31">
        <v>2165</v>
      </c>
      <c r="I134" s="31">
        <v>322</v>
      </c>
      <c r="J134" s="31">
        <v>923</v>
      </c>
      <c r="K134" s="31">
        <v>194</v>
      </c>
      <c r="L134" s="31">
        <v>46</v>
      </c>
      <c r="M134" s="31">
        <v>1245</v>
      </c>
      <c r="N134" s="31">
        <v>240</v>
      </c>
      <c r="O134" s="31">
        <v>1485</v>
      </c>
      <c r="P134" s="31">
        <v>244</v>
      </c>
      <c r="Q134" s="31">
        <v>3905</v>
      </c>
      <c r="R134" s="31">
        <v>1106</v>
      </c>
      <c r="S134" s="31">
        <v>594</v>
      </c>
      <c r="T134" s="31">
        <v>4149</v>
      </c>
      <c r="U134" s="31">
        <v>1700</v>
      </c>
      <c r="V134" s="31">
        <v>5849</v>
      </c>
      <c r="W134" s="31">
        <v>30</v>
      </c>
      <c r="X134" s="31">
        <v>488</v>
      </c>
      <c r="Y134" s="31">
        <v>162</v>
      </c>
      <c r="Z134" s="31">
        <v>323</v>
      </c>
      <c r="AA134" s="31">
        <v>518</v>
      </c>
      <c r="AB134" s="31">
        <v>485</v>
      </c>
      <c r="AC134" s="31">
        <v>1003</v>
      </c>
      <c r="AD134" s="31">
        <v>3</v>
      </c>
      <c r="AE134" s="31">
        <v>77</v>
      </c>
      <c r="AF134" s="31">
        <v>80</v>
      </c>
      <c r="AG134" s="31">
        <v>4</v>
      </c>
      <c r="AH134" s="31">
        <v>80</v>
      </c>
      <c r="AI134" s="31">
        <v>84</v>
      </c>
      <c r="AJ134" s="31">
        <v>164</v>
      </c>
      <c r="AK134" s="31">
        <v>1</v>
      </c>
      <c r="AL134" s="31">
        <v>218</v>
      </c>
      <c r="AM134" s="31">
        <v>117</v>
      </c>
      <c r="AN134" s="31">
        <v>64</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215</v>
      </c>
      <c r="BW134" s="31">
        <v>68</v>
      </c>
      <c r="BX134" s="31">
        <v>247</v>
      </c>
      <c r="BY134" s="31">
        <v>283</v>
      </c>
      <c r="BZ134" s="31">
        <v>530</v>
      </c>
      <c r="CA134" s="31">
        <v>265</v>
      </c>
      <c r="CB134" s="31">
        <v>394</v>
      </c>
      <c r="CC134" s="31">
        <v>88</v>
      </c>
      <c r="CD134" s="31">
        <v>1</v>
      </c>
      <c r="CE134" s="31">
        <v>659</v>
      </c>
      <c r="CF134" s="31">
        <v>89</v>
      </c>
      <c r="CG134" s="31">
        <v>748</v>
      </c>
      <c r="CH134" s="31">
        <v>394</v>
      </c>
      <c r="CI134" s="31">
        <v>2568</v>
      </c>
      <c r="CJ134" s="31">
        <v>249</v>
      </c>
      <c r="CK134" s="31">
        <v>82</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86</v>
      </c>
      <c r="DT134" s="31">
        <v>27</v>
      </c>
      <c r="DU134" s="31">
        <v>176</v>
      </c>
      <c r="DV134" s="31">
        <v>113</v>
      </c>
      <c r="DW134" s="31">
        <v>289</v>
      </c>
      <c r="DX134" s="31">
        <v>11</v>
      </c>
      <c r="DY134" s="31">
        <v>166</v>
      </c>
      <c r="DZ134" s="31">
        <v>30</v>
      </c>
      <c r="EA134" s="31">
        <v>1</v>
      </c>
      <c r="EB134" s="31">
        <v>177</v>
      </c>
      <c r="EC134" s="31">
        <v>31</v>
      </c>
      <c r="ED134" s="31">
        <v>208</v>
      </c>
      <c r="EE134" s="31">
        <v>991</v>
      </c>
      <c r="EF134" s="31">
        <v>8591</v>
      </c>
      <c r="EG134" s="31">
        <v>2475</v>
      </c>
      <c r="EH134" s="31">
        <v>1265</v>
      </c>
      <c r="EI134" s="31">
        <v>9582</v>
      </c>
      <c r="EJ134" s="31">
        <v>3740</v>
      </c>
      <c r="EK134" s="31">
        <v>13322</v>
      </c>
      <c r="EL134" s="31">
        <v>1440</v>
      </c>
      <c r="EM134" s="31">
        <v>10647</v>
      </c>
      <c r="EN134" s="31">
        <v>3196</v>
      </c>
      <c r="EO134" s="31">
        <v>1703</v>
      </c>
      <c r="EP134" s="31">
        <v>12087</v>
      </c>
      <c r="EQ134" s="31">
        <v>4899</v>
      </c>
      <c r="ER134" s="31">
        <v>16986</v>
      </c>
      <c r="ES134" s="31">
        <v>1567</v>
      </c>
      <c r="ET134" s="31">
        <v>11212</v>
      </c>
      <c r="EU134" s="31">
        <v>3579</v>
      </c>
      <c r="EV134" s="31">
        <v>1777</v>
      </c>
      <c r="EW134" s="31">
        <v>12779</v>
      </c>
      <c r="EX134" s="31">
        <v>5356</v>
      </c>
      <c r="EY134" s="31">
        <v>18135</v>
      </c>
      <c r="EZ134" s="31">
        <v>1578</v>
      </c>
      <c r="FA134" s="31">
        <v>11378</v>
      </c>
      <c r="FB134" s="31">
        <v>3609</v>
      </c>
      <c r="FC134" s="31">
        <v>1778</v>
      </c>
      <c r="FD134" s="31">
        <v>12956</v>
      </c>
      <c r="FE134" s="31">
        <v>5387</v>
      </c>
      <c r="FF134" s="31">
        <v>18343</v>
      </c>
      <c r="FP134" s="73"/>
      <c r="FQ134" s="73"/>
      <c r="FR134" s="73"/>
      <c r="FS134" s="73"/>
      <c r="FT134" s="73"/>
      <c r="FU134" s="73"/>
      <c r="FV134" s="73"/>
    </row>
    <row r="135" spans="1:178" x14ac:dyDescent="0.25">
      <c r="A135" s="36">
        <v>44075</v>
      </c>
      <c r="B135" s="31">
        <v>43</v>
      </c>
      <c r="C135" s="31">
        <v>876</v>
      </c>
      <c r="D135" s="31">
        <v>819</v>
      </c>
      <c r="E135" s="31">
        <v>525</v>
      </c>
      <c r="F135" s="31">
        <v>919</v>
      </c>
      <c r="G135" s="31">
        <v>1344</v>
      </c>
      <c r="H135" s="31">
        <v>2263</v>
      </c>
      <c r="I135" s="31">
        <v>820</v>
      </c>
      <c r="J135" s="31">
        <v>1159</v>
      </c>
      <c r="K135" s="31">
        <v>253</v>
      </c>
      <c r="L135" s="31">
        <v>94</v>
      </c>
      <c r="M135" s="31">
        <v>1979</v>
      </c>
      <c r="N135" s="31">
        <v>347</v>
      </c>
      <c r="O135" s="31">
        <v>2326</v>
      </c>
      <c r="P135" s="31">
        <v>564</v>
      </c>
      <c r="Q135" s="31">
        <v>4850</v>
      </c>
      <c r="R135" s="31">
        <v>1619</v>
      </c>
      <c r="S135" s="31">
        <v>685</v>
      </c>
      <c r="T135" s="31">
        <v>5414</v>
      </c>
      <c r="U135" s="31">
        <v>2304</v>
      </c>
      <c r="V135" s="31">
        <v>7718</v>
      </c>
      <c r="W135" s="31">
        <v>85</v>
      </c>
      <c r="X135" s="31">
        <v>505</v>
      </c>
      <c r="Y135" s="31">
        <v>206</v>
      </c>
      <c r="Z135" s="31">
        <v>224</v>
      </c>
      <c r="AA135" s="31">
        <v>590</v>
      </c>
      <c r="AB135" s="31">
        <v>430</v>
      </c>
      <c r="AC135" s="31">
        <v>1020</v>
      </c>
      <c r="AD135" s="31">
        <v>5</v>
      </c>
      <c r="AE135" s="31">
        <v>101</v>
      </c>
      <c r="AF135" s="31">
        <v>68</v>
      </c>
      <c r="AG135" s="31">
        <v>1</v>
      </c>
      <c r="AH135" s="31">
        <v>106</v>
      </c>
      <c r="AI135" s="31">
        <v>69</v>
      </c>
      <c r="AJ135" s="31">
        <v>175</v>
      </c>
      <c r="AK135" s="31">
        <v>0</v>
      </c>
      <c r="AL135" s="31">
        <v>212</v>
      </c>
      <c r="AM135" s="31">
        <v>139</v>
      </c>
      <c r="AN135" s="31">
        <v>60</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209</v>
      </c>
      <c r="BW135" s="31">
        <v>82</v>
      </c>
      <c r="BX135" s="31">
        <v>295</v>
      </c>
      <c r="BY135" s="31">
        <v>291</v>
      </c>
      <c r="BZ135" s="31">
        <v>586</v>
      </c>
      <c r="CA135" s="31">
        <v>261</v>
      </c>
      <c r="CB135" s="31">
        <v>431</v>
      </c>
      <c r="CC135" s="31">
        <v>176</v>
      </c>
      <c r="CD135" s="31">
        <v>7</v>
      </c>
      <c r="CE135" s="31">
        <v>692</v>
      </c>
      <c r="CF135" s="31">
        <v>183</v>
      </c>
      <c r="CG135" s="31">
        <v>875</v>
      </c>
      <c r="CH135" s="31">
        <v>208</v>
      </c>
      <c r="CI135" s="31">
        <v>2556</v>
      </c>
      <c r="CJ135" s="31">
        <v>255</v>
      </c>
      <c r="CK135" s="31">
        <v>96</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94</v>
      </c>
      <c r="DS135" s="31">
        <v>77</v>
      </c>
      <c r="DT135" s="31">
        <v>17</v>
      </c>
      <c r="DU135" s="31">
        <v>143</v>
      </c>
      <c r="DV135" s="31">
        <v>94</v>
      </c>
      <c r="DW135" s="31">
        <v>237</v>
      </c>
      <c r="DX135" s="31">
        <v>4</v>
      </c>
      <c r="DY135" s="31">
        <v>173</v>
      </c>
      <c r="DZ135" s="31">
        <v>39</v>
      </c>
      <c r="EA135" s="31">
        <v>1</v>
      </c>
      <c r="EB135" s="31">
        <v>177</v>
      </c>
      <c r="EC135" s="31">
        <v>40</v>
      </c>
      <c r="ED135" s="31">
        <v>217</v>
      </c>
      <c r="EE135" s="31">
        <v>1661</v>
      </c>
      <c r="EF135" s="31">
        <v>9710</v>
      </c>
      <c r="EG135" s="31">
        <v>3155</v>
      </c>
      <c r="EH135" s="31">
        <v>1482</v>
      </c>
      <c r="EI135" s="31">
        <v>11371</v>
      </c>
      <c r="EJ135" s="31">
        <v>4637</v>
      </c>
      <c r="EK135" s="31">
        <v>16008</v>
      </c>
      <c r="EL135" s="31">
        <v>2182</v>
      </c>
      <c r="EM135" s="31">
        <v>11879</v>
      </c>
      <c r="EN135" s="31">
        <v>4087</v>
      </c>
      <c r="EO135" s="31">
        <v>1821</v>
      </c>
      <c r="EP135" s="31">
        <v>14061</v>
      </c>
      <c r="EQ135" s="31">
        <v>5908</v>
      </c>
      <c r="ER135" s="31">
        <v>19969</v>
      </c>
      <c r="ES135" s="31">
        <v>2315</v>
      </c>
      <c r="ET135" s="31">
        <v>12506</v>
      </c>
      <c r="EU135" s="31">
        <v>4455</v>
      </c>
      <c r="EV135" s="31">
        <v>1937</v>
      </c>
      <c r="EW135" s="31">
        <v>14821</v>
      </c>
      <c r="EX135" s="31">
        <v>6392</v>
      </c>
      <c r="EY135" s="31">
        <v>21213</v>
      </c>
      <c r="EZ135" s="31">
        <v>2319</v>
      </c>
      <c r="FA135" s="31">
        <v>12679</v>
      </c>
      <c r="FB135" s="31">
        <v>4494</v>
      </c>
      <c r="FC135" s="31">
        <v>1938</v>
      </c>
      <c r="FD135" s="31">
        <v>14998</v>
      </c>
      <c r="FE135" s="31">
        <v>6432</v>
      </c>
      <c r="FF135" s="31">
        <v>21430</v>
      </c>
      <c r="FP135" s="73"/>
      <c r="FQ135" s="73"/>
      <c r="FR135" s="73"/>
      <c r="FS135" s="73"/>
      <c r="FT135" s="73"/>
      <c r="FU135" s="73"/>
      <c r="FV135" s="73"/>
    </row>
    <row r="136" spans="1:178" x14ac:dyDescent="0.25">
      <c r="A136" s="36">
        <v>44105</v>
      </c>
      <c r="B136" s="31">
        <v>56</v>
      </c>
      <c r="C136" s="31">
        <v>1033</v>
      </c>
      <c r="D136" s="31">
        <v>904</v>
      </c>
      <c r="E136" s="31">
        <v>450</v>
      </c>
      <c r="F136" s="31">
        <v>1089</v>
      </c>
      <c r="G136" s="31">
        <v>1354</v>
      </c>
      <c r="H136" s="31">
        <v>2443</v>
      </c>
      <c r="I136" s="31">
        <v>661</v>
      </c>
      <c r="J136" s="31">
        <v>1122</v>
      </c>
      <c r="K136" s="31">
        <v>309</v>
      </c>
      <c r="L136" s="31">
        <v>157</v>
      </c>
      <c r="M136" s="31">
        <v>1783</v>
      </c>
      <c r="N136" s="31">
        <v>466</v>
      </c>
      <c r="O136" s="31">
        <v>2249</v>
      </c>
      <c r="P136" s="31">
        <v>370</v>
      </c>
      <c r="Q136" s="31">
        <v>5246</v>
      </c>
      <c r="R136" s="31">
        <v>1862</v>
      </c>
      <c r="S136" s="31">
        <v>953</v>
      </c>
      <c r="T136" s="31">
        <v>5616</v>
      </c>
      <c r="U136" s="31">
        <v>2815</v>
      </c>
      <c r="V136" s="31">
        <v>8431</v>
      </c>
      <c r="W136" s="31">
        <v>24</v>
      </c>
      <c r="X136" s="31">
        <v>639</v>
      </c>
      <c r="Y136" s="31">
        <v>315</v>
      </c>
      <c r="Z136" s="31">
        <v>199</v>
      </c>
      <c r="AA136" s="31">
        <v>663</v>
      </c>
      <c r="AB136" s="31">
        <v>514</v>
      </c>
      <c r="AC136" s="31">
        <v>1177</v>
      </c>
      <c r="AD136" s="31">
        <v>9</v>
      </c>
      <c r="AE136" s="31">
        <v>116</v>
      </c>
      <c r="AF136" s="31">
        <v>75</v>
      </c>
      <c r="AG136" s="31">
        <v>9</v>
      </c>
      <c r="AH136" s="31">
        <v>125</v>
      </c>
      <c r="AI136" s="31">
        <v>84</v>
      </c>
      <c r="AJ136" s="31">
        <v>209</v>
      </c>
      <c r="AK136" s="31">
        <v>0</v>
      </c>
      <c r="AL136" s="31">
        <v>159</v>
      </c>
      <c r="AM136" s="31">
        <v>181</v>
      </c>
      <c r="AN136" s="31">
        <v>33</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230</v>
      </c>
      <c r="BW136" s="31">
        <v>73</v>
      </c>
      <c r="BX136" s="31">
        <v>391</v>
      </c>
      <c r="BY136" s="31">
        <v>303</v>
      </c>
      <c r="BZ136" s="31">
        <v>694</v>
      </c>
      <c r="CA136" s="31">
        <v>281</v>
      </c>
      <c r="CB136" s="31">
        <v>501</v>
      </c>
      <c r="CC136" s="31">
        <v>189</v>
      </c>
      <c r="CD136" s="31">
        <v>4</v>
      </c>
      <c r="CE136" s="31">
        <v>782</v>
      </c>
      <c r="CF136" s="31">
        <v>193</v>
      </c>
      <c r="CG136" s="31">
        <v>975</v>
      </c>
      <c r="CH136" s="31">
        <v>166</v>
      </c>
      <c r="CI136" s="31">
        <v>2781</v>
      </c>
      <c r="CJ136" s="31">
        <v>279</v>
      </c>
      <c r="CK136" s="31">
        <v>162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118</v>
      </c>
      <c r="DT136" s="31">
        <v>39</v>
      </c>
      <c r="DU136" s="31">
        <v>194</v>
      </c>
      <c r="DV136" s="31">
        <v>157</v>
      </c>
      <c r="DW136" s="31">
        <v>351</v>
      </c>
      <c r="DX136" s="31">
        <v>9</v>
      </c>
      <c r="DY136" s="31">
        <v>244</v>
      </c>
      <c r="DZ136" s="31">
        <v>42</v>
      </c>
      <c r="EA136" s="31">
        <v>8</v>
      </c>
      <c r="EB136" s="31">
        <v>253</v>
      </c>
      <c r="EC136" s="31">
        <v>50</v>
      </c>
      <c r="ED136" s="31">
        <v>303</v>
      </c>
      <c r="EE136" s="31">
        <v>1257</v>
      </c>
      <c r="EF136" s="31">
        <v>10569</v>
      </c>
      <c r="EG136" s="31">
        <v>3584</v>
      </c>
      <c r="EH136" s="31">
        <v>1795</v>
      </c>
      <c r="EI136" s="31">
        <v>11826</v>
      </c>
      <c r="EJ136" s="31">
        <v>5379</v>
      </c>
      <c r="EK136" s="31">
        <v>17205</v>
      </c>
      <c r="EL136" s="31">
        <v>1685</v>
      </c>
      <c r="EM136" s="31">
        <v>12882</v>
      </c>
      <c r="EN136" s="31">
        <v>4707</v>
      </c>
      <c r="EO136" s="31">
        <v>2102</v>
      </c>
      <c r="EP136" s="31">
        <v>14567</v>
      </c>
      <c r="EQ136" s="31">
        <v>6809</v>
      </c>
      <c r="ER136" s="31">
        <v>21376</v>
      </c>
      <c r="ES136" s="31">
        <v>1783</v>
      </c>
      <c r="ET136" s="31">
        <v>13547</v>
      </c>
      <c r="EU136" s="31">
        <v>5294</v>
      </c>
      <c r="EV136" s="31">
        <v>2215</v>
      </c>
      <c r="EW136" s="31">
        <v>15330</v>
      </c>
      <c r="EX136" s="31">
        <v>7509</v>
      </c>
      <c r="EY136" s="31">
        <v>22839</v>
      </c>
      <c r="EZ136" s="31">
        <v>1792</v>
      </c>
      <c r="FA136" s="31">
        <v>13791</v>
      </c>
      <c r="FB136" s="31">
        <v>5336</v>
      </c>
      <c r="FC136" s="31">
        <v>2223</v>
      </c>
      <c r="FD136" s="31">
        <v>15583</v>
      </c>
      <c r="FE136" s="31">
        <v>7559</v>
      </c>
      <c r="FF136" s="31">
        <v>23142</v>
      </c>
      <c r="FP136" s="73"/>
      <c r="FQ136" s="73"/>
      <c r="FR136" s="73"/>
      <c r="FS136" s="73"/>
      <c r="FT136" s="73"/>
      <c r="FU136" s="73"/>
      <c r="FV136" s="73"/>
    </row>
    <row r="137" spans="1:178" x14ac:dyDescent="0.25">
      <c r="A137" s="36">
        <v>44136</v>
      </c>
      <c r="B137" s="31">
        <v>55</v>
      </c>
      <c r="C137" s="31">
        <v>1220</v>
      </c>
      <c r="D137" s="31">
        <v>918</v>
      </c>
      <c r="E137" s="31">
        <v>517</v>
      </c>
      <c r="F137" s="31">
        <v>1275</v>
      </c>
      <c r="G137" s="31">
        <v>1435</v>
      </c>
      <c r="H137" s="31">
        <v>2710</v>
      </c>
      <c r="I137" s="31">
        <v>464</v>
      </c>
      <c r="J137" s="31">
        <v>1161</v>
      </c>
      <c r="K137" s="31">
        <v>414</v>
      </c>
      <c r="L137" s="31">
        <v>119</v>
      </c>
      <c r="M137" s="31">
        <v>1625</v>
      </c>
      <c r="N137" s="31">
        <v>533</v>
      </c>
      <c r="O137" s="31">
        <v>2158</v>
      </c>
      <c r="P137" s="31">
        <v>138</v>
      </c>
      <c r="Q137" s="31">
        <v>5713</v>
      </c>
      <c r="R137" s="31">
        <v>1882</v>
      </c>
      <c r="S137" s="31">
        <v>1057</v>
      </c>
      <c r="T137" s="31">
        <v>5851</v>
      </c>
      <c r="U137" s="31">
        <v>2939</v>
      </c>
      <c r="V137" s="31">
        <v>8790</v>
      </c>
      <c r="W137" s="31">
        <v>11</v>
      </c>
      <c r="X137" s="31">
        <v>617</v>
      </c>
      <c r="Y137" s="31">
        <v>232</v>
      </c>
      <c r="Z137" s="31">
        <v>121</v>
      </c>
      <c r="AA137" s="31">
        <v>628</v>
      </c>
      <c r="AB137" s="31">
        <v>353</v>
      </c>
      <c r="AC137" s="31">
        <v>981</v>
      </c>
      <c r="AD137" s="31">
        <v>4</v>
      </c>
      <c r="AE137" s="31">
        <v>127</v>
      </c>
      <c r="AF137" s="31">
        <v>86</v>
      </c>
      <c r="AG137" s="31">
        <v>3</v>
      </c>
      <c r="AH137" s="31">
        <v>131</v>
      </c>
      <c r="AI137" s="31">
        <v>89</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270</v>
      </c>
      <c r="CK137" s="31">
        <v>150</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132</v>
      </c>
      <c r="DS137" s="31">
        <v>87</v>
      </c>
      <c r="DT137" s="31">
        <v>33</v>
      </c>
      <c r="DU137" s="31">
        <v>206</v>
      </c>
      <c r="DV137" s="31">
        <v>120</v>
      </c>
      <c r="DW137" s="31">
        <v>326</v>
      </c>
      <c r="DX137" s="31">
        <v>8</v>
      </c>
      <c r="DY137" s="31">
        <v>197</v>
      </c>
      <c r="DZ137" s="31">
        <v>26</v>
      </c>
      <c r="EA137" s="31">
        <v>1</v>
      </c>
      <c r="EB137" s="31">
        <v>205</v>
      </c>
      <c r="EC137" s="31">
        <v>27</v>
      </c>
      <c r="ED137" s="31">
        <v>232</v>
      </c>
      <c r="EE137" s="31">
        <v>778</v>
      </c>
      <c r="EF137" s="31">
        <v>11103</v>
      </c>
      <c r="EG137" s="31">
        <v>3722</v>
      </c>
      <c r="EH137" s="31">
        <v>1902</v>
      </c>
      <c r="EI137" s="31">
        <v>11881</v>
      </c>
      <c r="EJ137" s="31">
        <v>5624</v>
      </c>
      <c r="EK137" s="31">
        <v>17505</v>
      </c>
      <c r="EL137" s="31">
        <v>1249</v>
      </c>
      <c r="EM137" s="31">
        <v>13274</v>
      </c>
      <c r="EN137" s="31">
        <v>4830</v>
      </c>
      <c r="EO137" s="31">
        <v>2210</v>
      </c>
      <c r="EP137" s="31">
        <v>14523</v>
      </c>
      <c r="EQ137" s="31">
        <v>7040</v>
      </c>
      <c r="ER137" s="31">
        <v>21563</v>
      </c>
      <c r="ES137" s="31">
        <v>1425</v>
      </c>
      <c r="ET137" s="31">
        <v>13970</v>
      </c>
      <c r="EU137" s="31">
        <v>5232</v>
      </c>
      <c r="EV137" s="31">
        <v>2285</v>
      </c>
      <c r="EW137" s="31">
        <v>15395</v>
      </c>
      <c r="EX137" s="31">
        <v>7517</v>
      </c>
      <c r="EY137" s="31">
        <v>22912</v>
      </c>
      <c r="EZ137" s="31">
        <v>1433</v>
      </c>
      <c r="FA137" s="31">
        <v>14167</v>
      </c>
      <c r="FB137" s="31">
        <v>5258</v>
      </c>
      <c r="FC137" s="31">
        <v>2286</v>
      </c>
      <c r="FD137" s="31">
        <v>15600</v>
      </c>
      <c r="FE137" s="31">
        <v>7544</v>
      </c>
      <c r="FF137" s="31">
        <v>23144</v>
      </c>
      <c r="FP137" s="73"/>
      <c r="FQ137" s="73"/>
      <c r="FR137" s="73"/>
      <c r="FS137" s="73"/>
      <c r="FT137" s="73"/>
      <c r="FU137" s="73"/>
      <c r="FV137" s="73"/>
    </row>
    <row r="138" spans="1:178" x14ac:dyDescent="0.25">
      <c r="A138" s="36">
        <v>44166</v>
      </c>
      <c r="B138" s="31">
        <v>26</v>
      </c>
      <c r="C138" s="31">
        <v>923</v>
      </c>
      <c r="D138" s="31">
        <v>775</v>
      </c>
      <c r="E138" s="31">
        <v>435</v>
      </c>
      <c r="F138" s="31">
        <v>949</v>
      </c>
      <c r="G138" s="31">
        <v>1210</v>
      </c>
      <c r="H138" s="31">
        <v>2159</v>
      </c>
      <c r="I138" s="31">
        <v>385</v>
      </c>
      <c r="J138" s="31">
        <v>1040</v>
      </c>
      <c r="K138" s="31">
        <v>291</v>
      </c>
      <c r="L138" s="31">
        <v>131</v>
      </c>
      <c r="M138" s="31">
        <v>1425</v>
      </c>
      <c r="N138" s="31">
        <v>422</v>
      </c>
      <c r="O138" s="31">
        <v>1847</v>
      </c>
      <c r="P138" s="31">
        <v>454</v>
      </c>
      <c r="Q138" s="31">
        <v>5626</v>
      </c>
      <c r="R138" s="31">
        <v>1941</v>
      </c>
      <c r="S138" s="31">
        <v>973</v>
      </c>
      <c r="T138" s="31">
        <v>6080</v>
      </c>
      <c r="U138" s="31">
        <v>2914</v>
      </c>
      <c r="V138" s="31">
        <v>8994</v>
      </c>
      <c r="W138" s="31">
        <v>49</v>
      </c>
      <c r="X138" s="31">
        <v>514</v>
      </c>
      <c r="Y138" s="31">
        <v>241</v>
      </c>
      <c r="Z138" s="31">
        <v>255</v>
      </c>
      <c r="AA138" s="31">
        <v>563</v>
      </c>
      <c r="AB138" s="31">
        <v>496</v>
      </c>
      <c r="AC138" s="31">
        <v>1059</v>
      </c>
      <c r="AD138" s="31">
        <v>2</v>
      </c>
      <c r="AE138" s="31">
        <v>116</v>
      </c>
      <c r="AF138" s="31">
        <v>53</v>
      </c>
      <c r="AG138" s="31">
        <v>3</v>
      </c>
      <c r="AH138" s="31">
        <v>118</v>
      </c>
      <c r="AI138" s="31">
        <v>56</v>
      </c>
      <c r="AJ138" s="31">
        <v>174</v>
      </c>
      <c r="AK138" s="31">
        <v>0</v>
      </c>
      <c r="AL138" s="31">
        <v>89</v>
      </c>
      <c r="AM138" s="31">
        <v>165</v>
      </c>
      <c r="AN138" s="31">
        <v>13</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196</v>
      </c>
      <c r="BW138" s="31">
        <v>140</v>
      </c>
      <c r="BX138" s="31">
        <v>231</v>
      </c>
      <c r="BY138" s="31">
        <v>336</v>
      </c>
      <c r="BZ138" s="31">
        <v>567</v>
      </c>
      <c r="CA138" s="31">
        <v>267</v>
      </c>
      <c r="CB138" s="31">
        <v>704</v>
      </c>
      <c r="CC138" s="31">
        <v>80</v>
      </c>
      <c r="CD138" s="31">
        <v>19</v>
      </c>
      <c r="CE138" s="31">
        <v>971</v>
      </c>
      <c r="CF138" s="31">
        <v>99</v>
      </c>
      <c r="CG138" s="31">
        <v>1070</v>
      </c>
      <c r="CH138" s="31">
        <v>116</v>
      </c>
      <c r="CI138" s="31">
        <v>2241</v>
      </c>
      <c r="CJ138" s="31">
        <v>191</v>
      </c>
      <c r="CK138" s="31">
        <v>86</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135</v>
      </c>
      <c r="DS138" s="31">
        <v>112</v>
      </c>
      <c r="DT138" s="31">
        <v>28</v>
      </c>
      <c r="DU138" s="31">
        <v>263</v>
      </c>
      <c r="DV138" s="31">
        <v>140</v>
      </c>
      <c r="DW138" s="31">
        <v>403</v>
      </c>
      <c r="DX138" s="31">
        <v>11</v>
      </c>
      <c r="DY138" s="31">
        <v>104</v>
      </c>
      <c r="DZ138" s="31">
        <v>22</v>
      </c>
      <c r="EA138" s="31">
        <v>1</v>
      </c>
      <c r="EB138" s="31">
        <v>115</v>
      </c>
      <c r="EC138" s="31">
        <v>23</v>
      </c>
      <c r="ED138" s="31">
        <v>138</v>
      </c>
      <c r="EE138" s="31">
        <v>982</v>
      </c>
      <c r="EF138" s="31">
        <v>10060</v>
      </c>
      <c r="EG138" s="31">
        <v>3394</v>
      </c>
      <c r="EH138" s="31">
        <v>1765</v>
      </c>
      <c r="EI138" s="31">
        <v>11042</v>
      </c>
      <c r="EJ138" s="31">
        <v>5159</v>
      </c>
      <c r="EK138" s="31">
        <v>16201</v>
      </c>
      <c r="EL138" s="31">
        <v>1471</v>
      </c>
      <c r="EM138" s="31">
        <v>12266</v>
      </c>
      <c r="EN138" s="31">
        <v>4200</v>
      </c>
      <c r="EO138" s="31">
        <v>2148</v>
      </c>
      <c r="EP138" s="31">
        <v>13737</v>
      </c>
      <c r="EQ138" s="31">
        <v>6348</v>
      </c>
      <c r="ER138" s="31">
        <v>20085</v>
      </c>
      <c r="ES138" s="31">
        <v>1662</v>
      </c>
      <c r="ET138" s="31">
        <v>13032</v>
      </c>
      <c r="EU138" s="31">
        <v>4749</v>
      </c>
      <c r="EV138" s="31">
        <v>2298</v>
      </c>
      <c r="EW138" s="31">
        <v>14694</v>
      </c>
      <c r="EX138" s="31">
        <v>7047</v>
      </c>
      <c r="EY138" s="31">
        <v>21741</v>
      </c>
      <c r="EZ138" s="31">
        <v>1673</v>
      </c>
      <c r="FA138" s="31">
        <v>13136</v>
      </c>
      <c r="FB138" s="31">
        <v>4771</v>
      </c>
      <c r="FC138" s="31">
        <v>2299</v>
      </c>
      <c r="FD138" s="31">
        <v>14809</v>
      </c>
      <c r="FE138" s="31">
        <v>7070</v>
      </c>
      <c r="FF138" s="31">
        <v>21879</v>
      </c>
      <c r="FP138" s="73"/>
      <c r="FQ138" s="73"/>
      <c r="FR138" s="73"/>
      <c r="FS138" s="73"/>
      <c r="FT138" s="73"/>
      <c r="FU138" s="73"/>
      <c r="FV138" s="73"/>
    </row>
    <row r="139" spans="1:178" x14ac:dyDescent="0.25">
      <c r="A139" s="36">
        <v>44197</v>
      </c>
      <c r="B139" s="31">
        <v>16</v>
      </c>
      <c r="C139" s="31">
        <v>972</v>
      </c>
      <c r="D139" s="31">
        <v>833</v>
      </c>
      <c r="E139" s="31">
        <v>432</v>
      </c>
      <c r="F139" s="31">
        <v>988</v>
      </c>
      <c r="G139" s="31">
        <v>1265</v>
      </c>
      <c r="H139" s="31">
        <v>2253</v>
      </c>
      <c r="I139" s="31">
        <v>283</v>
      </c>
      <c r="J139" s="31">
        <v>1199</v>
      </c>
      <c r="K139" s="31">
        <v>325</v>
      </c>
      <c r="L139" s="31">
        <v>136</v>
      </c>
      <c r="M139" s="31">
        <v>1482</v>
      </c>
      <c r="N139" s="31">
        <v>461</v>
      </c>
      <c r="O139" s="31">
        <v>1943</v>
      </c>
      <c r="P139" s="31">
        <v>237</v>
      </c>
      <c r="Q139" s="31">
        <v>4140</v>
      </c>
      <c r="R139" s="31">
        <v>1702</v>
      </c>
      <c r="S139" s="31">
        <v>768</v>
      </c>
      <c r="T139" s="31">
        <v>4377</v>
      </c>
      <c r="U139" s="31">
        <v>2470</v>
      </c>
      <c r="V139" s="31">
        <v>6847</v>
      </c>
      <c r="W139" s="31">
        <v>38</v>
      </c>
      <c r="X139" s="31">
        <v>541</v>
      </c>
      <c r="Y139" s="31">
        <v>242</v>
      </c>
      <c r="Z139" s="31">
        <v>310</v>
      </c>
      <c r="AA139" s="31">
        <v>579</v>
      </c>
      <c r="AB139" s="31">
        <v>552</v>
      </c>
      <c r="AC139" s="31">
        <v>1131</v>
      </c>
      <c r="AD139" s="31">
        <v>5</v>
      </c>
      <c r="AE139" s="31">
        <v>198</v>
      </c>
      <c r="AF139" s="31">
        <v>85</v>
      </c>
      <c r="AG139" s="31">
        <v>12</v>
      </c>
      <c r="AH139" s="31">
        <v>203</v>
      </c>
      <c r="AI139" s="31">
        <v>97</v>
      </c>
      <c r="AJ139" s="31">
        <v>300</v>
      </c>
      <c r="AK139" s="31">
        <v>104</v>
      </c>
      <c r="AL139" s="31">
        <v>159</v>
      </c>
      <c r="AM139" s="31">
        <v>170</v>
      </c>
      <c r="AN139" s="31">
        <v>23</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31</v>
      </c>
      <c r="BI139" s="31">
        <v>39</v>
      </c>
      <c r="BJ139" s="31">
        <v>500</v>
      </c>
      <c r="BK139" s="31">
        <v>70</v>
      </c>
      <c r="BL139" s="31">
        <v>570</v>
      </c>
      <c r="BM139" s="31">
        <v>7</v>
      </c>
      <c r="BN139" s="31">
        <v>507</v>
      </c>
      <c r="BO139" s="31">
        <v>167</v>
      </c>
      <c r="BP139" s="31">
        <v>56</v>
      </c>
      <c r="BQ139" s="31">
        <v>514</v>
      </c>
      <c r="BR139" s="31">
        <v>223</v>
      </c>
      <c r="BS139" s="31">
        <v>737</v>
      </c>
      <c r="BT139" s="31">
        <v>0</v>
      </c>
      <c r="BU139" s="31">
        <v>267</v>
      </c>
      <c r="BV139" s="31">
        <v>217</v>
      </c>
      <c r="BW139" s="31">
        <v>67</v>
      </c>
      <c r="BX139" s="31">
        <v>267</v>
      </c>
      <c r="BY139" s="31">
        <v>284</v>
      </c>
      <c r="BZ139" s="31">
        <v>551</v>
      </c>
      <c r="CA139" s="31">
        <v>245</v>
      </c>
      <c r="CB139" s="31">
        <v>380</v>
      </c>
      <c r="CC139" s="31">
        <v>69</v>
      </c>
      <c r="CD139" s="31">
        <v>18</v>
      </c>
      <c r="CE139" s="31">
        <v>625</v>
      </c>
      <c r="CF139" s="31">
        <v>87</v>
      </c>
      <c r="CG139" s="31">
        <v>712</v>
      </c>
      <c r="CH139" s="31">
        <v>151</v>
      </c>
      <c r="CI139" s="31">
        <v>1640</v>
      </c>
      <c r="CJ139" s="31">
        <v>211</v>
      </c>
      <c r="CK139" s="31">
        <v>69</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139</v>
      </c>
      <c r="DS139" s="31">
        <v>79</v>
      </c>
      <c r="DT139" s="31">
        <v>13</v>
      </c>
      <c r="DU139" s="31">
        <v>191</v>
      </c>
      <c r="DV139" s="31">
        <v>92</v>
      </c>
      <c r="DW139" s="31">
        <v>283</v>
      </c>
      <c r="DX139" s="31">
        <v>11</v>
      </c>
      <c r="DY139" s="31">
        <v>107</v>
      </c>
      <c r="DZ139" s="31">
        <v>50</v>
      </c>
      <c r="EA139" s="31">
        <v>2</v>
      </c>
      <c r="EB139" s="31">
        <v>118</v>
      </c>
      <c r="EC139" s="31">
        <v>52</v>
      </c>
      <c r="ED139" s="31">
        <v>170</v>
      </c>
      <c r="EE139" s="31">
        <v>687</v>
      </c>
      <c r="EF139" s="31">
        <v>8218</v>
      </c>
      <c r="EG139" s="31">
        <v>3288</v>
      </c>
      <c r="EH139" s="31">
        <v>1472</v>
      </c>
      <c r="EI139" s="31">
        <v>8905</v>
      </c>
      <c r="EJ139" s="31">
        <v>4760</v>
      </c>
      <c r="EK139" s="31">
        <v>13665</v>
      </c>
      <c r="EL139" s="31">
        <v>1247</v>
      </c>
      <c r="EM139" s="31">
        <v>10598</v>
      </c>
      <c r="EN139" s="31">
        <v>4173</v>
      </c>
      <c r="EO139" s="31">
        <v>1944</v>
      </c>
      <c r="EP139" s="31">
        <v>11845</v>
      </c>
      <c r="EQ139" s="31">
        <v>6117</v>
      </c>
      <c r="ER139" s="31">
        <v>17962</v>
      </c>
      <c r="ES139" s="31">
        <v>1370</v>
      </c>
      <c r="ET139" s="31">
        <v>11265</v>
      </c>
      <c r="EU139" s="31">
        <v>4620</v>
      </c>
      <c r="EV139" s="31">
        <v>2071</v>
      </c>
      <c r="EW139" s="31">
        <v>12635</v>
      </c>
      <c r="EX139" s="31">
        <v>6691</v>
      </c>
      <c r="EY139" s="31">
        <v>19326</v>
      </c>
      <c r="EZ139" s="31">
        <v>1381</v>
      </c>
      <c r="FA139" s="31">
        <v>11372</v>
      </c>
      <c r="FB139" s="31">
        <v>4670</v>
      </c>
      <c r="FC139" s="31">
        <v>2073</v>
      </c>
      <c r="FD139" s="31">
        <v>12753</v>
      </c>
      <c r="FE139" s="31">
        <v>6743</v>
      </c>
      <c r="FF139" s="31">
        <v>19496</v>
      </c>
      <c r="FP139" s="73"/>
      <c r="FQ139" s="73"/>
      <c r="FR139" s="73"/>
      <c r="FS139" s="73"/>
      <c r="FT139" s="73"/>
      <c r="FU139" s="73"/>
      <c r="FV139" s="73"/>
    </row>
    <row r="140" spans="1:178" x14ac:dyDescent="0.25">
      <c r="A140" s="36">
        <v>44228</v>
      </c>
      <c r="B140" s="31">
        <v>8</v>
      </c>
      <c r="C140" s="31">
        <v>1074</v>
      </c>
      <c r="D140" s="31">
        <v>883</v>
      </c>
      <c r="E140" s="31">
        <v>533</v>
      </c>
      <c r="F140" s="31">
        <v>1082</v>
      </c>
      <c r="G140" s="31">
        <v>1416</v>
      </c>
      <c r="H140" s="31">
        <v>2498</v>
      </c>
      <c r="I140" s="31">
        <v>455</v>
      </c>
      <c r="J140" s="31">
        <v>1171</v>
      </c>
      <c r="K140" s="31">
        <v>389</v>
      </c>
      <c r="L140" s="31">
        <v>107</v>
      </c>
      <c r="M140" s="31">
        <v>1626</v>
      </c>
      <c r="N140" s="31">
        <v>496</v>
      </c>
      <c r="O140" s="31">
        <v>2122</v>
      </c>
      <c r="P140" s="31">
        <v>115</v>
      </c>
      <c r="Q140" s="31">
        <v>4109</v>
      </c>
      <c r="R140" s="31">
        <v>1573</v>
      </c>
      <c r="S140" s="31">
        <v>723</v>
      </c>
      <c r="T140" s="31">
        <v>4224</v>
      </c>
      <c r="U140" s="31">
        <v>2296</v>
      </c>
      <c r="V140" s="31">
        <v>6520</v>
      </c>
      <c r="W140" s="31">
        <v>55</v>
      </c>
      <c r="X140" s="31">
        <v>607</v>
      </c>
      <c r="Y140" s="31">
        <v>255</v>
      </c>
      <c r="Z140" s="31">
        <v>299</v>
      </c>
      <c r="AA140" s="31">
        <v>662</v>
      </c>
      <c r="AB140" s="31">
        <v>554</v>
      </c>
      <c r="AC140" s="31">
        <v>1216</v>
      </c>
      <c r="AD140" s="31">
        <v>1</v>
      </c>
      <c r="AE140" s="31">
        <v>231</v>
      </c>
      <c r="AF140" s="31">
        <v>77</v>
      </c>
      <c r="AG140" s="31">
        <v>0</v>
      </c>
      <c r="AH140" s="31">
        <v>232</v>
      </c>
      <c r="AI140" s="31">
        <v>77</v>
      </c>
      <c r="AJ140" s="31">
        <v>309</v>
      </c>
      <c r="AK140" s="31">
        <v>10</v>
      </c>
      <c r="AL140" s="31">
        <v>169</v>
      </c>
      <c r="AM140" s="31">
        <v>168</v>
      </c>
      <c r="AN140" s="31">
        <v>18</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218</v>
      </c>
      <c r="BW140" s="31">
        <v>110</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135</v>
      </c>
      <c r="DS140" s="31">
        <v>146</v>
      </c>
      <c r="DT140" s="31">
        <v>77</v>
      </c>
      <c r="DU140" s="31">
        <v>178</v>
      </c>
      <c r="DV140" s="31">
        <v>223</v>
      </c>
      <c r="DW140" s="31">
        <v>401</v>
      </c>
      <c r="DX140" s="31">
        <v>14</v>
      </c>
      <c r="DY140" s="31">
        <v>143</v>
      </c>
      <c r="DZ140" s="31">
        <v>29</v>
      </c>
      <c r="EA140" s="31">
        <v>4</v>
      </c>
      <c r="EB140" s="31">
        <v>157</v>
      </c>
      <c r="EC140" s="31">
        <v>33</v>
      </c>
      <c r="ED140" s="31">
        <v>190</v>
      </c>
      <c r="EE140" s="31">
        <v>751</v>
      </c>
      <c r="EF140" s="31">
        <v>8810</v>
      </c>
      <c r="EG140" s="31">
        <v>3334</v>
      </c>
      <c r="EH140" s="31">
        <v>1556</v>
      </c>
      <c r="EI140" s="31">
        <v>9561</v>
      </c>
      <c r="EJ140" s="31">
        <v>4890</v>
      </c>
      <c r="EK140" s="31">
        <v>14451</v>
      </c>
      <c r="EL140" s="31">
        <v>1219</v>
      </c>
      <c r="EM140" s="31">
        <v>11226</v>
      </c>
      <c r="EN140" s="31">
        <v>4264</v>
      </c>
      <c r="EO140" s="31">
        <v>1974</v>
      </c>
      <c r="EP140" s="31">
        <v>12445</v>
      </c>
      <c r="EQ140" s="31">
        <v>6238</v>
      </c>
      <c r="ER140" s="31">
        <v>18683</v>
      </c>
      <c r="ES140" s="31">
        <v>1415</v>
      </c>
      <c r="ET140" s="31">
        <v>12001</v>
      </c>
      <c r="EU140" s="31">
        <v>4821</v>
      </c>
      <c r="EV140" s="31">
        <v>2154</v>
      </c>
      <c r="EW140" s="31">
        <v>13416</v>
      </c>
      <c r="EX140" s="31">
        <v>6975</v>
      </c>
      <c r="EY140" s="31">
        <v>20391</v>
      </c>
      <c r="EZ140" s="31">
        <v>1429</v>
      </c>
      <c r="FA140" s="31">
        <v>12144</v>
      </c>
      <c r="FB140" s="31">
        <v>4850</v>
      </c>
      <c r="FC140" s="31">
        <v>2158</v>
      </c>
      <c r="FD140" s="31">
        <v>13573</v>
      </c>
      <c r="FE140" s="31">
        <v>7008</v>
      </c>
      <c r="FF140" s="31">
        <v>20581</v>
      </c>
      <c r="FP140" s="73"/>
      <c r="FQ140" s="73"/>
      <c r="FR140" s="73"/>
      <c r="FS140" s="73"/>
      <c r="FT140" s="73"/>
      <c r="FU140" s="73"/>
      <c r="FV140" s="73"/>
    </row>
    <row r="141" spans="1:178" x14ac:dyDescent="0.25">
      <c r="A141" s="36">
        <v>44256</v>
      </c>
      <c r="B141" s="31">
        <v>6</v>
      </c>
      <c r="C141" s="31">
        <v>1120</v>
      </c>
      <c r="D141" s="31">
        <v>977</v>
      </c>
      <c r="E141" s="31">
        <v>723</v>
      </c>
      <c r="F141" s="31">
        <v>1126</v>
      </c>
      <c r="G141" s="31">
        <v>1700</v>
      </c>
      <c r="H141" s="31">
        <v>2826</v>
      </c>
      <c r="I141" s="31">
        <v>314</v>
      </c>
      <c r="J141" s="31">
        <v>1390</v>
      </c>
      <c r="K141" s="31">
        <v>275</v>
      </c>
      <c r="L141" s="31">
        <v>121</v>
      </c>
      <c r="M141" s="31">
        <v>1704</v>
      </c>
      <c r="N141" s="31">
        <v>396</v>
      </c>
      <c r="O141" s="31">
        <v>2100</v>
      </c>
      <c r="P141" s="31">
        <v>218</v>
      </c>
      <c r="Q141" s="31">
        <v>5094</v>
      </c>
      <c r="R141" s="31">
        <v>1543</v>
      </c>
      <c r="S141" s="31">
        <v>680</v>
      </c>
      <c r="T141" s="31">
        <v>5312</v>
      </c>
      <c r="U141" s="31">
        <v>2223</v>
      </c>
      <c r="V141" s="31">
        <v>7535</v>
      </c>
      <c r="W141" s="31">
        <v>8</v>
      </c>
      <c r="X141" s="31">
        <v>677</v>
      </c>
      <c r="Y141" s="31">
        <v>187</v>
      </c>
      <c r="Z141" s="31">
        <v>186</v>
      </c>
      <c r="AA141" s="31">
        <v>685</v>
      </c>
      <c r="AB141" s="31">
        <v>373</v>
      </c>
      <c r="AC141" s="31">
        <v>1058</v>
      </c>
      <c r="AD141" s="31">
        <v>10</v>
      </c>
      <c r="AE141" s="31">
        <v>256</v>
      </c>
      <c r="AF141" s="31">
        <v>106</v>
      </c>
      <c r="AG141" s="31">
        <v>2</v>
      </c>
      <c r="AH141" s="31">
        <v>266</v>
      </c>
      <c r="AI141" s="31">
        <v>108</v>
      </c>
      <c r="AJ141" s="31">
        <v>374</v>
      </c>
      <c r="AK141" s="31">
        <v>72</v>
      </c>
      <c r="AL141" s="31">
        <v>165</v>
      </c>
      <c r="AM141" s="31">
        <v>154</v>
      </c>
      <c r="AN141" s="31">
        <v>48</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81</v>
      </c>
      <c r="BI141" s="31">
        <v>22</v>
      </c>
      <c r="BJ141" s="31">
        <v>355</v>
      </c>
      <c r="BK141" s="31">
        <v>103</v>
      </c>
      <c r="BL141" s="31">
        <v>458</v>
      </c>
      <c r="BM141" s="31">
        <v>32</v>
      </c>
      <c r="BN141" s="31">
        <v>467</v>
      </c>
      <c r="BO141" s="31">
        <v>148</v>
      </c>
      <c r="BP141" s="31">
        <v>43</v>
      </c>
      <c r="BQ141" s="31">
        <v>499</v>
      </c>
      <c r="BR141" s="31">
        <v>191</v>
      </c>
      <c r="BS141" s="31">
        <v>690</v>
      </c>
      <c r="BT141" s="31">
        <v>84</v>
      </c>
      <c r="BU141" s="31">
        <v>435</v>
      </c>
      <c r="BV141" s="31">
        <v>220</v>
      </c>
      <c r="BW141" s="31">
        <v>106</v>
      </c>
      <c r="BX141" s="31">
        <v>519</v>
      </c>
      <c r="BY141" s="31">
        <v>326</v>
      </c>
      <c r="BZ141" s="31">
        <v>845</v>
      </c>
      <c r="CA141" s="31">
        <v>273</v>
      </c>
      <c r="CB141" s="31">
        <v>458</v>
      </c>
      <c r="CC141" s="31">
        <v>80</v>
      </c>
      <c r="CD141" s="31">
        <v>28</v>
      </c>
      <c r="CE141" s="31">
        <v>731</v>
      </c>
      <c r="CF141" s="31">
        <v>108</v>
      </c>
      <c r="CG141" s="31">
        <v>839</v>
      </c>
      <c r="CH141" s="31">
        <v>428</v>
      </c>
      <c r="CI141" s="31">
        <v>2502</v>
      </c>
      <c r="CJ141" s="31">
        <v>241</v>
      </c>
      <c r="CK141" s="31">
        <v>89</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209</v>
      </c>
      <c r="DS141" s="31">
        <v>75</v>
      </c>
      <c r="DT141" s="31">
        <v>44</v>
      </c>
      <c r="DU141" s="31">
        <v>251</v>
      </c>
      <c r="DV141" s="31">
        <v>119</v>
      </c>
      <c r="DW141" s="31">
        <v>370</v>
      </c>
      <c r="DX141" s="31">
        <v>18</v>
      </c>
      <c r="DY141" s="31">
        <v>158</v>
      </c>
      <c r="DZ141" s="31">
        <v>38</v>
      </c>
      <c r="EA141" s="31">
        <v>1</v>
      </c>
      <c r="EB141" s="31">
        <v>176</v>
      </c>
      <c r="EC141" s="31">
        <v>39</v>
      </c>
      <c r="ED141" s="31">
        <v>215</v>
      </c>
      <c r="EE141" s="31">
        <v>1050</v>
      </c>
      <c r="EF141" s="31">
        <v>10541</v>
      </c>
      <c r="EG141" s="31">
        <v>3256</v>
      </c>
      <c r="EH141" s="31">
        <v>1719</v>
      </c>
      <c r="EI141" s="31">
        <v>11591</v>
      </c>
      <c r="EJ141" s="31">
        <v>4975</v>
      </c>
      <c r="EK141" s="31">
        <v>16566</v>
      </c>
      <c r="EL141" s="31">
        <v>1571</v>
      </c>
      <c r="EM141" s="31">
        <v>13038</v>
      </c>
      <c r="EN141" s="31">
        <v>4106</v>
      </c>
      <c r="EO141" s="31">
        <v>2063</v>
      </c>
      <c r="EP141" s="31">
        <v>14609</v>
      </c>
      <c r="EQ141" s="31">
        <v>6169</v>
      </c>
      <c r="ER141" s="31">
        <v>20778</v>
      </c>
      <c r="ES141" s="31">
        <v>1697</v>
      </c>
      <c r="ET141" s="31">
        <v>13846</v>
      </c>
      <c r="EU141" s="31">
        <v>4576</v>
      </c>
      <c r="EV141" s="31">
        <v>2186</v>
      </c>
      <c r="EW141" s="31">
        <v>15543</v>
      </c>
      <c r="EX141" s="31">
        <v>6762</v>
      </c>
      <c r="EY141" s="31">
        <v>22305</v>
      </c>
      <c r="EZ141" s="31">
        <v>1715</v>
      </c>
      <c r="FA141" s="31">
        <v>14004</v>
      </c>
      <c r="FB141" s="31">
        <v>4614</v>
      </c>
      <c r="FC141" s="31">
        <v>2187</v>
      </c>
      <c r="FD141" s="31">
        <v>15719</v>
      </c>
      <c r="FE141" s="31">
        <v>6801</v>
      </c>
      <c r="FF141" s="31">
        <v>22520</v>
      </c>
      <c r="FP141" s="73"/>
      <c r="FQ141" s="73"/>
      <c r="FR141" s="73"/>
      <c r="FS141" s="73"/>
      <c r="FT141" s="73"/>
      <c r="FU141" s="73"/>
      <c r="FV141" s="73"/>
    </row>
    <row r="142" spans="1:178" x14ac:dyDescent="0.25">
      <c r="A142" s="36">
        <v>44287</v>
      </c>
      <c r="B142" s="31">
        <v>21</v>
      </c>
      <c r="C142" s="31">
        <v>1198</v>
      </c>
      <c r="D142" s="31">
        <v>685</v>
      </c>
      <c r="E142" s="31">
        <v>405</v>
      </c>
      <c r="F142" s="31">
        <v>1219</v>
      </c>
      <c r="G142" s="31">
        <v>1090</v>
      </c>
      <c r="H142" s="31">
        <v>2309</v>
      </c>
      <c r="I142" s="31">
        <v>215</v>
      </c>
      <c r="J142" s="31">
        <v>1341</v>
      </c>
      <c r="K142" s="31">
        <v>241</v>
      </c>
      <c r="L142" s="31">
        <v>76</v>
      </c>
      <c r="M142" s="31">
        <v>1556</v>
      </c>
      <c r="N142" s="31">
        <v>317</v>
      </c>
      <c r="O142" s="31">
        <v>1873</v>
      </c>
      <c r="P142" s="31">
        <v>106</v>
      </c>
      <c r="Q142" s="31">
        <v>4968</v>
      </c>
      <c r="R142" s="31">
        <v>1357</v>
      </c>
      <c r="S142" s="31">
        <v>698</v>
      </c>
      <c r="T142" s="31">
        <v>5074</v>
      </c>
      <c r="U142" s="31">
        <v>2055</v>
      </c>
      <c r="V142" s="31">
        <v>7129</v>
      </c>
      <c r="W142" s="31">
        <v>20</v>
      </c>
      <c r="X142" s="31">
        <v>557</v>
      </c>
      <c r="Y142" s="31">
        <v>126</v>
      </c>
      <c r="Z142" s="31">
        <v>100</v>
      </c>
      <c r="AA142" s="31">
        <v>577</v>
      </c>
      <c r="AB142" s="31">
        <v>226</v>
      </c>
      <c r="AC142" s="31">
        <v>803</v>
      </c>
      <c r="AD142" s="31">
        <v>16</v>
      </c>
      <c r="AE142" s="31">
        <v>157</v>
      </c>
      <c r="AF142" s="31">
        <v>56</v>
      </c>
      <c r="AG142" s="31">
        <v>2</v>
      </c>
      <c r="AH142" s="31">
        <v>173</v>
      </c>
      <c r="AI142" s="31">
        <v>58</v>
      </c>
      <c r="AJ142" s="31">
        <v>231</v>
      </c>
      <c r="AK142" s="31">
        <v>42</v>
      </c>
      <c r="AL142" s="31">
        <v>106</v>
      </c>
      <c r="AM142" s="31">
        <v>99</v>
      </c>
      <c r="AN142" s="31">
        <v>18</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52</v>
      </c>
      <c r="BI142" s="31">
        <v>12</v>
      </c>
      <c r="BJ142" s="31">
        <v>396</v>
      </c>
      <c r="BK142" s="31">
        <v>64</v>
      </c>
      <c r="BL142" s="31">
        <v>460</v>
      </c>
      <c r="BM142" s="31">
        <v>12</v>
      </c>
      <c r="BN142" s="31">
        <v>372</v>
      </c>
      <c r="BO142" s="31">
        <v>90</v>
      </c>
      <c r="BP142" s="31">
        <v>26</v>
      </c>
      <c r="BQ142" s="31">
        <v>384</v>
      </c>
      <c r="BR142" s="31">
        <v>116</v>
      </c>
      <c r="BS142" s="31">
        <v>500</v>
      </c>
      <c r="BT142" s="31">
        <v>209</v>
      </c>
      <c r="BU142" s="31">
        <v>357</v>
      </c>
      <c r="BV142" s="31">
        <v>222</v>
      </c>
      <c r="BW142" s="31">
        <v>83</v>
      </c>
      <c r="BX142" s="31">
        <v>566</v>
      </c>
      <c r="BY142" s="31">
        <v>305</v>
      </c>
      <c r="BZ142" s="31">
        <v>871</v>
      </c>
      <c r="CA142" s="31">
        <v>310</v>
      </c>
      <c r="CB142" s="31">
        <v>543</v>
      </c>
      <c r="CC142" s="31">
        <v>71</v>
      </c>
      <c r="CD142" s="31">
        <v>43</v>
      </c>
      <c r="CE142" s="31">
        <v>853</v>
      </c>
      <c r="CF142" s="31">
        <v>114</v>
      </c>
      <c r="CG142" s="31">
        <v>967</v>
      </c>
      <c r="CH142" s="31">
        <v>502</v>
      </c>
      <c r="CI142" s="31">
        <v>2327</v>
      </c>
      <c r="CJ142" s="31">
        <v>228</v>
      </c>
      <c r="CK142" s="31">
        <v>91</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60</v>
      </c>
      <c r="DT142" s="31">
        <v>48</v>
      </c>
      <c r="DU142" s="31">
        <v>155</v>
      </c>
      <c r="DV142" s="31">
        <v>108</v>
      </c>
      <c r="DW142" s="31">
        <v>263</v>
      </c>
      <c r="DX142" s="31">
        <v>15</v>
      </c>
      <c r="DY142" s="31">
        <v>160</v>
      </c>
      <c r="DZ142" s="31">
        <v>39</v>
      </c>
      <c r="EA142" s="31">
        <v>1</v>
      </c>
      <c r="EB142" s="31">
        <v>175</v>
      </c>
      <c r="EC142" s="31">
        <v>40</v>
      </c>
      <c r="ED142" s="31">
        <v>215</v>
      </c>
      <c r="EE142" s="31">
        <v>1053</v>
      </c>
      <c r="EF142" s="31">
        <v>10191</v>
      </c>
      <c r="EG142" s="31">
        <v>2733</v>
      </c>
      <c r="EH142" s="31">
        <v>1353</v>
      </c>
      <c r="EI142" s="31">
        <v>11244</v>
      </c>
      <c r="EJ142" s="31">
        <v>4086</v>
      </c>
      <c r="EK142" s="31">
        <v>15330</v>
      </c>
      <c r="EL142" s="31">
        <v>1584</v>
      </c>
      <c r="EM142" s="31">
        <v>12438</v>
      </c>
      <c r="EN142" s="31">
        <v>3315</v>
      </c>
      <c r="EO142" s="31">
        <v>1566</v>
      </c>
      <c r="EP142" s="31">
        <v>14022</v>
      </c>
      <c r="EQ142" s="31">
        <v>4881</v>
      </c>
      <c r="ER142" s="31">
        <v>18903</v>
      </c>
      <c r="ES142" s="31">
        <v>1789</v>
      </c>
      <c r="ET142" s="31">
        <v>13277</v>
      </c>
      <c r="EU142" s="31">
        <v>3653</v>
      </c>
      <c r="EV142" s="31">
        <v>1690</v>
      </c>
      <c r="EW142" s="31">
        <v>15066</v>
      </c>
      <c r="EX142" s="31">
        <v>5343</v>
      </c>
      <c r="EY142" s="31">
        <v>20409</v>
      </c>
      <c r="EZ142" s="31">
        <v>1804</v>
      </c>
      <c r="FA142" s="31">
        <v>13437</v>
      </c>
      <c r="FB142" s="31">
        <v>3692</v>
      </c>
      <c r="FC142" s="31">
        <v>1691</v>
      </c>
      <c r="FD142" s="31">
        <v>15241</v>
      </c>
      <c r="FE142" s="31">
        <v>5383</v>
      </c>
      <c r="FF142" s="31">
        <v>20624</v>
      </c>
      <c r="FP142" s="73"/>
      <c r="FQ142" s="73"/>
      <c r="FR142" s="73"/>
      <c r="FS142" s="73"/>
      <c r="FT142" s="73"/>
      <c r="FU142" s="73"/>
      <c r="FV142" s="73"/>
    </row>
    <row r="143" spans="1:178" x14ac:dyDescent="0.25">
      <c r="A143" s="36">
        <v>44317</v>
      </c>
      <c r="B143" s="31">
        <v>16</v>
      </c>
      <c r="C143" s="31">
        <v>940</v>
      </c>
      <c r="D143" s="31">
        <v>706</v>
      </c>
      <c r="E143" s="31">
        <v>396</v>
      </c>
      <c r="F143" s="31">
        <v>956</v>
      </c>
      <c r="G143" s="31">
        <v>1102</v>
      </c>
      <c r="H143" s="31">
        <v>2058</v>
      </c>
      <c r="I143" s="31">
        <v>462</v>
      </c>
      <c r="J143" s="31">
        <v>1596</v>
      </c>
      <c r="K143" s="31">
        <v>170</v>
      </c>
      <c r="L143" s="31">
        <v>85</v>
      </c>
      <c r="M143" s="31">
        <v>2058</v>
      </c>
      <c r="N143" s="31">
        <v>255</v>
      </c>
      <c r="O143" s="31">
        <v>2313</v>
      </c>
      <c r="P143" s="31">
        <v>49</v>
      </c>
      <c r="Q143" s="31">
        <v>3721</v>
      </c>
      <c r="R143" s="31">
        <v>1218</v>
      </c>
      <c r="S143" s="31">
        <v>561</v>
      </c>
      <c r="T143" s="31">
        <v>3770</v>
      </c>
      <c r="U143" s="31">
        <v>1779</v>
      </c>
      <c r="V143" s="31">
        <v>5549</v>
      </c>
      <c r="W143" s="31">
        <v>6</v>
      </c>
      <c r="X143" s="31">
        <v>321</v>
      </c>
      <c r="Y143" s="31">
        <v>239</v>
      </c>
      <c r="Z143" s="31">
        <v>97</v>
      </c>
      <c r="AA143" s="31">
        <v>327</v>
      </c>
      <c r="AB143" s="31">
        <v>336</v>
      </c>
      <c r="AC143" s="31">
        <v>663</v>
      </c>
      <c r="AD143" s="31">
        <v>13</v>
      </c>
      <c r="AE143" s="31">
        <v>171</v>
      </c>
      <c r="AF143" s="31">
        <v>41</v>
      </c>
      <c r="AG143" s="31">
        <v>0</v>
      </c>
      <c r="AH143" s="31">
        <v>184</v>
      </c>
      <c r="AI143" s="31">
        <v>41</v>
      </c>
      <c r="AJ143" s="31">
        <v>225</v>
      </c>
      <c r="AK143" s="31">
        <v>46</v>
      </c>
      <c r="AL143" s="31">
        <v>123</v>
      </c>
      <c r="AM143" s="31">
        <v>108</v>
      </c>
      <c r="AN143" s="31">
        <v>16</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35</v>
      </c>
      <c r="BI143" s="31">
        <v>22</v>
      </c>
      <c r="BJ143" s="31">
        <v>389</v>
      </c>
      <c r="BK143" s="31">
        <v>57</v>
      </c>
      <c r="BL143" s="31">
        <v>446</v>
      </c>
      <c r="BM143" s="31">
        <v>13</v>
      </c>
      <c r="BN143" s="31">
        <v>321</v>
      </c>
      <c r="BO143" s="31">
        <v>96</v>
      </c>
      <c r="BP143" s="31">
        <v>37</v>
      </c>
      <c r="BQ143" s="31">
        <v>334</v>
      </c>
      <c r="BR143" s="31">
        <v>133</v>
      </c>
      <c r="BS143" s="31">
        <v>467</v>
      </c>
      <c r="BT143" s="31">
        <v>229</v>
      </c>
      <c r="BU143" s="31">
        <v>250</v>
      </c>
      <c r="BV143" s="31">
        <v>141</v>
      </c>
      <c r="BW143" s="31">
        <v>48</v>
      </c>
      <c r="BX143" s="31">
        <v>479</v>
      </c>
      <c r="BY143" s="31">
        <v>189</v>
      </c>
      <c r="BZ143" s="31">
        <v>668</v>
      </c>
      <c r="CA143" s="31">
        <v>226</v>
      </c>
      <c r="CB143" s="31">
        <v>375</v>
      </c>
      <c r="CC143" s="31">
        <v>49</v>
      </c>
      <c r="CD143" s="31">
        <v>11</v>
      </c>
      <c r="CE143" s="31">
        <v>601</v>
      </c>
      <c r="CF143" s="31">
        <v>60</v>
      </c>
      <c r="CG143" s="31">
        <v>661</v>
      </c>
      <c r="CH143" s="31">
        <v>326</v>
      </c>
      <c r="CI143" s="31">
        <v>1678</v>
      </c>
      <c r="CJ143" s="31">
        <v>175</v>
      </c>
      <c r="CK143" s="31">
        <v>32</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56</v>
      </c>
      <c r="DT143" s="31">
        <v>29</v>
      </c>
      <c r="DU143" s="31">
        <v>117</v>
      </c>
      <c r="DV143" s="31">
        <v>85</v>
      </c>
      <c r="DW143" s="31">
        <v>202</v>
      </c>
      <c r="DX143" s="31">
        <v>4</v>
      </c>
      <c r="DY143" s="31">
        <v>87</v>
      </c>
      <c r="DZ143" s="31">
        <v>24</v>
      </c>
      <c r="EA143" s="31">
        <v>0</v>
      </c>
      <c r="EB143" s="31">
        <v>91</v>
      </c>
      <c r="EC143" s="31">
        <v>24</v>
      </c>
      <c r="ED143" s="31">
        <v>115</v>
      </c>
      <c r="EE143" s="31">
        <v>1082</v>
      </c>
      <c r="EF143" s="31">
        <v>8185</v>
      </c>
      <c r="EG143" s="31">
        <v>2410</v>
      </c>
      <c r="EH143" s="31">
        <v>1122</v>
      </c>
      <c r="EI143" s="31">
        <v>9267</v>
      </c>
      <c r="EJ143" s="31">
        <v>3532</v>
      </c>
      <c r="EK143" s="31">
        <v>12799</v>
      </c>
      <c r="EL143" s="31">
        <v>1467</v>
      </c>
      <c r="EM143" s="31">
        <v>9968</v>
      </c>
      <c r="EN143" s="31">
        <v>3033</v>
      </c>
      <c r="EO143" s="31">
        <v>1312</v>
      </c>
      <c r="EP143" s="31">
        <v>11435</v>
      </c>
      <c r="EQ143" s="31">
        <v>4345</v>
      </c>
      <c r="ER143" s="31">
        <v>15780</v>
      </c>
      <c r="ES143" s="31">
        <v>1602</v>
      </c>
      <c r="ET143" s="31">
        <v>10724</v>
      </c>
      <c r="EU143" s="31">
        <v>3380</v>
      </c>
      <c r="EV143" s="31">
        <v>1385</v>
      </c>
      <c r="EW143" s="31">
        <v>12326</v>
      </c>
      <c r="EX143" s="31">
        <v>4765</v>
      </c>
      <c r="EY143" s="31">
        <v>17091</v>
      </c>
      <c r="EZ143" s="31">
        <v>1606</v>
      </c>
      <c r="FA143" s="31">
        <v>10811</v>
      </c>
      <c r="FB143" s="31">
        <v>3404</v>
      </c>
      <c r="FC143" s="31">
        <v>1385</v>
      </c>
      <c r="FD143" s="31">
        <v>12417</v>
      </c>
      <c r="FE143" s="31">
        <v>4789</v>
      </c>
      <c r="FF143" s="31">
        <v>17206</v>
      </c>
      <c r="FG143" s="73"/>
      <c r="FI143" s="73"/>
      <c r="FJ143" s="73"/>
      <c r="FK143" s="73"/>
      <c r="FL143" s="73"/>
      <c r="FM143" s="73"/>
      <c r="FN143" s="73"/>
      <c r="FO143" s="73"/>
    </row>
    <row r="144" spans="1:178" x14ac:dyDescent="0.25">
      <c r="A144" s="36">
        <v>44348</v>
      </c>
      <c r="B144" s="31">
        <v>22</v>
      </c>
      <c r="C144" s="31">
        <v>1249</v>
      </c>
      <c r="D144" s="31">
        <v>933</v>
      </c>
      <c r="E144" s="31">
        <v>458</v>
      </c>
      <c r="F144" s="31">
        <v>1271</v>
      </c>
      <c r="G144" s="31">
        <v>1391</v>
      </c>
      <c r="H144" s="31">
        <v>2662</v>
      </c>
      <c r="I144" s="31">
        <v>316</v>
      </c>
      <c r="J144" s="31">
        <v>1375</v>
      </c>
      <c r="K144" s="31">
        <v>151</v>
      </c>
      <c r="L144" s="31">
        <v>87</v>
      </c>
      <c r="M144" s="31">
        <v>1691</v>
      </c>
      <c r="N144" s="31">
        <v>238</v>
      </c>
      <c r="O144" s="31">
        <v>1929</v>
      </c>
      <c r="P144" s="31">
        <v>18</v>
      </c>
      <c r="Q144" s="31">
        <v>4333</v>
      </c>
      <c r="R144" s="31">
        <v>1386</v>
      </c>
      <c r="S144" s="31">
        <v>602</v>
      </c>
      <c r="T144" s="31">
        <v>4351</v>
      </c>
      <c r="U144" s="31">
        <v>1988</v>
      </c>
      <c r="V144" s="31">
        <v>6339</v>
      </c>
      <c r="W144" s="31">
        <v>4</v>
      </c>
      <c r="X144" s="31">
        <v>555</v>
      </c>
      <c r="Y144" s="31">
        <v>221</v>
      </c>
      <c r="Z144" s="31">
        <v>106</v>
      </c>
      <c r="AA144" s="31">
        <v>559</v>
      </c>
      <c r="AB144" s="31">
        <v>327</v>
      </c>
      <c r="AC144" s="31">
        <v>886</v>
      </c>
      <c r="AD144" s="31">
        <v>17</v>
      </c>
      <c r="AE144" s="31">
        <v>194</v>
      </c>
      <c r="AF144" s="31">
        <v>48</v>
      </c>
      <c r="AG144" s="31">
        <v>1</v>
      </c>
      <c r="AH144" s="31">
        <v>211</v>
      </c>
      <c r="AI144" s="31">
        <v>49</v>
      </c>
      <c r="AJ144" s="31">
        <v>260</v>
      </c>
      <c r="AK144" s="31">
        <v>52</v>
      </c>
      <c r="AL144" s="31">
        <v>98</v>
      </c>
      <c r="AM144" s="31">
        <v>73</v>
      </c>
      <c r="AN144" s="31">
        <v>14</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239</v>
      </c>
      <c r="BW144" s="31">
        <v>58</v>
      </c>
      <c r="BX144" s="31">
        <v>557</v>
      </c>
      <c r="BY144" s="31">
        <v>297</v>
      </c>
      <c r="BZ144" s="31">
        <v>854</v>
      </c>
      <c r="CA144" s="31">
        <v>274</v>
      </c>
      <c r="CB144" s="31">
        <v>491</v>
      </c>
      <c r="CC144" s="31">
        <v>48</v>
      </c>
      <c r="CD144" s="31">
        <v>24</v>
      </c>
      <c r="CE144" s="31">
        <v>765</v>
      </c>
      <c r="CF144" s="31">
        <v>72</v>
      </c>
      <c r="CG144" s="31">
        <v>837</v>
      </c>
      <c r="CH144" s="31">
        <v>232</v>
      </c>
      <c r="CI144" s="31">
        <v>2277</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84</v>
      </c>
      <c r="DT144" s="31">
        <v>47</v>
      </c>
      <c r="DU144" s="31">
        <v>204</v>
      </c>
      <c r="DV144" s="31">
        <v>131</v>
      </c>
      <c r="DW144" s="31">
        <v>335</v>
      </c>
      <c r="DX144" s="31">
        <v>7</v>
      </c>
      <c r="DY144" s="31">
        <v>190</v>
      </c>
      <c r="DZ144" s="31">
        <v>36</v>
      </c>
      <c r="EA144" s="31">
        <v>2</v>
      </c>
      <c r="EB144" s="31">
        <v>197</v>
      </c>
      <c r="EC144" s="31">
        <v>38</v>
      </c>
      <c r="ED144" s="31">
        <v>235</v>
      </c>
      <c r="EE144" s="31">
        <v>812</v>
      </c>
      <c r="EF144" s="31">
        <v>9567</v>
      </c>
      <c r="EG144" s="31">
        <v>2892</v>
      </c>
      <c r="EH144" s="31">
        <v>1258</v>
      </c>
      <c r="EI144" s="31">
        <v>10379</v>
      </c>
      <c r="EJ144" s="31">
        <v>4150</v>
      </c>
      <c r="EK144" s="31">
        <v>14529</v>
      </c>
      <c r="EL144" s="31">
        <v>1247</v>
      </c>
      <c r="EM144" s="31">
        <v>11898</v>
      </c>
      <c r="EN144" s="31">
        <v>3493</v>
      </c>
      <c r="EO144" s="31">
        <v>1474</v>
      </c>
      <c r="EP144" s="31">
        <v>13145</v>
      </c>
      <c r="EQ144" s="31">
        <v>4967</v>
      </c>
      <c r="ER144" s="31">
        <v>18112</v>
      </c>
      <c r="ES144" s="31">
        <v>1290</v>
      </c>
      <c r="ET144" s="31">
        <v>12876</v>
      </c>
      <c r="EU144" s="31">
        <v>3843</v>
      </c>
      <c r="EV144" s="31">
        <v>1582</v>
      </c>
      <c r="EW144" s="31">
        <v>14166</v>
      </c>
      <c r="EX144" s="31">
        <v>5425</v>
      </c>
      <c r="EY144" s="31">
        <v>19591</v>
      </c>
      <c r="EZ144" s="31">
        <v>1297</v>
      </c>
      <c r="FA144" s="31">
        <v>13066</v>
      </c>
      <c r="FB144" s="31">
        <v>3879</v>
      </c>
      <c r="FC144" s="31">
        <v>1584</v>
      </c>
      <c r="FD144" s="31">
        <v>14363</v>
      </c>
      <c r="FE144" s="31">
        <v>5463</v>
      </c>
      <c r="FF144" s="31">
        <v>19826</v>
      </c>
      <c r="FG144" s="73"/>
      <c r="FI144" s="73"/>
      <c r="FJ144" s="73"/>
      <c r="FK144" s="73"/>
      <c r="FL144" s="73"/>
      <c r="FM144" s="73"/>
      <c r="FN144" s="73"/>
      <c r="FO144" s="73"/>
    </row>
    <row r="145" spans="1:171" x14ac:dyDescent="0.25">
      <c r="A145" s="36">
        <v>44378</v>
      </c>
      <c r="B145" s="31">
        <v>17</v>
      </c>
      <c r="C145" s="31">
        <v>1309</v>
      </c>
      <c r="D145" s="31">
        <v>805</v>
      </c>
      <c r="E145" s="31">
        <v>482</v>
      </c>
      <c r="F145" s="31">
        <v>1326</v>
      </c>
      <c r="G145" s="31">
        <v>1287</v>
      </c>
      <c r="H145" s="31">
        <v>2613</v>
      </c>
      <c r="I145" s="31">
        <v>195</v>
      </c>
      <c r="J145" s="31">
        <v>1755</v>
      </c>
      <c r="K145" s="31">
        <v>254</v>
      </c>
      <c r="L145" s="31">
        <v>176</v>
      </c>
      <c r="M145" s="31">
        <v>1950</v>
      </c>
      <c r="N145" s="31">
        <v>430</v>
      </c>
      <c r="O145" s="31">
        <v>2380</v>
      </c>
      <c r="P145" s="31">
        <v>79</v>
      </c>
      <c r="Q145" s="31">
        <v>4429</v>
      </c>
      <c r="R145" s="31">
        <v>1331</v>
      </c>
      <c r="S145" s="31">
        <v>645</v>
      </c>
      <c r="T145" s="31">
        <v>4508</v>
      </c>
      <c r="U145" s="31">
        <v>1976</v>
      </c>
      <c r="V145" s="31">
        <v>6484</v>
      </c>
      <c r="W145" s="31">
        <v>3</v>
      </c>
      <c r="X145" s="31">
        <v>547</v>
      </c>
      <c r="Y145" s="31">
        <v>146</v>
      </c>
      <c r="Z145" s="31">
        <v>101</v>
      </c>
      <c r="AA145" s="31">
        <v>550</v>
      </c>
      <c r="AB145" s="31">
        <v>247</v>
      </c>
      <c r="AC145" s="31">
        <v>797</v>
      </c>
      <c r="AD145" s="31">
        <v>14</v>
      </c>
      <c r="AE145" s="31">
        <v>180</v>
      </c>
      <c r="AF145" s="31">
        <v>55</v>
      </c>
      <c r="AG145" s="31">
        <v>2</v>
      </c>
      <c r="AH145" s="31">
        <v>194</v>
      </c>
      <c r="AI145" s="31">
        <v>57</v>
      </c>
      <c r="AJ145" s="31">
        <v>251</v>
      </c>
      <c r="AK145" s="31">
        <v>57</v>
      </c>
      <c r="AL145" s="31">
        <v>174</v>
      </c>
      <c r="AM145" s="31">
        <v>132</v>
      </c>
      <c r="AN145" s="31">
        <v>25</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36</v>
      </c>
      <c r="BI145" s="31">
        <v>15</v>
      </c>
      <c r="BJ145" s="31">
        <v>393</v>
      </c>
      <c r="BK145" s="31">
        <v>51</v>
      </c>
      <c r="BL145" s="31">
        <v>444</v>
      </c>
      <c r="BM145" s="31">
        <v>2</v>
      </c>
      <c r="BN145" s="31">
        <v>349</v>
      </c>
      <c r="BO145" s="31">
        <v>71</v>
      </c>
      <c r="BP145" s="31">
        <v>91</v>
      </c>
      <c r="BQ145" s="31">
        <v>351</v>
      </c>
      <c r="BR145" s="31">
        <v>162</v>
      </c>
      <c r="BS145" s="31">
        <v>513</v>
      </c>
      <c r="BT145" s="31">
        <v>134</v>
      </c>
      <c r="BU145" s="31">
        <v>572</v>
      </c>
      <c r="BV145" s="31">
        <v>204</v>
      </c>
      <c r="BW145" s="31">
        <v>58</v>
      </c>
      <c r="BX145" s="31">
        <v>706</v>
      </c>
      <c r="BY145" s="31">
        <v>262</v>
      </c>
      <c r="BZ145" s="31">
        <v>968</v>
      </c>
      <c r="CA145" s="31">
        <v>364</v>
      </c>
      <c r="CB145" s="31">
        <v>496</v>
      </c>
      <c r="CC145" s="31">
        <v>87</v>
      </c>
      <c r="CD145" s="31">
        <v>13</v>
      </c>
      <c r="CE145" s="31">
        <v>860</v>
      </c>
      <c r="CF145" s="31">
        <v>100</v>
      </c>
      <c r="CG145" s="31">
        <v>960</v>
      </c>
      <c r="CH145" s="31">
        <v>200</v>
      </c>
      <c r="CI145" s="31">
        <v>2297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625</v>
      </c>
      <c r="EF145" s="31">
        <v>10362</v>
      </c>
      <c r="EG145" s="31">
        <v>2850</v>
      </c>
      <c r="EH145" s="31">
        <v>1424</v>
      </c>
      <c r="EI145" s="31">
        <v>10987</v>
      </c>
      <c r="EJ145" s="31">
        <v>4274</v>
      </c>
      <c r="EK145" s="31">
        <v>15261</v>
      </c>
      <c r="EL145" s="31">
        <v>1168</v>
      </c>
      <c r="EM145" s="31">
        <v>12789</v>
      </c>
      <c r="EN145" s="31">
        <v>3458</v>
      </c>
      <c r="EO145" s="31">
        <v>1697</v>
      </c>
      <c r="EP145" s="31">
        <v>13957</v>
      </c>
      <c r="EQ145" s="31">
        <v>5155</v>
      </c>
      <c r="ER145" s="31">
        <v>19112</v>
      </c>
      <c r="ES145" s="31">
        <v>1235</v>
      </c>
      <c r="ET145" s="31">
        <v>13678</v>
      </c>
      <c r="EU145" s="31">
        <v>3838</v>
      </c>
      <c r="EV145" s="31">
        <v>1772</v>
      </c>
      <c r="EW145" s="31">
        <v>14913</v>
      </c>
      <c r="EX145" s="31">
        <v>5610</v>
      </c>
      <c r="EY145" s="31">
        <v>20523</v>
      </c>
      <c r="EZ145" s="31">
        <v>1242</v>
      </c>
      <c r="FA145" s="31">
        <v>13810</v>
      </c>
      <c r="FB145" s="31">
        <v>3862</v>
      </c>
      <c r="FC145" s="31">
        <v>1774</v>
      </c>
      <c r="FD145" s="31">
        <v>15052</v>
      </c>
      <c r="FE145" s="31">
        <v>5636</v>
      </c>
      <c r="FF145" s="31">
        <v>20688</v>
      </c>
      <c r="FG145" s="73"/>
      <c r="FI145" s="73"/>
      <c r="FJ145" s="73"/>
      <c r="FK145" s="73"/>
      <c r="FL145" s="73"/>
      <c r="FM145" s="73"/>
      <c r="FN145" s="73"/>
      <c r="FO145" s="73"/>
    </row>
    <row r="146" spans="1:171" x14ac:dyDescent="0.25">
      <c r="A146" s="36">
        <v>44409</v>
      </c>
      <c r="B146" s="31">
        <v>26</v>
      </c>
      <c r="C146" s="31">
        <v>1167</v>
      </c>
      <c r="D146" s="31">
        <v>927</v>
      </c>
      <c r="E146" s="31">
        <v>487</v>
      </c>
      <c r="F146" s="31">
        <v>1193</v>
      </c>
      <c r="G146" s="31">
        <v>1414</v>
      </c>
      <c r="H146" s="31">
        <v>2607</v>
      </c>
      <c r="I146" s="31">
        <v>313</v>
      </c>
      <c r="J146" s="31">
        <v>1485</v>
      </c>
      <c r="K146" s="31">
        <v>283</v>
      </c>
      <c r="L146" s="31">
        <v>89</v>
      </c>
      <c r="M146" s="31">
        <v>1798</v>
      </c>
      <c r="N146" s="31">
        <v>372</v>
      </c>
      <c r="O146" s="31">
        <v>2170</v>
      </c>
      <c r="P146" s="31">
        <v>39</v>
      </c>
      <c r="Q146" s="31">
        <v>4516</v>
      </c>
      <c r="R146" s="31">
        <v>1257</v>
      </c>
      <c r="S146" s="31">
        <v>655</v>
      </c>
      <c r="T146" s="31">
        <v>4555</v>
      </c>
      <c r="U146" s="31">
        <v>1912</v>
      </c>
      <c r="V146" s="31">
        <v>6467</v>
      </c>
      <c r="W146" s="31">
        <v>1</v>
      </c>
      <c r="X146" s="31">
        <v>460</v>
      </c>
      <c r="Y146" s="31">
        <v>211</v>
      </c>
      <c r="Z146" s="31">
        <v>158</v>
      </c>
      <c r="AA146" s="31">
        <v>461</v>
      </c>
      <c r="AB146" s="31">
        <v>369</v>
      </c>
      <c r="AC146" s="31">
        <v>830</v>
      </c>
      <c r="AD146" s="31">
        <v>12</v>
      </c>
      <c r="AE146" s="31">
        <v>193</v>
      </c>
      <c r="AF146" s="31">
        <v>43</v>
      </c>
      <c r="AG146" s="31">
        <v>0</v>
      </c>
      <c r="AH146" s="31">
        <v>205</v>
      </c>
      <c r="AI146" s="31">
        <v>43</v>
      </c>
      <c r="AJ146" s="31">
        <v>248</v>
      </c>
      <c r="AK146" s="31">
        <v>51</v>
      </c>
      <c r="AL146" s="31">
        <v>136</v>
      </c>
      <c r="AM146" s="31">
        <v>58</v>
      </c>
      <c r="AN146" s="31">
        <v>21</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214</v>
      </c>
      <c r="BW146" s="31">
        <v>55</v>
      </c>
      <c r="BX146" s="31">
        <v>551</v>
      </c>
      <c r="BY146" s="31">
        <v>269</v>
      </c>
      <c r="BZ146" s="31">
        <v>820</v>
      </c>
      <c r="CA146" s="31">
        <v>187</v>
      </c>
      <c r="CB146" s="31">
        <v>740</v>
      </c>
      <c r="CC146" s="31">
        <v>67</v>
      </c>
      <c r="CD146" s="31">
        <v>30</v>
      </c>
      <c r="CE146" s="31">
        <v>927</v>
      </c>
      <c r="CF146" s="31">
        <v>97</v>
      </c>
      <c r="CG146" s="31">
        <v>1024</v>
      </c>
      <c r="CH146" s="31">
        <v>788</v>
      </c>
      <c r="CI146" s="31">
        <v>2843</v>
      </c>
      <c r="CJ146" s="31">
        <v>247</v>
      </c>
      <c r="CK146" s="31">
        <v>129</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1349</v>
      </c>
      <c r="EF146" s="31">
        <v>10379</v>
      </c>
      <c r="EG146" s="31">
        <v>2928</v>
      </c>
      <c r="EH146" s="31">
        <v>1415</v>
      </c>
      <c r="EI146" s="31">
        <v>11728</v>
      </c>
      <c r="EJ146" s="31">
        <v>4343</v>
      </c>
      <c r="EK146" s="31">
        <v>16071</v>
      </c>
      <c r="EL146" s="31">
        <v>1729</v>
      </c>
      <c r="EM146" s="31">
        <v>13005</v>
      </c>
      <c r="EN146" s="31">
        <v>3588</v>
      </c>
      <c r="EO146" s="31">
        <v>1719</v>
      </c>
      <c r="EP146" s="31">
        <v>14734</v>
      </c>
      <c r="EQ146" s="31">
        <v>5307</v>
      </c>
      <c r="ER146" s="31">
        <v>20041</v>
      </c>
      <c r="ES146" s="31">
        <v>1766</v>
      </c>
      <c r="ET146" s="31">
        <v>14133</v>
      </c>
      <c r="EU146" s="31">
        <v>4120</v>
      </c>
      <c r="EV146" s="31">
        <v>1856</v>
      </c>
      <c r="EW146" s="31">
        <v>15899</v>
      </c>
      <c r="EX146" s="31">
        <v>5976</v>
      </c>
      <c r="EY146" s="31">
        <v>21875</v>
      </c>
      <c r="EZ146" s="31">
        <v>1772</v>
      </c>
      <c r="FA146" s="31">
        <v>14267</v>
      </c>
      <c r="FB146" s="31">
        <v>4167</v>
      </c>
      <c r="FC146" s="31">
        <v>1859</v>
      </c>
      <c r="FD146" s="31">
        <v>16039</v>
      </c>
      <c r="FE146" s="31">
        <v>6026</v>
      </c>
      <c r="FF146" s="31">
        <v>22065</v>
      </c>
      <c r="FG146" s="73"/>
      <c r="FI146" s="73"/>
      <c r="FJ146" s="73"/>
      <c r="FK146" s="73"/>
      <c r="FL146" s="73"/>
      <c r="FM146" s="73"/>
      <c r="FN146" s="73"/>
      <c r="FO146" s="73"/>
    </row>
    <row r="147" spans="1:171" x14ac:dyDescent="0.25">
      <c r="A147" s="36">
        <v>44440</v>
      </c>
      <c r="B147" s="31">
        <v>29</v>
      </c>
      <c r="C147" s="31">
        <v>1121</v>
      </c>
      <c r="D147" s="31">
        <v>927</v>
      </c>
      <c r="E147" s="31">
        <v>638</v>
      </c>
      <c r="F147" s="31">
        <v>1150</v>
      </c>
      <c r="G147" s="31">
        <v>1565</v>
      </c>
      <c r="H147" s="31">
        <v>2715</v>
      </c>
      <c r="I147" s="31">
        <v>336</v>
      </c>
      <c r="J147" s="31">
        <v>1200</v>
      </c>
      <c r="K147" s="31">
        <v>257</v>
      </c>
      <c r="L147" s="31">
        <v>210</v>
      </c>
      <c r="M147" s="31">
        <v>1536</v>
      </c>
      <c r="N147" s="31">
        <v>467</v>
      </c>
      <c r="O147" s="31">
        <v>2003</v>
      </c>
      <c r="P147" s="31">
        <v>248</v>
      </c>
      <c r="Q147" s="31">
        <v>4697</v>
      </c>
      <c r="R147" s="31">
        <v>1193</v>
      </c>
      <c r="S147" s="31">
        <v>655</v>
      </c>
      <c r="T147" s="31">
        <v>4945</v>
      </c>
      <c r="U147" s="31">
        <v>1848</v>
      </c>
      <c r="V147" s="31">
        <v>6793</v>
      </c>
      <c r="W147" s="31">
        <v>73</v>
      </c>
      <c r="X147" s="31">
        <v>562</v>
      </c>
      <c r="Y147" s="31">
        <v>293</v>
      </c>
      <c r="Z147" s="31">
        <v>151</v>
      </c>
      <c r="AA147" s="31">
        <v>635</v>
      </c>
      <c r="AB147" s="31">
        <v>444</v>
      </c>
      <c r="AC147" s="31">
        <v>1079</v>
      </c>
      <c r="AD147" s="31">
        <v>1</v>
      </c>
      <c r="AE147" s="31">
        <v>115</v>
      </c>
      <c r="AF147" s="31">
        <v>39</v>
      </c>
      <c r="AG147" s="31">
        <v>0</v>
      </c>
      <c r="AH147" s="31">
        <v>116</v>
      </c>
      <c r="AI147" s="31">
        <v>39</v>
      </c>
      <c r="AJ147" s="31">
        <v>155</v>
      </c>
      <c r="AK147" s="31">
        <v>34</v>
      </c>
      <c r="AL147" s="31">
        <v>141</v>
      </c>
      <c r="AM147" s="31">
        <v>71</v>
      </c>
      <c r="AN147" s="31">
        <v>21</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178</v>
      </c>
      <c r="BW147" s="31">
        <v>41</v>
      </c>
      <c r="BX147" s="31">
        <v>543</v>
      </c>
      <c r="BY147" s="31">
        <v>219</v>
      </c>
      <c r="BZ147" s="31">
        <v>762</v>
      </c>
      <c r="CA147" s="31">
        <v>307</v>
      </c>
      <c r="CB147" s="31">
        <v>587</v>
      </c>
      <c r="CC147" s="31">
        <v>68</v>
      </c>
      <c r="CD147" s="31">
        <v>13</v>
      </c>
      <c r="CE147" s="31">
        <v>894</v>
      </c>
      <c r="CF147" s="31">
        <v>81</v>
      </c>
      <c r="CG147" s="31">
        <v>975</v>
      </c>
      <c r="CH147" s="31">
        <v>580</v>
      </c>
      <c r="CI147" s="31">
        <v>2950</v>
      </c>
      <c r="CJ147" s="31">
        <v>276</v>
      </c>
      <c r="CK147" s="31">
        <v>72</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197</v>
      </c>
      <c r="DL147" s="31">
        <v>168</v>
      </c>
      <c r="DM147" s="31">
        <v>71</v>
      </c>
      <c r="DN147" s="31">
        <v>197</v>
      </c>
      <c r="DO147" s="31">
        <v>239</v>
      </c>
      <c r="DP147" s="31">
        <v>436</v>
      </c>
      <c r="DQ147" s="31">
        <v>3</v>
      </c>
      <c r="DR147" s="31">
        <v>150</v>
      </c>
      <c r="DS147" s="31">
        <v>71</v>
      </c>
      <c r="DT147" s="31">
        <v>27</v>
      </c>
      <c r="DU147" s="31">
        <v>153</v>
      </c>
      <c r="DV147" s="31">
        <v>98</v>
      </c>
      <c r="DW147" s="31">
        <v>251</v>
      </c>
      <c r="DX147" s="31">
        <v>4</v>
      </c>
      <c r="DY147" s="31">
        <v>183</v>
      </c>
      <c r="DZ147" s="31">
        <v>56</v>
      </c>
      <c r="EA147" s="31">
        <v>6</v>
      </c>
      <c r="EB147" s="31">
        <v>187</v>
      </c>
      <c r="EC147" s="31">
        <v>62</v>
      </c>
      <c r="ED147" s="31">
        <v>249</v>
      </c>
      <c r="EE147" s="31">
        <v>1319</v>
      </c>
      <c r="EF147" s="31">
        <v>10385</v>
      </c>
      <c r="EG147" s="31">
        <v>2831</v>
      </c>
      <c r="EH147" s="31">
        <v>1616</v>
      </c>
      <c r="EI147" s="31">
        <v>11704</v>
      </c>
      <c r="EJ147" s="31">
        <v>4447</v>
      </c>
      <c r="EK147" s="31">
        <v>16151</v>
      </c>
      <c r="EL147" s="31">
        <v>1817</v>
      </c>
      <c r="EM147" s="31">
        <v>12968</v>
      </c>
      <c r="EN147" s="31">
        <v>3589</v>
      </c>
      <c r="EO147" s="31">
        <v>1868</v>
      </c>
      <c r="EP147" s="31">
        <v>14785</v>
      </c>
      <c r="EQ147" s="31">
        <v>5457</v>
      </c>
      <c r="ER147" s="31">
        <v>20242</v>
      </c>
      <c r="ES147" s="31">
        <v>1833</v>
      </c>
      <c r="ET147" s="31">
        <v>13755</v>
      </c>
      <c r="EU147" s="31">
        <v>3988</v>
      </c>
      <c r="EV147" s="31">
        <v>2002</v>
      </c>
      <c r="EW147" s="31">
        <v>15588</v>
      </c>
      <c r="EX147" s="31">
        <v>5990</v>
      </c>
      <c r="EY147" s="31">
        <v>21578</v>
      </c>
      <c r="EZ147" s="31">
        <v>1837</v>
      </c>
      <c r="FA147" s="31">
        <v>13938</v>
      </c>
      <c r="FB147" s="31">
        <v>4044</v>
      </c>
      <c r="FC147" s="31">
        <v>2008</v>
      </c>
      <c r="FD147" s="31">
        <v>15775</v>
      </c>
      <c r="FE147" s="31">
        <v>6052</v>
      </c>
      <c r="FF147" s="31">
        <v>21827</v>
      </c>
      <c r="FG147" s="73"/>
      <c r="FI147" s="73"/>
      <c r="FJ147" s="73"/>
      <c r="FK147" s="73"/>
      <c r="FL147" s="73"/>
      <c r="FM147" s="73"/>
      <c r="FN147" s="73"/>
      <c r="FO147" s="73"/>
    </row>
    <row r="148" spans="1:171" x14ac:dyDescent="0.25">
      <c r="A148" s="36">
        <v>44470</v>
      </c>
      <c r="B148" s="31">
        <v>20</v>
      </c>
      <c r="C148" s="31">
        <v>1121</v>
      </c>
      <c r="D148" s="31">
        <v>857</v>
      </c>
      <c r="E148" s="31">
        <v>581</v>
      </c>
      <c r="F148" s="31">
        <v>1141</v>
      </c>
      <c r="G148" s="31">
        <v>1438</v>
      </c>
      <c r="H148" s="31">
        <v>2579</v>
      </c>
      <c r="I148" s="31">
        <v>222</v>
      </c>
      <c r="J148" s="31">
        <v>1129</v>
      </c>
      <c r="K148" s="31">
        <v>167</v>
      </c>
      <c r="L148" s="31">
        <v>89</v>
      </c>
      <c r="M148" s="31">
        <v>1351</v>
      </c>
      <c r="N148" s="31">
        <v>256</v>
      </c>
      <c r="O148" s="31">
        <v>1607</v>
      </c>
      <c r="P148" s="31">
        <v>245</v>
      </c>
      <c r="Q148" s="31">
        <v>4955</v>
      </c>
      <c r="R148" s="31">
        <v>1274</v>
      </c>
      <c r="S148" s="31">
        <v>598</v>
      </c>
      <c r="T148" s="31">
        <v>5200</v>
      </c>
      <c r="U148" s="31">
        <v>1872</v>
      </c>
      <c r="V148" s="31">
        <v>7072</v>
      </c>
      <c r="W148" s="31">
        <v>36</v>
      </c>
      <c r="X148" s="31">
        <v>448</v>
      </c>
      <c r="Y148" s="31">
        <v>241</v>
      </c>
      <c r="Z148" s="31">
        <v>114</v>
      </c>
      <c r="AA148" s="31">
        <v>484</v>
      </c>
      <c r="AB148" s="31">
        <v>355</v>
      </c>
      <c r="AC148" s="31">
        <v>839</v>
      </c>
      <c r="AD148" s="31">
        <v>2</v>
      </c>
      <c r="AE148" s="31">
        <v>163</v>
      </c>
      <c r="AF148" s="31">
        <v>29</v>
      </c>
      <c r="AG148" s="31">
        <v>3</v>
      </c>
      <c r="AH148" s="31">
        <v>165</v>
      </c>
      <c r="AI148" s="31">
        <v>32</v>
      </c>
      <c r="AJ148" s="31">
        <v>197</v>
      </c>
      <c r="AK148" s="31">
        <v>8</v>
      </c>
      <c r="AL148" s="31">
        <v>192</v>
      </c>
      <c r="AM148" s="31">
        <v>73</v>
      </c>
      <c r="AN148" s="31">
        <v>11</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51</v>
      </c>
      <c r="BI148" s="31">
        <v>6</v>
      </c>
      <c r="BJ148" s="31">
        <v>312</v>
      </c>
      <c r="BK148" s="31">
        <v>57</v>
      </c>
      <c r="BL148" s="31">
        <v>369</v>
      </c>
      <c r="BM148" s="31">
        <v>2</v>
      </c>
      <c r="BN148" s="31">
        <v>423</v>
      </c>
      <c r="BO148" s="31">
        <v>153</v>
      </c>
      <c r="BP148" s="31">
        <v>61</v>
      </c>
      <c r="BQ148" s="31">
        <v>425</v>
      </c>
      <c r="BR148" s="31">
        <v>214</v>
      </c>
      <c r="BS148" s="31">
        <v>639</v>
      </c>
      <c r="BT148" s="31">
        <v>103</v>
      </c>
      <c r="BU148" s="31">
        <v>395</v>
      </c>
      <c r="BV148" s="31">
        <v>269</v>
      </c>
      <c r="BW148" s="31">
        <v>67</v>
      </c>
      <c r="BX148" s="31">
        <v>498</v>
      </c>
      <c r="BY148" s="31">
        <v>336</v>
      </c>
      <c r="BZ148" s="31">
        <v>834</v>
      </c>
      <c r="CA148" s="31">
        <v>259</v>
      </c>
      <c r="CB148" s="31">
        <v>624</v>
      </c>
      <c r="CC148" s="31">
        <v>61</v>
      </c>
      <c r="CD148" s="31">
        <v>17</v>
      </c>
      <c r="CE148" s="31">
        <v>883</v>
      </c>
      <c r="CF148" s="31">
        <v>78</v>
      </c>
      <c r="CG148" s="31">
        <v>961</v>
      </c>
      <c r="CH148" s="31">
        <v>544</v>
      </c>
      <c r="CI148" s="31">
        <v>2902</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70</v>
      </c>
      <c r="DT148" s="31">
        <v>67</v>
      </c>
      <c r="DU148" s="31">
        <v>116</v>
      </c>
      <c r="DV148" s="31">
        <v>137</v>
      </c>
      <c r="DW148" s="31">
        <v>253</v>
      </c>
      <c r="DX148" s="31">
        <v>6</v>
      </c>
      <c r="DY148" s="31">
        <v>153</v>
      </c>
      <c r="DZ148" s="31">
        <v>58</v>
      </c>
      <c r="EA148" s="31">
        <v>1</v>
      </c>
      <c r="EB148" s="31">
        <v>159</v>
      </c>
      <c r="EC148" s="31">
        <v>59</v>
      </c>
      <c r="ED148" s="31">
        <v>218</v>
      </c>
      <c r="EE148" s="31">
        <v>1134</v>
      </c>
      <c r="EF148" s="31">
        <v>10502</v>
      </c>
      <c r="EG148" s="31">
        <v>2837</v>
      </c>
      <c r="EH148" s="31">
        <v>1419</v>
      </c>
      <c r="EI148" s="31">
        <v>11636</v>
      </c>
      <c r="EJ148" s="31">
        <v>4256</v>
      </c>
      <c r="EK148" s="31">
        <v>15892</v>
      </c>
      <c r="EL148" s="31">
        <v>1540</v>
      </c>
      <c r="EM148" s="31">
        <v>12929</v>
      </c>
      <c r="EN148" s="31">
        <v>3510</v>
      </c>
      <c r="EO148" s="31">
        <v>1655</v>
      </c>
      <c r="EP148" s="31">
        <v>14469</v>
      </c>
      <c r="EQ148" s="31">
        <v>5165</v>
      </c>
      <c r="ER148" s="31">
        <v>19634</v>
      </c>
      <c r="ES148" s="31">
        <v>1575</v>
      </c>
      <c r="ET148" s="31">
        <v>13531</v>
      </c>
      <c r="EU148" s="31">
        <v>4029</v>
      </c>
      <c r="EV148" s="31">
        <v>1838</v>
      </c>
      <c r="EW148" s="31">
        <v>15106</v>
      </c>
      <c r="EX148" s="31">
        <v>5867</v>
      </c>
      <c r="EY148" s="31">
        <v>20973</v>
      </c>
      <c r="EZ148" s="31">
        <v>1581</v>
      </c>
      <c r="FA148" s="31">
        <v>13684</v>
      </c>
      <c r="FB148" s="31">
        <v>4087</v>
      </c>
      <c r="FC148" s="31">
        <v>1839</v>
      </c>
      <c r="FD148" s="31">
        <v>15265</v>
      </c>
      <c r="FE148" s="31">
        <v>5926</v>
      </c>
      <c r="FF148" s="31">
        <v>21191</v>
      </c>
      <c r="FG148" s="73"/>
      <c r="FI148" s="73"/>
      <c r="FJ148" s="73"/>
      <c r="FK148" s="73"/>
      <c r="FL148" s="73"/>
      <c r="FM148" s="73"/>
      <c r="FN148" s="73"/>
      <c r="FO148" s="73"/>
    </row>
    <row r="149" spans="1:171" x14ac:dyDescent="0.25">
      <c r="A149" s="36">
        <v>44501</v>
      </c>
      <c r="B149" s="31">
        <v>13</v>
      </c>
      <c r="C149" s="31">
        <v>1694</v>
      </c>
      <c r="D149" s="31">
        <v>934</v>
      </c>
      <c r="E149" s="31">
        <v>699</v>
      </c>
      <c r="F149" s="31">
        <v>1707</v>
      </c>
      <c r="G149" s="31">
        <v>1633</v>
      </c>
      <c r="H149" s="31">
        <v>3340</v>
      </c>
      <c r="I149" s="31">
        <v>499</v>
      </c>
      <c r="J149" s="31">
        <v>1379</v>
      </c>
      <c r="K149" s="31">
        <v>164</v>
      </c>
      <c r="L149" s="31">
        <v>111</v>
      </c>
      <c r="M149" s="31">
        <v>1878</v>
      </c>
      <c r="N149" s="31">
        <v>275</v>
      </c>
      <c r="O149" s="31">
        <v>2153</v>
      </c>
      <c r="P149" s="31">
        <v>245</v>
      </c>
      <c r="Q149" s="31">
        <v>4864</v>
      </c>
      <c r="R149" s="31">
        <v>1292</v>
      </c>
      <c r="S149" s="31">
        <v>543</v>
      </c>
      <c r="T149" s="31">
        <v>5109</v>
      </c>
      <c r="U149" s="31">
        <v>1835</v>
      </c>
      <c r="V149" s="31">
        <v>6944</v>
      </c>
      <c r="W149" s="31">
        <v>36</v>
      </c>
      <c r="X149" s="31">
        <v>566</v>
      </c>
      <c r="Y149" s="31">
        <v>198</v>
      </c>
      <c r="Z149" s="31">
        <v>147</v>
      </c>
      <c r="AA149" s="31">
        <v>602</v>
      </c>
      <c r="AB149" s="31">
        <v>345</v>
      </c>
      <c r="AC149" s="31">
        <v>947</v>
      </c>
      <c r="AD149" s="31">
        <v>3</v>
      </c>
      <c r="AE149" s="31">
        <v>193</v>
      </c>
      <c r="AF149" s="31">
        <v>67</v>
      </c>
      <c r="AG149" s="31">
        <v>5</v>
      </c>
      <c r="AH149" s="31">
        <v>196</v>
      </c>
      <c r="AI149" s="31">
        <v>72</v>
      </c>
      <c r="AJ149" s="31">
        <v>268</v>
      </c>
      <c r="AK149" s="31">
        <v>22</v>
      </c>
      <c r="AL149" s="31">
        <v>180</v>
      </c>
      <c r="AM149" s="31">
        <v>63</v>
      </c>
      <c r="AN149" s="31">
        <v>19</v>
      </c>
      <c r="AO149" s="31">
        <v>202</v>
      </c>
      <c r="AP149" s="31">
        <v>82</v>
      </c>
      <c r="AQ149" s="31">
        <v>284</v>
      </c>
      <c r="AR149" s="31">
        <v>65</v>
      </c>
      <c r="AS149" s="31">
        <v>114</v>
      </c>
      <c r="AT149" s="31">
        <v>70</v>
      </c>
      <c r="AU149" s="31">
        <v>55</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89</v>
      </c>
      <c r="CD149" s="31">
        <v>10</v>
      </c>
      <c r="CE149" s="31">
        <v>858</v>
      </c>
      <c r="CF149" s="31">
        <v>99</v>
      </c>
      <c r="CG149" s="31">
        <v>957</v>
      </c>
      <c r="CH149" s="31">
        <v>422</v>
      </c>
      <c r="CI149" s="31">
        <v>3218</v>
      </c>
      <c r="CJ149" s="31">
        <v>260</v>
      </c>
      <c r="CK149" s="31">
        <v>133</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85</v>
      </c>
      <c r="DN149" s="31">
        <v>158</v>
      </c>
      <c r="DO149" s="31">
        <v>396</v>
      </c>
      <c r="DP149" s="31">
        <v>554</v>
      </c>
      <c r="DQ149" s="31">
        <v>2</v>
      </c>
      <c r="DR149" s="31">
        <v>130</v>
      </c>
      <c r="DS149" s="31">
        <v>114</v>
      </c>
      <c r="DT149" s="31">
        <v>51</v>
      </c>
      <c r="DU149" s="31">
        <v>132</v>
      </c>
      <c r="DV149" s="31">
        <v>165</v>
      </c>
      <c r="DW149" s="31">
        <v>297</v>
      </c>
      <c r="DX149" s="31">
        <v>10</v>
      </c>
      <c r="DY149" s="31">
        <v>195</v>
      </c>
      <c r="DZ149" s="31">
        <v>40</v>
      </c>
      <c r="EA149" s="31">
        <v>3</v>
      </c>
      <c r="EB149" s="31">
        <v>205</v>
      </c>
      <c r="EC149" s="31">
        <v>43</v>
      </c>
      <c r="ED149" s="31">
        <v>248</v>
      </c>
      <c r="EE149" s="31">
        <v>1315</v>
      </c>
      <c r="EF149" s="31">
        <v>11424</v>
      </c>
      <c r="EG149" s="31">
        <v>2888</v>
      </c>
      <c r="EH149" s="31">
        <v>1533</v>
      </c>
      <c r="EI149" s="31">
        <v>12739</v>
      </c>
      <c r="EJ149" s="31">
        <v>4421</v>
      </c>
      <c r="EK149" s="31">
        <v>17160</v>
      </c>
      <c r="EL149" s="31">
        <v>1780</v>
      </c>
      <c r="EM149" s="31">
        <v>13725</v>
      </c>
      <c r="EN149" s="31">
        <v>3551</v>
      </c>
      <c r="EO149" s="31">
        <v>1849</v>
      </c>
      <c r="EP149" s="31">
        <v>15505</v>
      </c>
      <c r="EQ149" s="31">
        <v>5400</v>
      </c>
      <c r="ER149" s="31">
        <v>20905</v>
      </c>
      <c r="ES149" s="31">
        <v>1814</v>
      </c>
      <c r="ET149" s="31">
        <v>14394</v>
      </c>
      <c r="EU149" s="31">
        <v>4182</v>
      </c>
      <c r="EV149" s="31">
        <v>2015</v>
      </c>
      <c r="EW149" s="31">
        <v>16208</v>
      </c>
      <c r="EX149" s="31">
        <v>6197</v>
      </c>
      <c r="EY149" s="31">
        <v>22405</v>
      </c>
      <c r="EZ149" s="31">
        <v>1824</v>
      </c>
      <c r="FA149" s="31">
        <v>14589</v>
      </c>
      <c r="FB149" s="31">
        <v>4222</v>
      </c>
      <c r="FC149" s="31">
        <v>2018</v>
      </c>
      <c r="FD149" s="31">
        <v>16413</v>
      </c>
      <c r="FE149" s="31">
        <v>6240</v>
      </c>
      <c r="FF149" s="31">
        <v>22653</v>
      </c>
      <c r="FG149" s="73"/>
      <c r="FI149" s="73"/>
      <c r="FJ149" s="73"/>
      <c r="FK149" s="73"/>
      <c r="FL149" s="73"/>
      <c r="FM149" s="73"/>
      <c r="FN149" s="73"/>
      <c r="FO149" s="73"/>
    </row>
    <row r="150" spans="1:171" x14ac:dyDescent="0.25">
      <c r="A150" s="36">
        <v>44531</v>
      </c>
      <c r="B150" s="31">
        <v>16</v>
      </c>
      <c r="C150" s="31">
        <v>1382</v>
      </c>
      <c r="D150" s="31">
        <v>731</v>
      </c>
      <c r="E150" s="31">
        <v>648</v>
      </c>
      <c r="F150" s="31">
        <v>1398</v>
      </c>
      <c r="G150" s="31">
        <v>1379</v>
      </c>
      <c r="H150" s="31">
        <v>2777</v>
      </c>
      <c r="I150" s="31">
        <v>520</v>
      </c>
      <c r="J150" s="31">
        <v>1316</v>
      </c>
      <c r="K150" s="31">
        <v>287</v>
      </c>
      <c r="L150" s="31">
        <v>214</v>
      </c>
      <c r="M150" s="31">
        <v>1836</v>
      </c>
      <c r="N150" s="31">
        <v>501</v>
      </c>
      <c r="O150" s="31">
        <v>2337</v>
      </c>
      <c r="P150" s="31">
        <v>327</v>
      </c>
      <c r="Q150" s="31">
        <v>4311</v>
      </c>
      <c r="R150" s="31">
        <v>1387</v>
      </c>
      <c r="S150" s="31">
        <v>785</v>
      </c>
      <c r="T150" s="31">
        <v>4638</v>
      </c>
      <c r="U150" s="31">
        <v>2172</v>
      </c>
      <c r="V150" s="31">
        <v>6810</v>
      </c>
      <c r="W150" s="31">
        <v>33</v>
      </c>
      <c r="X150" s="31">
        <v>438</v>
      </c>
      <c r="Y150" s="31">
        <v>222</v>
      </c>
      <c r="Z150" s="31">
        <v>188</v>
      </c>
      <c r="AA150" s="31">
        <v>471</v>
      </c>
      <c r="AB150" s="31">
        <v>410</v>
      </c>
      <c r="AC150" s="31">
        <v>881</v>
      </c>
      <c r="AD150" s="31">
        <v>3</v>
      </c>
      <c r="AE150" s="31">
        <v>191</v>
      </c>
      <c r="AF150" s="31">
        <v>107</v>
      </c>
      <c r="AG150" s="31">
        <v>1</v>
      </c>
      <c r="AH150" s="31">
        <v>194</v>
      </c>
      <c r="AI150" s="31">
        <v>108</v>
      </c>
      <c r="AJ150" s="31">
        <v>302</v>
      </c>
      <c r="AK150" s="31">
        <v>11</v>
      </c>
      <c r="AL150" s="31">
        <v>86</v>
      </c>
      <c r="AM150" s="31">
        <v>79</v>
      </c>
      <c r="AN150" s="31">
        <v>29</v>
      </c>
      <c r="AO150" s="31">
        <v>97</v>
      </c>
      <c r="AP150" s="31">
        <v>108</v>
      </c>
      <c r="AQ150" s="31">
        <v>205</v>
      </c>
      <c r="AR150" s="31">
        <v>162</v>
      </c>
      <c r="AS150" s="31">
        <v>82</v>
      </c>
      <c r="AT150" s="31">
        <v>66</v>
      </c>
      <c r="AU150" s="31">
        <v>25</v>
      </c>
      <c r="AV150" s="31">
        <v>244</v>
      </c>
      <c r="AW150" s="31">
        <v>91</v>
      </c>
      <c r="AX150" s="31">
        <v>335</v>
      </c>
      <c r="AY150" s="31">
        <v>0</v>
      </c>
      <c r="AZ150" s="31">
        <v>81</v>
      </c>
      <c r="BA150" s="31">
        <v>31</v>
      </c>
      <c r="BB150" s="31">
        <v>4</v>
      </c>
      <c r="BC150" s="31">
        <v>81</v>
      </c>
      <c r="BD150" s="31">
        <v>35</v>
      </c>
      <c r="BE150" s="31">
        <v>116</v>
      </c>
      <c r="BF150" s="31">
        <v>25</v>
      </c>
      <c r="BG150" s="31">
        <v>343</v>
      </c>
      <c r="BH150" s="31">
        <v>66</v>
      </c>
      <c r="BI150" s="31">
        <v>12</v>
      </c>
      <c r="BJ150" s="31">
        <v>368</v>
      </c>
      <c r="BK150" s="31">
        <v>78</v>
      </c>
      <c r="BL150" s="31">
        <v>446</v>
      </c>
      <c r="BM150" s="31">
        <v>0</v>
      </c>
      <c r="BN150" s="31">
        <v>202</v>
      </c>
      <c r="BO150" s="31">
        <v>126</v>
      </c>
      <c r="BP150" s="31">
        <v>112</v>
      </c>
      <c r="BQ150" s="31">
        <v>202</v>
      </c>
      <c r="BR150" s="31">
        <v>238</v>
      </c>
      <c r="BS150" s="31">
        <v>440</v>
      </c>
      <c r="BT150" s="31">
        <v>79</v>
      </c>
      <c r="BU150" s="31">
        <v>297</v>
      </c>
      <c r="BV150" s="31">
        <v>183</v>
      </c>
      <c r="BW150" s="31">
        <v>59</v>
      </c>
      <c r="BX150" s="31">
        <v>376</v>
      </c>
      <c r="BY150" s="31">
        <v>242</v>
      </c>
      <c r="BZ150" s="31">
        <v>618</v>
      </c>
      <c r="CA150" s="31">
        <v>165</v>
      </c>
      <c r="CB150" s="31">
        <v>567</v>
      </c>
      <c r="CC150" s="31">
        <v>95</v>
      </c>
      <c r="CD150" s="31">
        <v>7</v>
      </c>
      <c r="CE150" s="31">
        <v>732</v>
      </c>
      <c r="CF150" s="31">
        <v>102</v>
      </c>
      <c r="CG150" s="31">
        <v>834</v>
      </c>
      <c r="CH150" s="31">
        <v>142</v>
      </c>
      <c r="CI150" s="31">
        <v>2492</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117</v>
      </c>
      <c r="DL150" s="31">
        <v>323</v>
      </c>
      <c r="DM150" s="31">
        <v>136</v>
      </c>
      <c r="DN150" s="31">
        <v>117</v>
      </c>
      <c r="DO150" s="31">
        <v>459</v>
      </c>
      <c r="DP150" s="31">
        <v>576</v>
      </c>
      <c r="DQ150" s="31">
        <v>4</v>
      </c>
      <c r="DR150" s="31">
        <v>119</v>
      </c>
      <c r="DS150" s="31">
        <v>84</v>
      </c>
      <c r="DT150" s="31">
        <v>49</v>
      </c>
      <c r="DU150" s="31">
        <v>123</v>
      </c>
      <c r="DV150" s="31">
        <v>133</v>
      </c>
      <c r="DW150" s="31">
        <v>256</v>
      </c>
      <c r="DX150" s="31">
        <v>18</v>
      </c>
      <c r="DY150" s="31">
        <v>159</v>
      </c>
      <c r="DZ150" s="31">
        <v>45</v>
      </c>
      <c r="EA150" s="31">
        <v>3</v>
      </c>
      <c r="EB150" s="31">
        <v>177</v>
      </c>
      <c r="EC150" s="31">
        <v>48</v>
      </c>
      <c r="ED150" s="31">
        <v>225</v>
      </c>
      <c r="EE150" s="31">
        <v>1084</v>
      </c>
      <c r="EF150" s="31">
        <v>9798</v>
      </c>
      <c r="EG150" s="31">
        <v>2869</v>
      </c>
      <c r="EH150" s="31">
        <v>1837</v>
      </c>
      <c r="EI150" s="31">
        <v>10882</v>
      </c>
      <c r="EJ150" s="31">
        <v>4706</v>
      </c>
      <c r="EK150" s="31">
        <v>15588</v>
      </c>
      <c r="EL150" s="31">
        <v>1483</v>
      </c>
      <c r="EM150" s="31">
        <v>11788</v>
      </c>
      <c r="EN150" s="31">
        <v>3661</v>
      </c>
      <c r="EO150" s="31">
        <v>2215</v>
      </c>
      <c r="EP150" s="31">
        <v>13271</v>
      </c>
      <c r="EQ150" s="31">
        <v>5876</v>
      </c>
      <c r="ER150" s="31">
        <v>19147</v>
      </c>
      <c r="ES150" s="31">
        <v>1523</v>
      </c>
      <c r="ET150" s="31">
        <v>12483</v>
      </c>
      <c r="EU150" s="31">
        <v>4256</v>
      </c>
      <c r="EV150" s="31">
        <v>2417</v>
      </c>
      <c r="EW150" s="31">
        <v>14006</v>
      </c>
      <c r="EX150" s="31">
        <v>6673</v>
      </c>
      <c r="EY150" s="31">
        <v>20679</v>
      </c>
      <c r="EZ150" s="31">
        <v>1541</v>
      </c>
      <c r="FA150" s="31">
        <v>12642</v>
      </c>
      <c r="FB150" s="31">
        <v>4301</v>
      </c>
      <c r="FC150" s="31">
        <v>2420</v>
      </c>
      <c r="FD150" s="31">
        <v>14183</v>
      </c>
      <c r="FE150" s="31">
        <v>6721</v>
      </c>
      <c r="FF150" s="31">
        <v>20904</v>
      </c>
      <c r="FG150" s="73"/>
      <c r="FI150" s="73"/>
      <c r="FJ150" s="73"/>
      <c r="FK150" s="73"/>
      <c r="FL150" s="73"/>
      <c r="FM150" s="73"/>
      <c r="FN150" s="73"/>
      <c r="FO150" s="73"/>
    </row>
    <row r="151" spans="1:171" x14ac:dyDescent="0.25">
      <c r="A151" s="36">
        <v>44562</v>
      </c>
      <c r="B151" s="31">
        <v>0</v>
      </c>
      <c r="C151" s="31">
        <v>1482</v>
      </c>
      <c r="D151" s="31">
        <v>859</v>
      </c>
      <c r="E151" s="31">
        <v>487</v>
      </c>
      <c r="F151" s="31">
        <v>1482</v>
      </c>
      <c r="G151" s="31">
        <v>1346</v>
      </c>
      <c r="H151" s="31">
        <v>2828</v>
      </c>
      <c r="I151" s="31">
        <v>505</v>
      </c>
      <c r="J151" s="31">
        <v>1689</v>
      </c>
      <c r="K151" s="31">
        <v>344</v>
      </c>
      <c r="L151" s="31">
        <v>157</v>
      </c>
      <c r="M151" s="31">
        <v>2194</v>
      </c>
      <c r="N151" s="31">
        <v>501</v>
      </c>
      <c r="O151" s="31">
        <v>2695</v>
      </c>
      <c r="P151" s="31">
        <v>202</v>
      </c>
      <c r="Q151" s="31">
        <v>4848</v>
      </c>
      <c r="R151" s="31">
        <v>1590</v>
      </c>
      <c r="S151" s="31">
        <v>613</v>
      </c>
      <c r="T151" s="31">
        <v>5050</v>
      </c>
      <c r="U151" s="31">
        <v>2203</v>
      </c>
      <c r="V151" s="31">
        <v>7253</v>
      </c>
      <c r="W151" s="31">
        <v>42</v>
      </c>
      <c r="X151" s="31">
        <v>852</v>
      </c>
      <c r="Y151" s="31">
        <v>374</v>
      </c>
      <c r="Z151" s="31">
        <v>146</v>
      </c>
      <c r="AA151" s="31">
        <v>894</v>
      </c>
      <c r="AB151" s="31">
        <v>520</v>
      </c>
      <c r="AC151" s="31">
        <v>1414</v>
      </c>
      <c r="AD151" s="31">
        <v>4</v>
      </c>
      <c r="AE151" s="31">
        <v>153</v>
      </c>
      <c r="AF151" s="31">
        <v>54</v>
      </c>
      <c r="AG151" s="31">
        <v>0</v>
      </c>
      <c r="AH151" s="31">
        <v>157</v>
      </c>
      <c r="AI151" s="31">
        <v>54</v>
      </c>
      <c r="AJ151" s="31">
        <v>211</v>
      </c>
      <c r="AK151" s="31">
        <v>28</v>
      </c>
      <c r="AL151" s="31">
        <v>134</v>
      </c>
      <c r="AM151" s="31">
        <v>102</v>
      </c>
      <c r="AN151" s="31">
        <v>45</v>
      </c>
      <c r="AO151" s="31">
        <v>162</v>
      </c>
      <c r="AP151" s="31">
        <v>147</v>
      </c>
      <c r="AQ151" s="31">
        <v>309</v>
      </c>
      <c r="AR151" s="31">
        <v>76</v>
      </c>
      <c r="AS151" s="31">
        <v>117</v>
      </c>
      <c r="AT151" s="31">
        <v>98</v>
      </c>
      <c r="AU151" s="31">
        <v>17</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224</v>
      </c>
      <c r="BW151" s="31">
        <v>69</v>
      </c>
      <c r="BX151" s="31">
        <v>494</v>
      </c>
      <c r="BY151" s="31">
        <v>293</v>
      </c>
      <c r="BZ151" s="31">
        <v>787</v>
      </c>
      <c r="CA151" s="31">
        <v>148</v>
      </c>
      <c r="CB151" s="31">
        <v>903</v>
      </c>
      <c r="CC151" s="31">
        <v>131</v>
      </c>
      <c r="CD151" s="31">
        <v>8</v>
      </c>
      <c r="CE151" s="31">
        <v>1051</v>
      </c>
      <c r="CF151" s="31">
        <v>139</v>
      </c>
      <c r="CG151" s="31">
        <v>1190</v>
      </c>
      <c r="CH151" s="31">
        <v>180</v>
      </c>
      <c r="CI151" s="31">
        <v>2342</v>
      </c>
      <c r="CJ151" s="31">
        <v>391</v>
      </c>
      <c r="CK151" s="31">
        <v>111</v>
      </c>
      <c r="CL151" s="31">
        <v>2522</v>
      </c>
      <c r="CM151" s="31">
        <v>502</v>
      </c>
      <c r="CN151" s="31">
        <v>3024</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474</v>
      </c>
      <c r="DM151" s="31">
        <v>147</v>
      </c>
      <c r="DN151" s="31">
        <v>172</v>
      </c>
      <c r="DO151" s="31">
        <v>621</v>
      </c>
      <c r="DP151" s="31">
        <v>793</v>
      </c>
      <c r="DQ151" s="31">
        <v>0</v>
      </c>
      <c r="DR151" s="31">
        <v>78</v>
      </c>
      <c r="DS151" s="31">
        <v>127</v>
      </c>
      <c r="DT151" s="31">
        <v>28</v>
      </c>
      <c r="DU151" s="31">
        <v>78</v>
      </c>
      <c r="DV151" s="31">
        <v>155</v>
      </c>
      <c r="DW151" s="31">
        <v>233</v>
      </c>
      <c r="DX151" s="31">
        <v>14</v>
      </c>
      <c r="DY151" s="31">
        <v>118</v>
      </c>
      <c r="DZ151" s="31">
        <v>33</v>
      </c>
      <c r="EA151" s="31">
        <v>0</v>
      </c>
      <c r="EB151" s="31">
        <v>132</v>
      </c>
      <c r="EC151" s="31">
        <v>33</v>
      </c>
      <c r="ED151" s="31">
        <v>165</v>
      </c>
      <c r="EE151" s="31">
        <v>960</v>
      </c>
      <c r="EF151" s="31">
        <v>10782</v>
      </c>
      <c r="EG151" s="31">
        <v>3408</v>
      </c>
      <c r="EH151" s="31">
        <v>1437</v>
      </c>
      <c r="EI151" s="31">
        <v>11742</v>
      </c>
      <c r="EJ151" s="31">
        <v>4845</v>
      </c>
      <c r="EK151" s="31">
        <v>16587</v>
      </c>
      <c r="EL151" s="31">
        <v>1312</v>
      </c>
      <c r="EM151" s="31">
        <v>13631</v>
      </c>
      <c r="EN151" s="31">
        <v>4436</v>
      </c>
      <c r="EO151" s="31">
        <v>1713</v>
      </c>
      <c r="EP151" s="31">
        <v>14943</v>
      </c>
      <c r="EQ151" s="31">
        <v>6149</v>
      </c>
      <c r="ER151" s="31">
        <v>21092</v>
      </c>
      <c r="ES151" s="31">
        <v>1344</v>
      </c>
      <c r="ET151" s="31">
        <v>14456</v>
      </c>
      <c r="EU151" s="31">
        <v>5220</v>
      </c>
      <c r="EV151" s="31">
        <v>1908</v>
      </c>
      <c r="EW151" s="31">
        <v>15800</v>
      </c>
      <c r="EX151" s="31">
        <v>7128</v>
      </c>
      <c r="EY151" s="31">
        <v>22928</v>
      </c>
      <c r="EZ151" s="31">
        <v>1358</v>
      </c>
      <c r="FA151" s="31">
        <v>14574</v>
      </c>
      <c r="FB151" s="31">
        <v>5253</v>
      </c>
      <c r="FC151" s="31">
        <v>1908</v>
      </c>
      <c r="FD151" s="31">
        <v>15932</v>
      </c>
      <c r="FE151" s="31">
        <v>7161</v>
      </c>
      <c r="FF151" s="31">
        <v>23093</v>
      </c>
      <c r="FG151" s="73"/>
      <c r="FI151" s="73"/>
      <c r="FJ151" s="73"/>
      <c r="FK151" s="73"/>
      <c r="FL151" s="73"/>
      <c r="FM151" s="73"/>
      <c r="FN151" s="73"/>
      <c r="FO151" s="73"/>
    </row>
    <row r="152" spans="1:171" x14ac:dyDescent="0.25">
      <c r="A152" s="36">
        <v>44593</v>
      </c>
      <c r="B152" s="31">
        <v>5</v>
      </c>
      <c r="C152" s="31">
        <v>1364</v>
      </c>
      <c r="D152" s="31">
        <v>835</v>
      </c>
      <c r="E152" s="31">
        <v>525</v>
      </c>
      <c r="F152" s="31">
        <v>1369</v>
      </c>
      <c r="G152" s="31">
        <v>1360</v>
      </c>
      <c r="H152" s="31">
        <v>2729</v>
      </c>
      <c r="I152" s="31">
        <v>867</v>
      </c>
      <c r="J152" s="31">
        <v>1379</v>
      </c>
      <c r="K152" s="31">
        <v>347</v>
      </c>
      <c r="L152" s="31">
        <v>148</v>
      </c>
      <c r="M152" s="31">
        <v>2246</v>
      </c>
      <c r="N152" s="31">
        <v>495</v>
      </c>
      <c r="O152" s="31">
        <v>2741</v>
      </c>
      <c r="P152" s="31">
        <v>251</v>
      </c>
      <c r="Q152" s="31">
        <v>5047</v>
      </c>
      <c r="R152" s="31">
        <v>1464</v>
      </c>
      <c r="S152" s="31">
        <v>543</v>
      </c>
      <c r="T152" s="31">
        <v>5298</v>
      </c>
      <c r="U152" s="31">
        <v>2007</v>
      </c>
      <c r="V152" s="31">
        <v>7305</v>
      </c>
      <c r="W152" s="31">
        <v>69</v>
      </c>
      <c r="X152" s="31">
        <v>723</v>
      </c>
      <c r="Y152" s="31">
        <v>435</v>
      </c>
      <c r="Z152" s="31">
        <v>258</v>
      </c>
      <c r="AA152" s="31">
        <v>792</v>
      </c>
      <c r="AB152" s="31">
        <v>693</v>
      </c>
      <c r="AC152" s="31">
        <v>1485</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52</v>
      </c>
      <c r="BG152" s="31">
        <v>384</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241</v>
      </c>
      <c r="BW152" s="31">
        <v>42</v>
      </c>
      <c r="BX152" s="31">
        <v>547</v>
      </c>
      <c r="BY152" s="31">
        <v>283</v>
      </c>
      <c r="BZ152" s="31">
        <v>830</v>
      </c>
      <c r="CA152" s="31">
        <v>176</v>
      </c>
      <c r="CB152" s="31">
        <v>734</v>
      </c>
      <c r="CC152" s="31">
        <v>100</v>
      </c>
      <c r="CD152" s="31">
        <v>3</v>
      </c>
      <c r="CE152" s="31">
        <v>910</v>
      </c>
      <c r="CF152" s="31">
        <v>103</v>
      </c>
      <c r="CG152" s="31">
        <v>1013</v>
      </c>
      <c r="CH152" s="31">
        <v>267</v>
      </c>
      <c r="CI152" s="31">
        <v>2808</v>
      </c>
      <c r="CJ152" s="31">
        <v>404</v>
      </c>
      <c r="CK152" s="31">
        <v>118</v>
      </c>
      <c r="CL152" s="31">
        <v>3075</v>
      </c>
      <c r="CM152" s="31">
        <v>522</v>
      </c>
      <c r="CN152" s="31">
        <v>3597</v>
      </c>
      <c r="CO152" s="31">
        <v>45</v>
      </c>
      <c r="CP152" s="31">
        <v>152</v>
      </c>
      <c r="CQ152" s="31">
        <v>33</v>
      </c>
      <c r="CR152" s="31">
        <v>6</v>
      </c>
      <c r="CS152" s="31">
        <v>197</v>
      </c>
      <c r="CT152" s="31">
        <v>39</v>
      </c>
      <c r="CU152" s="31">
        <v>236</v>
      </c>
      <c r="CV152" s="31">
        <v>20</v>
      </c>
      <c r="CW152" s="31">
        <v>208</v>
      </c>
      <c r="CX152" s="31">
        <v>160</v>
      </c>
      <c r="CY152" s="31">
        <v>3</v>
      </c>
      <c r="CZ152" s="31">
        <v>228</v>
      </c>
      <c r="DA152" s="31">
        <v>163</v>
      </c>
      <c r="DB152" s="31">
        <v>391</v>
      </c>
      <c r="DC152" s="31">
        <v>10</v>
      </c>
      <c r="DD152" s="31">
        <v>364</v>
      </c>
      <c r="DE152" s="31">
        <v>47</v>
      </c>
      <c r="DF152" s="31">
        <v>17</v>
      </c>
      <c r="DG152" s="31">
        <v>374</v>
      </c>
      <c r="DH152" s="31">
        <v>64</v>
      </c>
      <c r="DI152" s="31">
        <v>438</v>
      </c>
      <c r="DJ152" s="31">
        <v>0</v>
      </c>
      <c r="DK152" s="31">
        <v>136</v>
      </c>
      <c r="DL152" s="31">
        <v>376</v>
      </c>
      <c r="DM152" s="31">
        <v>109</v>
      </c>
      <c r="DN152" s="31">
        <v>136</v>
      </c>
      <c r="DO152" s="31">
        <v>485</v>
      </c>
      <c r="DP152" s="31">
        <v>621</v>
      </c>
      <c r="DQ152" s="31">
        <v>1</v>
      </c>
      <c r="DR152" s="31">
        <v>123</v>
      </c>
      <c r="DS152" s="31">
        <v>79</v>
      </c>
      <c r="DT152" s="31">
        <v>21</v>
      </c>
      <c r="DU152" s="31">
        <v>124</v>
      </c>
      <c r="DV152" s="31">
        <v>100</v>
      </c>
      <c r="DW152" s="31">
        <v>224</v>
      </c>
      <c r="DX152" s="31">
        <v>6</v>
      </c>
      <c r="DY152" s="31">
        <v>140</v>
      </c>
      <c r="DZ152" s="31">
        <v>47</v>
      </c>
      <c r="EA152" s="31">
        <v>2</v>
      </c>
      <c r="EB152" s="31">
        <v>146</v>
      </c>
      <c r="EC152" s="31">
        <v>49</v>
      </c>
      <c r="ED152" s="31">
        <v>195</v>
      </c>
      <c r="EE152" s="31">
        <v>1427</v>
      </c>
      <c r="EF152" s="31">
        <v>11108</v>
      </c>
      <c r="EG152" s="31">
        <v>3291</v>
      </c>
      <c r="EH152" s="31">
        <v>1376</v>
      </c>
      <c r="EI152" s="31">
        <v>12535</v>
      </c>
      <c r="EJ152" s="31">
        <v>4667</v>
      </c>
      <c r="EK152" s="31">
        <v>17202</v>
      </c>
      <c r="EL152" s="31">
        <v>1889</v>
      </c>
      <c r="EM152" s="31">
        <v>14126</v>
      </c>
      <c r="EN152" s="31">
        <v>4312</v>
      </c>
      <c r="EO152" s="31">
        <v>1756</v>
      </c>
      <c r="EP152" s="31">
        <v>16015</v>
      </c>
      <c r="EQ152" s="31">
        <v>6068</v>
      </c>
      <c r="ER152" s="31">
        <v>22083</v>
      </c>
      <c r="ES152" s="31">
        <v>1965</v>
      </c>
      <c r="ET152" s="31">
        <v>15109</v>
      </c>
      <c r="EU152" s="31">
        <v>5007</v>
      </c>
      <c r="EV152" s="31">
        <v>1912</v>
      </c>
      <c r="EW152" s="31">
        <v>17074</v>
      </c>
      <c r="EX152" s="31">
        <v>6919</v>
      </c>
      <c r="EY152" s="31">
        <v>23993</v>
      </c>
      <c r="EZ152" s="31">
        <v>1971</v>
      </c>
      <c r="FA152" s="31">
        <v>15249</v>
      </c>
      <c r="FB152" s="31">
        <v>5054</v>
      </c>
      <c r="FC152" s="31">
        <v>1914</v>
      </c>
      <c r="FD152" s="31">
        <v>17220</v>
      </c>
      <c r="FE152" s="31">
        <v>6968</v>
      </c>
      <c r="FF152" s="31">
        <v>24188</v>
      </c>
      <c r="FG152" s="73"/>
      <c r="FI152" s="73"/>
      <c r="FJ152" s="73"/>
      <c r="FK152" s="73"/>
      <c r="FL152" s="73"/>
      <c r="FM152" s="73"/>
      <c r="FN152" s="73"/>
      <c r="FO152" s="73"/>
    </row>
    <row r="153" spans="1:171" x14ac:dyDescent="0.25">
      <c r="A153" s="36">
        <v>44621</v>
      </c>
      <c r="B153" s="31">
        <v>18</v>
      </c>
      <c r="C153" s="31">
        <v>1850</v>
      </c>
      <c r="D153" s="31">
        <v>989</v>
      </c>
      <c r="E153" s="31">
        <v>544</v>
      </c>
      <c r="F153" s="31">
        <v>1868</v>
      </c>
      <c r="G153" s="31">
        <v>1533</v>
      </c>
      <c r="H153" s="31">
        <v>3401</v>
      </c>
      <c r="I153" s="31">
        <v>687</v>
      </c>
      <c r="J153" s="31">
        <v>1220</v>
      </c>
      <c r="K153" s="31">
        <v>266</v>
      </c>
      <c r="L153" s="31">
        <v>156</v>
      </c>
      <c r="M153" s="31">
        <v>1907</v>
      </c>
      <c r="N153" s="31">
        <v>422</v>
      </c>
      <c r="O153" s="31">
        <v>2329</v>
      </c>
      <c r="P153" s="31">
        <v>367</v>
      </c>
      <c r="Q153" s="31">
        <v>4633</v>
      </c>
      <c r="R153" s="31">
        <v>1279</v>
      </c>
      <c r="S153" s="31">
        <v>422</v>
      </c>
      <c r="T153" s="31">
        <v>5000</v>
      </c>
      <c r="U153" s="31">
        <v>1701</v>
      </c>
      <c r="V153" s="31">
        <v>6701</v>
      </c>
      <c r="W153" s="31">
        <v>45</v>
      </c>
      <c r="X153" s="31">
        <v>675</v>
      </c>
      <c r="Y153" s="31">
        <v>245</v>
      </c>
      <c r="Z153" s="31">
        <v>254</v>
      </c>
      <c r="AA153" s="31">
        <v>720</v>
      </c>
      <c r="AB153" s="31">
        <v>499</v>
      </c>
      <c r="AC153" s="31">
        <v>1219</v>
      </c>
      <c r="AD153" s="31">
        <v>0</v>
      </c>
      <c r="AE153" s="31">
        <v>199</v>
      </c>
      <c r="AF153" s="31">
        <v>50</v>
      </c>
      <c r="AG153" s="31">
        <v>2</v>
      </c>
      <c r="AH153" s="31">
        <v>199</v>
      </c>
      <c r="AI153" s="31">
        <v>52</v>
      </c>
      <c r="AJ153" s="31">
        <v>251</v>
      </c>
      <c r="AK153" s="31">
        <v>44</v>
      </c>
      <c r="AL153" s="31">
        <v>112</v>
      </c>
      <c r="AM153" s="31">
        <v>124</v>
      </c>
      <c r="AN153" s="31">
        <v>41</v>
      </c>
      <c r="AO153" s="31">
        <v>156</v>
      </c>
      <c r="AP153" s="31">
        <v>165</v>
      </c>
      <c r="AQ153" s="31">
        <v>321</v>
      </c>
      <c r="AR153" s="31">
        <v>56</v>
      </c>
      <c r="AS153" s="31">
        <v>113</v>
      </c>
      <c r="AT153" s="31">
        <v>61</v>
      </c>
      <c r="AU153" s="31">
        <v>14</v>
      </c>
      <c r="AV153" s="31">
        <v>169</v>
      </c>
      <c r="AW153" s="31">
        <v>75</v>
      </c>
      <c r="AX153" s="31">
        <v>244</v>
      </c>
      <c r="AY153" s="31">
        <v>0</v>
      </c>
      <c r="AZ153" s="31">
        <v>77</v>
      </c>
      <c r="BA153" s="31">
        <v>38</v>
      </c>
      <c r="BB153" s="31">
        <v>11</v>
      </c>
      <c r="BC153" s="31">
        <v>77</v>
      </c>
      <c r="BD153" s="31">
        <v>49</v>
      </c>
      <c r="BE153" s="31">
        <v>126</v>
      </c>
      <c r="BF153" s="31">
        <v>59</v>
      </c>
      <c r="BG153" s="31">
        <v>378</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407</v>
      </c>
      <c r="BV153" s="31">
        <v>212</v>
      </c>
      <c r="BW153" s="31">
        <v>69</v>
      </c>
      <c r="BX153" s="31">
        <v>415</v>
      </c>
      <c r="BY153" s="31">
        <v>281</v>
      </c>
      <c r="BZ153" s="31">
        <v>696</v>
      </c>
      <c r="CA153" s="31">
        <v>221</v>
      </c>
      <c r="CB153" s="31">
        <v>704</v>
      </c>
      <c r="CC153" s="31">
        <v>95</v>
      </c>
      <c r="CD153" s="31">
        <v>3</v>
      </c>
      <c r="CE153" s="31">
        <v>925</v>
      </c>
      <c r="CF153" s="31">
        <v>98</v>
      </c>
      <c r="CG153" s="31">
        <v>1023</v>
      </c>
      <c r="CH153" s="31">
        <v>243</v>
      </c>
      <c r="CI153" s="31">
        <v>2685</v>
      </c>
      <c r="CJ153" s="31">
        <v>426</v>
      </c>
      <c r="CK153" s="31">
        <v>94</v>
      </c>
      <c r="CL153" s="31">
        <v>2928</v>
      </c>
      <c r="CM153" s="31">
        <v>520</v>
      </c>
      <c r="CN153" s="31">
        <v>3448</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124</v>
      </c>
      <c r="DL153" s="31">
        <v>424</v>
      </c>
      <c r="DM153" s="31">
        <v>138</v>
      </c>
      <c r="DN153" s="31">
        <v>124</v>
      </c>
      <c r="DO153" s="31">
        <v>562</v>
      </c>
      <c r="DP153" s="31">
        <v>686</v>
      </c>
      <c r="DQ153" s="31">
        <v>6</v>
      </c>
      <c r="DR153" s="31">
        <v>201</v>
      </c>
      <c r="DS153" s="31">
        <v>46</v>
      </c>
      <c r="DT153" s="31">
        <v>39</v>
      </c>
      <c r="DU153" s="31">
        <v>207</v>
      </c>
      <c r="DV153" s="31">
        <v>85</v>
      </c>
      <c r="DW153" s="31">
        <v>292</v>
      </c>
      <c r="DX153" s="31">
        <v>35</v>
      </c>
      <c r="DY153" s="31">
        <v>149</v>
      </c>
      <c r="DZ153" s="31">
        <v>40</v>
      </c>
      <c r="EA153" s="31">
        <v>1</v>
      </c>
      <c r="EB153" s="31">
        <v>184</v>
      </c>
      <c r="EC153" s="31">
        <v>41</v>
      </c>
      <c r="ED153" s="31">
        <v>225</v>
      </c>
      <c r="EE153" s="31">
        <v>1323</v>
      </c>
      <c r="EF153" s="31">
        <v>10795</v>
      </c>
      <c r="EG153" s="31">
        <v>3172</v>
      </c>
      <c r="EH153" s="31">
        <v>1285</v>
      </c>
      <c r="EI153" s="31">
        <v>12118</v>
      </c>
      <c r="EJ153" s="31">
        <v>4457</v>
      </c>
      <c r="EK153" s="31">
        <v>16575</v>
      </c>
      <c r="EL153" s="31">
        <v>1757</v>
      </c>
      <c r="EM153" s="31">
        <v>13373</v>
      </c>
      <c r="EN153" s="31">
        <v>3954</v>
      </c>
      <c r="EO153" s="31">
        <v>1663</v>
      </c>
      <c r="EP153" s="31">
        <v>15130</v>
      </c>
      <c r="EQ153" s="31">
        <v>5617</v>
      </c>
      <c r="ER153" s="31">
        <v>20747</v>
      </c>
      <c r="ES153" s="31">
        <v>1918</v>
      </c>
      <c r="ET153" s="31">
        <v>14320</v>
      </c>
      <c r="EU153" s="31">
        <v>4623</v>
      </c>
      <c r="EV153" s="31">
        <v>1857</v>
      </c>
      <c r="EW153" s="31">
        <v>16238</v>
      </c>
      <c r="EX153" s="31">
        <v>6480</v>
      </c>
      <c r="EY153" s="31">
        <v>22718</v>
      </c>
      <c r="EZ153" s="31">
        <v>1953</v>
      </c>
      <c r="FA153" s="31">
        <v>14469</v>
      </c>
      <c r="FB153" s="31">
        <v>4663</v>
      </c>
      <c r="FC153" s="31">
        <v>1858</v>
      </c>
      <c r="FD153" s="31">
        <v>16422</v>
      </c>
      <c r="FE153" s="31">
        <v>6521</v>
      </c>
      <c r="FF153" s="31">
        <v>22943</v>
      </c>
      <c r="FG153" s="73"/>
      <c r="FI153" s="73"/>
      <c r="FJ153" s="73"/>
      <c r="FK153" s="73"/>
      <c r="FL153" s="73"/>
      <c r="FM153" s="73"/>
      <c r="FN153" s="73"/>
      <c r="FO153" s="73"/>
    </row>
    <row r="154" spans="1:171" x14ac:dyDescent="0.25">
      <c r="A154" s="36">
        <v>44652</v>
      </c>
      <c r="B154" s="31">
        <v>7</v>
      </c>
      <c r="C154" s="31">
        <v>1373</v>
      </c>
      <c r="D154" s="31">
        <v>710</v>
      </c>
      <c r="E154" s="31">
        <v>462</v>
      </c>
      <c r="F154" s="31">
        <v>1380</v>
      </c>
      <c r="G154" s="31">
        <v>1172</v>
      </c>
      <c r="H154" s="31">
        <v>2552</v>
      </c>
      <c r="I154" s="31">
        <v>576</v>
      </c>
      <c r="J154" s="31">
        <v>1235</v>
      </c>
      <c r="K154" s="31">
        <v>308</v>
      </c>
      <c r="L154" s="31">
        <v>164</v>
      </c>
      <c r="M154" s="31">
        <v>1811</v>
      </c>
      <c r="N154" s="31">
        <v>472</v>
      </c>
      <c r="O154" s="31">
        <v>2283</v>
      </c>
      <c r="P154" s="31">
        <v>374</v>
      </c>
      <c r="Q154" s="31">
        <v>4976</v>
      </c>
      <c r="R154" s="31">
        <v>1023</v>
      </c>
      <c r="S154" s="31">
        <v>532</v>
      </c>
      <c r="T154" s="31">
        <v>5350</v>
      </c>
      <c r="U154" s="31">
        <v>1555</v>
      </c>
      <c r="V154" s="31">
        <v>6905</v>
      </c>
      <c r="W154" s="31">
        <v>33</v>
      </c>
      <c r="X154" s="31">
        <v>468</v>
      </c>
      <c r="Y154" s="31">
        <v>308</v>
      </c>
      <c r="Z154" s="31">
        <v>92</v>
      </c>
      <c r="AA154" s="31">
        <v>501</v>
      </c>
      <c r="AB154" s="31">
        <v>400</v>
      </c>
      <c r="AC154" s="31">
        <v>901</v>
      </c>
      <c r="AD154" s="31">
        <v>0</v>
      </c>
      <c r="AE154" s="31">
        <v>147</v>
      </c>
      <c r="AF154" s="31">
        <v>68</v>
      </c>
      <c r="AG154" s="31">
        <v>2</v>
      </c>
      <c r="AH154" s="31">
        <v>147</v>
      </c>
      <c r="AI154" s="31">
        <v>70</v>
      </c>
      <c r="AJ154" s="31">
        <v>217</v>
      </c>
      <c r="AK154" s="31">
        <v>25</v>
      </c>
      <c r="AL154" s="31">
        <v>68</v>
      </c>
      <c r="AM154" s="31">
        <v>67</v>
      </c>
      <c r="AN154" s="31">
        <v>51</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3</v>
      </c>
      <c r="BG154" s="31">
        <v>360</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202</v>
      </c>
      <c r="BW154" s="31">
        <v>51</v>
      </c>
      <c r="BX154" s="31">
        <v>331</v>
      </c>
      <c r="BY154" s="31">
        <v>253</v>
      </c>
      <c r="BZ154" s="31">
        <v>584</v>
      </c>
      <c r="CA154" s="31">
        <v>235</v>
      </c>
      <c r="CB154" s="31">
        <v>580</v>
      </c>
      <c r="CC154" s="31">
        <v>106</v>
      </c>
      <c r="CD154" s="31">
        <v>4</v>
      </c>
      <c r="CE154" s="31">
        <v>815</v>
      </c>
      <c r="CF154" s="31">
        <v>110</v>
      </c>
      <c r="CG154" s="31">
        <v>925</v>
      </c>
      <c r="CH154" s="31">
        <v>676</v>
      </c>
      <c r="CI154" s="31">
        <v>2424</v>
      </c>
      <c r="CJ154" s="31">
        <v>225</v>
      </c>
      <c r="CK154" s="31">
        <v>83</v>
      </c>
      <c r="CL154" s="31">
        <v>3100</v>
      </c>
      <c r="CM154" s="31">
        <v>308</v>
      </c>
      <c r="CN154" s="31">
        <v>3408</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374</v>
      </c>
      <c r="DM154" s="31">
        <v>169</v>
      </c>
      <c r="DN154" s="31">
        <v>128</v>
      </c>
      <c r="DO154" s="31">
        <v>543</v>
      </c>
      <c r="DP154" s="31">
        <v>671</v>
      </c>
      <c r="DQ154" s="31">
        <v>1</v>
      </c>
      <c r="DR154" s="31">
        <v>167</v>
      </c>
      <c r="DS154" s="31">
        <v>96</v>
      </c>
      <c r="DT154" s="31">
        <v>55</v>
      </c>
      <c r="DU154" s="31">
        <v>168</v>
      </c>
      <c r="DV154" s="31">
        <v>151</v>
      </c>
      <c r="DW154" s="31">
        <v>319</v>
      </c>
      <c r="DX154" s="31">
        <v>20</v>
      </c>
      <c r="DY154" s="31">
        <v>175</v>
      </c>
      <c r="DZ154" s="31">
        <v>38</v>
      </c>
      <c r="EA154" s="31">
        <v>2</v>
      </c>
      <c r="EB154" s="31">
        <v>195</v>
      </c>
      <c r="EC154" s="31">
        <v>40</v>
      </c>
      <c r="ED154" s="31">
        <v>235</v>
      </c>
      <c r="EE154" s="31">
        <v>1646</v>
      </c>
      <c r="EF154" s="31">
        <v>10326</v>
      </c>
      <c r="EG154" s="31">
        <v>2468</v>
      </c>
      <c r="EH154" s="31">
        <v>1292</v>
      </c>
      <c r="EI154" s="31">
        <v>11972</v>
      </c>
      <c r="EJ154" s="31">
        <v>3760</v>
      </c>
      <c r="EK154" s="31">
        <v>15732</v>
      </c>
      <c r="EL154" s="31">
        <v>2005</v>
      </c>
      <c r="EM154" s="31">
        <v>12499</v>
      </c>
      <c r="EN154" s="31">
        <v>3234</v>
      </c>
      <c r="EO154" s="31">
        <v>1482</v>
      </c>
      <c r="EP154" s="31">
        <v>14504</v>
      </c>
      <c r="EQ154" s="31">
        <v>4716</v>
      </c>
      <c r="ER154" s="31">
        <v>19220</v>
      </c>
      <c r="ES154" s="31">
        <v>2025</v>
      </c>
      <c r="ET154" s="31">
        <v>13230</v>
      </c>
      <c r="EU154" s="31">
        <v>3975</v>
      </c>
      <c r="EV154" s="31">
        <v>1727</v>
      </c>
      <c r="EW154" s="31">
        <v>15255</v>
      </c>
      <c r="EX154" s="31">
        <v>5702</v>
      </c>
      <c r="EY154" s="31">
        <v>20957</v>
      </c>
      <c r="EZ154" s="31">
        <v>2045</v>
      </c>
      <c r="FA154" s="31">
        <v>13405</v>
      </c>
      <c r="FB154" s="31">
        <v>4013</v>
      </c>
      <c r="FC154" s="31">
        <v>1729</v>
      </c>
      <c r="FD154" s="31">
        <v>15450</v>
      </c>
      <c r="FE154" s="31">
        <v>5742</v>
      </c>
      <c r="FF154" s="31">
        <v>21192</v>
      </c>
      <c r="FG154" s="73"/>
      <c r="FI154" s="73"/>
      <c r="FJ154" s="73"/>
      <c r="FK154" s="73"/>
      <c r="FL154" s="73"/>
      <c r="FM154" s="73"/>
      <c r="FN154" s="73"/>
      <c r="FO154" s="73"/>
    </row>
    <row r="155" spans="1:171" x14ac:dyDescent="0.25">
      <c r="A155" s="36">
        <v>44682</v>
      </c>
      <c r="B155" s="31">
        <v>8</v>
      </c>
      <c r="C155" s="31">
        <v>1353</v>
      </c>
      <c r="D155" s="31">
        <v>771</v>
      </c>
      <c r="E155" s="31">
        <v>437</v>
      </c>
      <c r="F155" s="31">
        <v>1361</v>
      </c>
      <c r="G155" s="31">
        <v>1208</v>
      </c>
      <c r="H155" s="31">
        <v>2569</v>
      </c>
      <c r="I155" s="31">
        <v>1349</v>
      </c>
      <c r="J155" s="31">
        <v>1208</v>
      </c>
      <c r="K155" s="31">
        <v>167</v>
      </c>
      <c r="L155" s="31">
        <v>122</v>
      </c>
      <c r="M155" s="31">
        <v>2557</v>
      </c>
      <c r="N155" s="31">
        <v>289</v>
      </c>
      <c r="O155" s="31">
        <v>2846</v>
      </c>
      <c r="P155" s="31">
        <v>520</v>
      </c>
      <c r="Q155" s="31">
        <v>4967</v>
      </c>
      <c r="R155" s="31">
        <v>961</v>
      </c>
      <c r="S155" s="31">
        <v>572</v>
      </c>
      <c r="T155" s="31">
        <v>5487</v>
      </c>
      <c r="U155" s="31">
        <v>1533</v>
      </c>
      <c r="V155" s="31">
        <v>7020</v>
      </c>
      <c r="W155" s="31">
        <v>52</v>
      </c>
      <c r="X155" s="31">
        <v>495</v>
      </c>
      <c r="Y155" s="31">
        <v>363</v>
      </c>
      <c r="Z155" s="31">
        <v>86</v>
      </c>
      <c r="AA155" s="31">
        <v>547</v>
      </c>
      <c r="AB155" s="31">
        <v>449</v>
      </c>
      <c r="AC155" s="31">
        <v>996</v>
      </c>
      <c r="AD155" s="31">
        <v>2</v>
      </c>
      <c r="AE155" s="31">
        <v>148</v>
      </c>
      <c r="AF155" s="31">
        <v>81</v>
      </c>
      <c r="AG155" s="31">
        <v>0</v>
      </c>
      <c r="AH155" s="31">
        <v>150</v>
      </c>
      <c r="AI155" s="31">
        <v>81</v>
      </c>
      <c r="AJ155" s="31">
        <v>231</v>
      </c>
      <c r="AK155" s="31">
        <v>23</v>
      </c>
      <c r="AL155" s="31">
        <v>166</v>
      </c>
      <c r="AM155" s="31">
        <v>61</v>
      </c>
      <c r="AN155" s="31">
        <v>47</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233</v>
      </c>
      <c r="BW155" s="31">
        <v>38</v>
      </c>
      <c r="BX155" s="31">
        <v>286</v>
      </c>
      <c r="BY155" s="31">
        <v>271</v>
      </c>
      <c r="BZ155" s="31">
        <v>557</v>
      </c>
      <c r="CA155" s="31">
        <v>188</v>
      </c>
      <c r="CB155" s="31">
        <v>423</v>
      </c>
      <c r="CC155" s="31">
        <v>84</v>
      </c>
      <c r="CD155" s="31">
        <v>4</v>
      </c>
      <c r="CE155" s="31">
        <v>611</v>
      </c>
      <c r="CF155" s="31">
        <v>88</v>
      </c>
      <c r="CG155" s="31">
        <v>699</v>
      </c>
      <c r="CH155" s="31">
        <v>675</v>
      </c>
      <c r="CI155" s="31">
        <v>2034</v>
      </c>
      <c r="CJ155" s="31">
        <v>277</v>
      </c>
      <c r="CK155" s="31">
        <v>54</v>
      </c>
      <c r="CL155" s="31">
        <v>2709</v>
      </c>
      <c r="CM155" s="31">
        <v>331</v>
      </c>
      <c r="CN155" s="31">
        <v>3040</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318</v>
      </c>
      <c r="DM155" s="31">
        <v>165</v>
      </c>
      <c r="DN155" s="31">
        <v>134</v>
      </c>
      <c r="DO155" s="31">
        <v>483</v>
      </c>
      <c r="DP155" s="31">
        <v>617</v>
      </c>
      <c r="DQ155" s="31">
        <v>1</v>
      </c>
      <c r="DR155" s="31">
        <v>107</v>
      </c>
      <c r="DS155" s="31">
        <v>77</v>
      </c>
      <c r="DT155" s="31">
        <v>51</v>
      </c>
      <c r="DU155" s="31">
        <v>108</v>
      </c>
      <c r="DV155" s="31">
        <v>128</v>
      </c>
      <c r="DW155" s="31">
        <v>236</v>
      </c>
      <c r="DX155" s="31">
        <v>15</v>
      </c>
      <c r="DY155" s="31">
        <v>180</v>
      </c>
      <c r="DZ155" s="31">
        <v>15</v>
      </c>
      <c r="EA155" s="31">
        <v>2</v>
      </c>
      <c r="EB155" s="31">
        <v>195</v>
      </c>
      <c r="EC155" s="31">
        <v>17</v>
      </c>
      <c r="ED155" s="31">
        <v>212</v>
      </c>
      <c r="EE155" s="31">
        <v>2569</v>
      </c>
      <c r="EF155" s="31">
        <v>9831</v>
      </c>
      <c r="EG155" s="31">
        <v>2409</v>
      </c>
      <c r="EH155" s="31">
        <v>1223</v>
      </c>
      <c r="EI155" s="31">
        <v>12400</v>
      </c>
      <c r="EJ155" s="31">
        <v>3632</v>
      </c>
      <c r="EK155" s="31">
        <v>16032</v>
      </c>
      <c r="EL155" s="31">
        <v>2877</v>
      </c>
      <c r="EM155" s="31">
        <v>11913</v>
      </c>
      <c r="EN155" s="31">
        <v>3285</v>
      </c>
      <c r="EO155" s="31">
        <v>1404</v>
      </c>
      <c r="EP155" s="31">
        <v>14790</v>
      </c>
      <c r="EQ155" s="31">
        <v>4689</v>
      </c>
      <c r="ER155" s="31">
        <v>19479</v>
      </c>
      <c r="ES155" s="31">
        <v>2927</v>
      </c>
      <c r="ET155" s="31">
        <v>12459</v>
      </c>
      <c r="EU155" s="31">
        <v>3851</v>
      </c>
      <c r="EV155" s="31">
        <v>1631</v>
      </c>
      <c r="EW155" s="31">
        <v>15386</v>
      </c>
      <c r="EX155" s="31">
        <v>5482</v>
      </c>
      <c r="EY155" s="31">
        <v>20868</v>
      </c>
      <c r="EZ155" s="31">
        <v>2942</v>
      </c>
      <c r="FA155" s="31">
        <v>12639</v>
      </c>
      <c r="FB155" s="31">
        <v>3866</v>
      </c>
      <c r="FC155" s="31">
        <v>1633</v>
      </c>
      <c r="FD155" s="31">
        <v>15581</v>
      </c>
      <c r="FE155" s="31">
        <v>5499</v>
      </c>
      <c r="FF155" s="31">
        <v>21080</v>
      </c>
      <c r="FG155" s="73"/>
      <c r="FI155" s="73"/>
      <c r="FJ155" s="73"/>
      <c r="FK155" s="73"/>
      <c r="FL155" s="73"/>
      <c r="FM155" s="73"/>
      <c r="FN155" s="73"/>
      <c r="FO155" s="73"/>
    </row>
    <row r="156" spans="1:171" x14ac:dyDescent="0.25">
      <c r="A156" s="36">
        <v>44713</v>
      </c>
      <c r="B156" s="31">
        <v>8</v>
      </c>
      <c r="C156" s="31">
        <v>1330</v>
      </c>
      <c r="D156" s="31">
        <v>569</v>
      </c>
      <c r="E156" s="31">
        <v>335</v>
      </c>
      <c r="F156" s="31">
        <v>1338</v>
      </c>
      <c r="G156" s="31">
        <v>904</v>
      </c>
      <c r="H156" s="31">
        <v>2242</v>
      </c>
      <c r="I156" s="31">
        <v>557</v>
      </c>
      <c r="J156" s="31">
        <v>1074</v>
      </c>
      <c r="K156" s="31">
        <v>191</v>
      </c>
      <c r="L156" s="31">
        <v>57</v>
      </c>
      <c r="M156" s="31">
        <v>1631</v>
      </c>
      <c r="N156" s="31">
        <v>248</v>
      </c>
      <c r="O156" s="31">
        <v>1879</v>
      </c>
      <c r="P156" s="31">
        <v>513</v>
      </c>
      <c r="Q156" s="31">
        <v>5045</v>
      </c>
      <c r="R156" s="31">
        <v>1401</v>
      </c>
      <c r="S156" s="31">
        <v>496</v>
      </c>
      <c r="T156" s="31">
        <v>5558</v>
      </c>
      <c r="U156" s="31">
        <v>1897</v>
      </c>
      <c r="V156" s="31">
        <v>7455</v>
      </c>
      <c r="W156" s="31">
        <v>39</v>
      </c>
      <c r="X156" s="31">
        <v>467</v>
      </c>
      <c r="Y156" s="31">
        <v>195</v>
      </c>
      <c r="Z156" s="31">
        <v>69</v>
      </c>
      <c r="AA156" s="31">
        <v>506</v>
      </c>
      <c r="AB156" s="31">
        <v>264</v>
      </c>
      <c r="AC156" s="31">
        <v>770</v>
      </c>
      <c r="AD156" s="31">
        <v>0</v>
      </c>
      <c r="AE156" s="31">
        <v>212</v>
      </c>
      <c r="AF156" s="31">
        <v>76</v>
      </c>
      <c r="AG156" s="31">
        <v>4</v>
      </c>
      <c r="AH156" s="31">
        <v>212</v>
      </c>
      <c r="AI156" s="31">
        <v>80</v>
      </c>
      <c r="AJ156" s="31">
        <v>292</v>
      </c>
      <c r="AK156" s="31">
        <v>36</v>
      </c>
      <c r="AL156" s="31">
        <v>128</v>
      </c>
      <c r="AM156" s="31">
        <v>70</v>
      </c>
      <c r="AN156" s="31">
        <v>23</v>
      </c>
      <c r="AO156" s="31">
        <v>164</v>
      </c>
      <c r="AP156" s="31">
        <v>93</v>
      </c>
      <c r="AQ156" s="31">
        <v>257</v>
      </c>
      <c r="AR156" s="31">
        <v>22</v>
      </c>
      <c r="AS156" s="31">
        <v>119</v>
      </c>
      <c r="AT156" s="31">
        <v>73</v>
      </c>
      <c r="AU156" s="31">
        <v>7</v>
      </c>
      <c r="AV156" s="31">
        <v>141</v>
      </c>
      <c r="AW156" s="31">
        <v>80</v>
      </c>
      <c r="AX156" s="31">
        <v>221</v>
      </c>
      <c r="AY156" s="31">
        <v>0</v>
      </c>
      <c r="AZ156" s="31">
        <v>57</v>
      </c>
      <c r="BA156" s="31">
        <v>16</v>
      </c>
      <c r="BB156" s="31">
        <v>6</v>
      </c>
      <c r="BC156" s="31">
        <v>57</v>
      </c>
      <c r="BD156" s="31">
        <v>22</v>
      </c>
      <c r="BE156" s="31">
        <v>79</v>
      </c>
      <c r="BF156" s="31">
        <v>5</v>
      </c>
      <c r="BG156" s="31">
        <v>314</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154</v>
      </c>
      <c r="BW156" s="31">
        <v>46</v>
      </c>
      <c r="BX156" s="31">
        <v>276</v>
      </c>
      <c r="BY156" s="31">
        <v>200</v>
      </c>
      <c r="BZ156" s="31">
        <v>476</v>
      </c>
      <c r="CA156" s="31">
        <v>141</v>
      </c>
      <c r="CB156" s="31">
        <v>463</v>
      </c>
      <c r="CC156" s="31">
        <v>68</v>
      </c>
      <c r="CD156" s="31">
        <v>2</v>
      </c>
      <c r="CE156" s="31">
        <v>604</v>
      </c>
      <c r="CF156" s="31">
        <v>70</v>
      </c>
      <c r="CG156" s="31">
        <v>674</v>
      </c>
      <c r="CH156" s="31">
        <v>524</v>
      </c>
      <c r="CI156" s="31">
        <v>1752</v>
      </c>
      <c r="CJ156" s="31">
        <v>264</v>
      </c>
      <c r="CK156" s="31">
        <v>85</v>
      </c>
      <c r="CL156" s="31">
        <v>2276</v>
      </c>
      <c r="CM156" s="31">
        <v>349</v>
      </c>
      <c r="CN156" s="31">
        <v>2625</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201</v>
      </c>
      <c r="DM156" s="31">
        <v>83</v>
      </c>
      <c r="DN156" s="31">
        <v>87</v>
      </c>
      <c r="DO156" s="31">
        <v>284</v>
      </c>
      <c r="DP156" s="31">
        <v>371</v>
      </c>
      <c r="DQ156" s="31">
        <v>0</v>
      </c>
      <c r="DR156" s="31">
        <v>69</v>
      </c>
      <c r="DS156" s="31">
        <v>41</v>
      </c>
      <c r="DT156" s="31">
        <v>32</v>
      </c>
      <c r="DU156" s="31">
        <v>69</v>
      </c>
      <c r="DV156" s="31">
        <v>73</v>
      </c>
      <c r="DW156" s="31">
        <v>142</v>
      </c>
      <c r="DX156" s="31">
        <v>387</v>
      </c>
      <c r="DY156" s="31">
        <v>181</v>
      </c>
      <c r="DZ156" s="31">
        <v>22</v>
      </c>
      <c r="EA156" s="31">
        <v>1</v>
      </c>
      <c r="EB156" s="31">
        <v>568</v>
      </c>
      <c r="EC156" s="31">
        <v>23</v>
      </c>
      <c r="ED156" s="31">
        <v>591</v>
      </c>
      <c r="EE156" s="31">
        <v>1605</v>
      </c>
      <c r="EF156" s="31">
        <v>9474</v>
      </c>
      <c r="EG156" s="31">
        <v>2579</v>
      </c>
      <c r="EH156" s="31">
        <v>1019</v>
      </c>
      <c r="EI156" s="31">
        <v>11079</v>
      </c>
      <c r="EJ156" s="31">
        <v>3598</v>
      </c>
      <c r="EK156" s="31">
        <v>14677</v>
      </c>
      <c r="EL156" s="31">
        <v>1848</v>
      </c>
      <c r="EM156" s="31">
        <v>11649</v>
      </c>
      <c r="EN156" s="31">
        <v>3213</v>
      </c>
      <c r="EO156" s="31">
        <v>1212</v>
      </c>
      <c r="EP156" s="31">
        <v>13497</v>
      </c>
      <c r="EQ156" s="31">
        <v>4425</v>
      </c>
      <c r="ER156" s="31">
        <v>17922</v>
      </c>
      <c r="ES156" s="31">
        <v>1871</v>
      </c>
      <c r="ET156" s="31">
        <v>12227</v>
      </c>
      <c r="EU156" s="31">
        <v>3619</v>
      </c>
      <c r="EV156" s="31">
        <v>1363</v>
      </c>
      <c r="EW156" s="31">
        <v>14098</v>
      </c>
      <c r="EX156" s="31">
        <v>4982</v>
      </c>
      <c r="EY156" s="31">
        <v>19080</v>
      </c>
      <c r="EZ156" s="31">
        <v>2258</v>
      </c>
      <c r="FA156" s="31">
        <v>12408</v>
      </c>
      <c r="FB156" s="31">
        <v>3641</v>
      </c>
      <c r="FC156" s="31">
        <v>1364</v>
      </c>
      <c r="FD156" s="31">
        <v>14666</v>
      </c>
      <c r="FE156" s="31">
        <v>5005</v>
      </c>
      <c r="FF156" s="31">
        <v>19671</v>
      </c>
      <c r="FG156" s="73"/>
      <c r="FI156" s="73"/>
      <c r="FJ156" s="73"/>
      <c r="FK156" s="73"/>
      <c r="FL156" s="73"/>
      <c r="FM156" s="73"/>
      <c r="FN156" s="73"/>
      <c r="FO156" s="73"/>
    </row>
    <row r="157" spans="1:171" x14ac:dyDescent="0.25">
      <c r="A157" s="36">
        <v>44743</v>
      </c>
      <c r="B157" s="31">
        <v>5</v>
      </c>
      <c r="C157" s="31">
        <v>1428</v>
      </c>
      <c r="D157" s="31">
        <v>592</v>
      </c>
      <c r="E157" s="31">
        <v>385</v>
      </c>
      <c r="F157" s="31">
        <v>1433</v>
      </c>
      <c r="G157" s="31">
        <v>977</v>
      </c>
      <c r="H157" s="31">
        <v>2410</v>
      </c>
      <c r="I157" s="31">
        <v>574</v>
      </c>
      <c r="J157" s="31">
        <v>1162</v>
      </c>
      <c r="K157" s="31">
        <v>199</v>
      </c>
      <c r="L157" s="31">
        <v>122</v>
      </c>
      <c r="M157" s="31">
        <v>1736</v>
      </c>
      <c r="N157" s="31">
        <v>321</v>
      </c>
      <c r="O157" s="31">
        <v>2057</v>
      </c>
      <c r="P157" s="31">
        <v>360</v>
      </c>
      <c r="Q157" s="31">
        <v>4181</v>
      </c>
      <c r="R157" s="31">
        <v>899</v>
      </c>
      <c r="S157" s="31">
        <v>339</v>
      </c>
      <c r="T157" s="31">
        <v>4541</v>
      </c>
      <c r="U157" s="31">
        <v>1238</v>
      </c>
      <c r="V157" s="31">
        <v>5779</v>
      </c>
      <c r="W157" s="31">
        <v>26</v>
      </c>
      <c r="X157" s="31">
        <v>437</v>
      </c>
      <c r="Y157" s="31">
        <v>176</v>
      </c>
      <c r="Z157" s="31">
        <v>72</v>
      </c>
      <c r="AA157" s="31">
        <v>463</v>
      </c>
      <c r="AB157" s="31">
        <v>248</v>
      </c>
      <c r="AC157" s="31">
        <v>711</v>
      </c>
      <c r="AD157" s="31">
        <v>0</v>
      </c>
      <c r="AE157" s="31">
        <v>177</v>
      </c>
      <c r="AF157" s="31">
        <v>61</v>
      </c>
      <c r="AG157" s="31">
        <v>7</v>
      </c>
      <c r="AH157" s="31">
        <v>177</v>
      </c>
      <c r="AI157" s="31">
        <v>68</v>
      </c>
      <c r="AJ157" s="31">
        <v>245</v>
      </c>
      <c r="AK157" s="31">
        <v>26</v>
      </c>
      <c r="AL157" s="31">
        <v>94</v>
      </c>
      <c r="AM157" s="31">
        <v>47</v>
      </c>
      <c r="AN157" s="31">
        <v>25</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10</v>
      </c>
      <c r="BG157" s="31">
        <v>297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172</v>
      </c>
      <c r="BW157" s="31">
        <v>43</v>
      </c>
      <c r="BX157" s="31">
        <v>297</v>
      </c>
      <c r="BY157" s="31">
        <v>215</v>
      </c>
      <c r="BZ157" s="31">
        <v>512</v>
      </c>
      <c r="CA157" s="31">
        <v>245</v>
      </c>
      <c r="CB157" s="31">
        <v>467</v>
      </c>
      <c r="CC157" s="31">
        <v>88</v>
      </c>
      <c r="CD157" s="31">
        <v>7</v>
      </c>
      <c r="CE157" s="31">
        <v>712</v>
      </c>
      <c r="CF157" s="31">
        <v>95</v>
      </c>
      <c r="CG157" s="31">
        <v>807</v>
      </c>
      <c r="CH157" s="31">
        <v>681</v>
      </c>
      <c r="CI157" s="31">
        <v>1708</v>
      </c>
      <c r="CJ157" s="31">
        <v>317</v>
      </c>
      <c r="CK157" s="31">
        <v>70</v>
      </c>
      <c r="CL157" s="31">
        <v>2389</v>
      </c>
      <c r="CM157" s="31">
        <v>387</v>
      </c>
      <c r="CN157" s="31">
        <v>2776</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223</v>
      </c>
      <c r="DM157" s="31">
        <v>65</v>
      </c>
      <c r="DN157" s="31">
        <v>100</v>
      </c>
      <c r="DO157" s="31">
        <v>288</v>
      </c>
      <c r="DP157" s="31">
        <v>388</v>
      </c>
      <c r="DQ157" s="31">
        <v>0</v>
      </c>
      <c r="DR157" s="31">
        <v>71</v>
      </c>
      <c r="DS157" s="31">
        <v>59</v>
      </c>
      <c r="DT157" s="31">
        <v>19</v>
      </c>
      <c r="DU157" s="31">
        <v>71</v>
      </c>
      <c r="DV157" s="31">
        <v>78</v>
      </c>
      <c r="DW157" s="31">
        <v>149</v>
      </c>
      <c r="DX157" s="31">
        <v>93</v>
      </c>
      <c r="DY157" s="31">
        <v>180</v>
      </c>
      <c r="DZ157" s="31">
        <v>15</v>
      </c>
      <c r="EA157" s="31">
        <v>5</v>
      </c>
      <c r="EB157" s="31">
        <v>273</v>
      </c>
      <c r="EC157" s="31">
        <v>20</v>
      </c>
      <c r="ED157" s="31">
        <v>293</v>
      </c>
      <c r="EE157" s="31">
        <v>1641</v>
      </c>
      <c r="EF157" s="31">
        <v>8755</v>
      </c>
      <c r="EG157" s="31">
        <v>2179</v>
      </c>
      <c r="EH157" s="31">
        <v>959</v>
      </c>
      <c r="EI157" s="31">
        <v>10396</v>
      </c>
      <c r="EJ157" s="31">
        <v>3138</v>
      </c>
      <c r="EK157" s="31">
        <v>13534</v>
      </c>
      <c r="EL157" s="31">
        <v>1987</v>
      </c>
      <c r="EM157" s="31">
        <v>10692</v>
      </c>
      <c r="EN157" s="31">
        <v>2804</v>
      </c>
      <c r="EO157" s="31">
        <v>1145</v>
      </c>
      <c r="EP157" s="31">
        <v>12679</v>
      </c>
      <c r="EQ157" s="31">
        <v>3949</v>
      </c>
      <c r="ER157" s="31">
        <v>16628</v>
      </c>
      <c r="ES157" s="31">
        <v>1999</v>
      </c>
      <c r="ET157" s="31">
        <v>11312</v>
      </c>
      <c r="EU157" s="31">
        <v>3312</v>
      </c>
      <c r="EV157" s="31">
        <v>1265</v>
      </c>
      <c r="EW157" s="31">
        <v>13311</v>
      </c>
      <c r="EX157" s="31">
        <v>4577</v>
      </c>
      <c r="EY157" s="31">
        <v>17888</v>
      </c>
      <c r="EZ157" s="31">
        <v>2092</v>
      </c>
      <c r="FA157" s="31">
        <v>11492</v>
      </c>
      <c r="FB157" s="31">
        <v>3327</v>
      </c>
      <c r="FC157" s="31">
        <v>1270</v>
      </c>
      <c r="FD157" s="31">
        <v>13584</v>
      </c>
      <c r="FE157" s="31">
        <v>4597</v>
      </c>
      <c r="FF157" s="31">
        <v>18181</v>
      </c>
      <c r="FG157" s="73"/>
      <c r="FI157" s="73"/>
      <c r="FJ157" s="73"/>
      <c r="FK157" s="73"/>
      <c r="FL157" s="73"/>
      <c r="FM157" s="73"/>
      <c r="FN157" s="73"/>
      <c r="FO157" s="73"/>
    </row>
    <row r="158" spans="1:171" x14ac:dyDescent="0.25">
      <c r="A158" s="36">
        <v>44774</v>
      </c>
      <c r="B158" s="31">
        <v>3</v>
      </c>
      <c r="C158" s="31">
        <v>1051</v>
      </c>
      <c r="D158" s="31">
        <v>572</v>
      </c>
      <c r="E158" s="31">
        <v>421</v>
      </c>
      <c r="F158" s="31">
        <v>1054</v>
      </c>
      <c r="G158" s="31">
        <v>993</v>
      </c>
      <c r="H158" s="31">
        <v>2047</v>
      </c>
      <c r="I158" s="31">
        <v>493</v>
      </c>
      <c r="J158" s="31">
        <v>1210</v>
      </c>
      <c r="K158" s="31">
        <v>248</v>
      </c>
      <c r="L158" s="31">
        <v>83</v>
      </c>
      <c r="M158" s="31">
        <v>1703</v>
      </c>
      <c r="N158" s="31">
        <v>331</v>
      </c>
      <c r="O158" s="31">
        <v>2034</v>
      </c>
      <c r="P158" s="31">
        <v>352</v>
      </c>
      <c r="Q158" s="31">
        <v>4028</v>
      </c>
      <c r="R158" s="31">
        <v>1102</v>
      </c>
      <c r="S158" s="31">
        <v>514</v>
      </c>
      <c r="T158" s="31">
        <v>4380</v>
      </c>
      <c r="U158" s="31">
        <v>1616</v>
      </c>
      <c r="V158" s="31">
        <v>5996</v>
      </c>
      <c r="W158" s="31">
        <v>21</v>
      </c>
      <c r="X158" s="31">
        <v>581</v>
      </c>
      <c r="Y158" s="31">
        <v>206</v>
      </c>
      <c r="Z158" s="31">
        <v>129</v>
      </c>
      <c r="AA158" s="31">
        <v>602</v>
      </c>
      <c r="AB158" s="31">
        <v>335</v>
      </c>
      <c r="AC158" s="31">
        <v>937</v>
      </c>
      <c r="AD158" s="31">
        <v>1</v>
      </c>
      <c r="AE158" s="31">
        <v>201</v>
      </c>
      <c r="AF158" s="31">
        <v>57</v>
      </c>
      <c r="AG158" s="31">
        <v>4</v>
      </c>
      <c r="AH158" s="31">
        <v>202</v>
      </c>
      <c r="AI158" s="31">
        <v>61</v>
      </c>
      <c r="AJ158" s="31">
        <v>263</v>
      </c>
      <c r="AK158" s="31">
        <v>26</v>
      </c>
      <c r="AL158" s="31">
        <v>121</v>
      </c>
      <c r="AM158" s="31">
        <v>57</v>
      </c>
      <c r="AN158" s="31">
        <v>19</v>
      </c>
      <c r="AO158" s="31">
        <v>147</v>
      </c>
      <c r="AP158" s="31">
        <v>76</v>
      </c>
      <c r="AQ158" s="31">
        <v>223</v>
      </c>
      <c r="AR158" s="31">
        <v>47</v>
      </c>
      <c r="AS158" s="31">
        <v>164</v>
      </c>
      <c r="AT158" s="31">
        <v>66</v>
      </c>
      <c r="AU158" s="31">
        <v>9</v>
      </c>
      <c r="AV158" s="31">
        <v>211</v>
      </c>
      <c r="AW158" s="31">
        <v>75</v>
      </c>
      <c r="AX158" s="31">
        <v>286</v>
      </c>
      <c r="AY158" s="31">
        <v>0</v>
      </c>
      <c r="AZ158" s="31">
        <v>57</v>
      </c>
      <c r="BA158" s="31">
        <v>28</v>
      </c>
      <c r="BB158" s="31">
        <v>8</v>
      </c>
      <c r="BC158" s="31">
        <v>57</v>
      </c>
      <c r="BD158" s="31">
        <v>36</v>
      </c>
      <c r="BE158" s="31">
        <v>93</v>
      </c>
      <c r="BF158" s="31">
        <v>1</v>
      </c>
      <c r="BG158" s="31">
        <v>192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133</v>
      </c>
      <c r="BW158" s="31">
        <v>39</v>
      </c>
      <c r="BX158" s="31">
        <v>327</v>
      </c>
      <c r="BY158" s="31">
        <v>172</v>
      </c>
      <c r="BZ158" s="31">
        <v>499</v>
      </c>
      <c r="CA158" s="31">
        <v>217</v>
      </c>
      <c r="CB158" s="31">
        <v>455</v>
      </c>
      <c r="CC158" s="31">
        <v>79</v>
      </c>
      <c r="CD158" s="31">
        <v>8</v>
      </c>
      <c r="CE158" s="31">
        <v>672</v>
      </c>
      <c r="CF158" s="31">
        <v>87</v>
      </c>
      <c r="CG158" s="31">
        <v>759</v>
      </c>
      <c r="CH158" s="31">
        <v>501</v>
      </c>
      <c r="CI158" s="31">
        <v>1830</v>
      </c>
      <c r="CJ158" s="31">
        <v>271</v>
      </c>
      <c r="CK158" s="31">
        <v>86</v>
      </c>
      <c r="CL158" s="31">
        <v>2331</v>
      </c>
      <c r="CM158" s="31">
        <v>357</v>
      </c>
      <c r="CN158" s="31">
        <v>2688</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301</v>
      </c>
      <c r="DM158" s="31">
        <v>109</v>
      </c>
      <c r="DN158" s="31">
        <v>75</v>
      </c>
      <c r="DO158" s="31">
        <v>410</v>
      </c>
      <c r="DP158" s="31">
        <v>485</v>
      </c>
      <c r="DQ158" s="31">
        <v>1</v>
      </c>
      <c r="DR158" s="31">
        <v>75</v>
      </c>
      <c r="DS158" s="31">
        <v>61</v>
      </c>
      <c r="DT158" s="31">
        <v>14</v>
      </c>
      <c r="DU158" s="31">
        <v>76</v>
      </c>
      <c r="DV158" s="31">
        <v>75</v>
      </c>
      <c r="DW158" s="31">
        <v>151</v>
      </c>
      <c r="DX158" s="31">
        <v>126</v>
      </c>
      <c r="DY158" s="31">
        <v>141</v>
      </c>
      <c r="DZ158" s="31">
        <v>20</v>
      </c>
      <c r="EA158" s="31">
        <v>0</v>
      </c>
      <c r="EB158" s="31">
        <v>267</v>
      </c>
      <c r="EC158" s="31">
        <v>20</v>
      </c>
      <c r="ED158" s="31">
        <v>287</v>
      </c>
      <c r="EE158" s="31">
        <v>1353</v>
      </c>
      <c r="EF158" s="31">
        <v>8442</v>
      </c>
      <c r="EG158" s="31">
        <v>2326</v>
      </c>
      <c r="EH158" s="31">
        <v>1143</v>
      </c>
      <c r="EI158" s="31">
        <v>9795</v>
      </c>
      <c r="EJ158" s="31">
        <v>3469</v>
      </c>
      <c r="EK158" s="31">
        <v>13264</v>
      </c>
      <c r="EL158" s="31">
        <v>1666</v>
      </c>
      <c r="EM158" s="31">
        <v>10562</v>
      </c>
      <c r="EN158" s="31">
        <v>3005</v>
      </c>
      <c r="EO158" s="31">
        <v>1357</v>
      </c>
      <c r="EP158" s="31">
        <v>12228</v>
      </c>
      <c r="EQ158" s="31">
        <v>4362</v>
      </c>
      <c r="ER158" s="31">
        <v>16590</v>
      </c>
      <c r="ES158" s="31">
        <v>1678</v>
      </c>
      <c r="ET158" s="31">
        <v>11127</v>
      </c>
      <c r="EU158" s="31">
        <v>3606</v>
      </c>
      <c r="EV158" s="31">
        <v>1492</v>
      </c>
      <c r="EW158" s="31">
        <v>12805</v>
      </c>
      <c r="EX158" s="31">
        <v>5098</v>
      </c>
      <c r="EY158" s="31">
        <v>17903</v>
      </c>
      <c r="EZ158" s="31">
        <v>1804</v>
      </c>
      <c r="FA158" s="31">
        <v>11268</v>
      </c>
      <c r="FB158" s="31">
        <v>3626</v>
      </c>
      <c r="FC158" s="31">
        <v>1492</v>
      </c>
      <c r="FD158" s="31">
        <v>13072</v>
      </c>
      <c r="FE158" s="31">
        <v>5118</v>
      </c>
      <c r="FF158" s="31">
        <v>18190</v>
      </c>
      <c r="FG158" s="73"/>
      <c r="FI158" s="73"/>
      <c r="FJ158" s="73"/>
      <c r="FK158" s="73"/>
      <c r="FL158" s="73"/>
      <c r="FM158" s="73"/>
      <c r="FN158" s="73"/>
      <c r="FO158" s="73"/>
    </row>
    <row r="159" spans="1:171" x14ac:dyDescent="0.25">
      <c r="A159" s="36">
        <v>44805</v>
      </c>
      <c r="B159" s="31">
        <v>5</v>
      </c>
      <c r="C159" s="31">
        <v>1251</v>
      </c>
      <c r="D159" s="31">
        <v>620</v>
      </c>
      <c r="E159" s="31">
        <v>612</v>
      </c>
      <c r="F159" s="31">
        <v>1256</v>
      </c>
      <c r="G159" s="31">
        <v>1232</v>
      </c>
      <c r="H159" s="31">
        <v>2488</v>
      </c>
      <c r="I159" s="31">
        <v>288</v>
      </c>
      <c r="J159" s="31">
        <v>1129</v>
      </c>
      <c r="K159" s="31">
        <v>109</v>
      </c>
      <c r="L159" s="31">
        <v>102</v>
      </c>
      <c r="M159" s="31">
        <v>1417</v>
      </c>
      <c r="N159" s="31">
        <v>211</v>
      </c>
      <c r="O159" s="31">
        <v>1628</v>
      </c>
      <c r="P159" s="31">
        <v>383</v>
      </c>
      <c r="Q159" s="31">
        <v>3649</v>
      </c>
      <c r="R159" s="31">
        <v>1048</v>
      </c>
      <c r="S159" s="31">
        <v>420</v>
      </c>
      <c r="T159" s="31">
        <v>4032</v>
      </c>
      <c r="U159" s="31">
        <v>1468</v>
      </c>
      <c r="V159" s="31">
        <v>5500</v>
      </c>
      <c r="W159" s="31">
        <v>19</v>
      </c>
      <c r="X159" s="31">
        <v>419</v>
      </c>
      <c r="Y159" s="31">
        <v>185</v>
      </c>
      <c r="Z159" s="31">
        <v>175</v>
      </c>
      <c r="AA159" s="31">
        <v>438</v>
      </c>
      <c r="AB159" s="31">
        <v>360</v>
      </c>
      <c r="AC159" s="31">
        <v>798</v>
      </c>
      <c r="AD159" s="31">
        <v>4</v>
      </c>
      <c r="AE159" s="31">
        <v>207</v>
      </c>
      <c r="AF159" s="31">
        <v>82</v>
      </c>
      <c r="AG159" s="31">
        <v>9</v>
      </c>
      <c r="AH159" s="31">
        <v>211</v>
      </c>
      <c r="AI159" s="31">
        <v>91</v>
      </c>
      <c r="AJ159" s="31">
        <v>302</v>
      </c>
      <c r="AK159" s="31">
        <v>26</v>
      </c>
      <c r="AL159" s="31">
        <v>173</v>
      </c>
      <c r="AM159" s="31">
        <v>45</v>
      </c>
      <c r="AN159" s="31">
        <v>22</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1</v>
      </c>
      <c r="BG159" s="31">
        <v>179</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291</v>
      </c>
      <c r="BV159" s="31">
        <v>82</v>
      </c>
      <c r="BW159" s="31">
        <v>41</v>
      </c>
      <c r="BX159" s="31">
        <v>291</v>
      </c>
      <c r="BY159" s="31">
        <v>123</v>
      </c>
      <c r="BZ159" s="31">
        <v>414</v>
      </c>
      <c r="CA159" s="31">
        <v>181</v>
      </c>
      <c r="CB159" s="31">
        <v>493</v>
      </c>
      <c r="CC159" s="31">
        <v>82</v>
      </c>
      <c r="CD159" s="31">
        <v>6</v>
      </c>
      <c r="CE159" s="31">
        <v>674</v>
      </c>
      <c r="CF159" s="31">
        <v>88</v>
      </c>
      <c r="CG159" s="31">
        <v>762</v>
      </c>
      <c r="CH159" s="31">
        <v>642</v>
      </c>
      <c r="CI159" s="31">
        <v>1805</v>
      </c>
      <c r="CJ159" s="31">
        <v>246</v>
      </c>
      <c r="CK159" s="31">
        <v>170</v>
      </c>
      <c r="CL159" s="31">
        <v>2447</v>
      </c>
      <c r="CM159" s="31">
        <v>416</v>
      </c>
      <c r="CN159" s="31">
        <v>2863</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150</v>
      </c>
      <c r="DS159" s="31">
        <v>69</v>
      </c>
      <c r="DT159" s="31">
        <v>18</v>
      </c>
      <c r="DU159" s="31">
        <v>151</v>
      </c>
      <c r="DV159" s="31">
        <v>87</v>
      </c>
      <c r="DW159" s="31">
        <v>238</v>
      </c>
      <c r="DX159" s="31">
        <v>77</v>
      </c>
      <c r="DY159" s="31">
        <v>175</v>
      </c>
      <c r="DZ159" s="31">
        <v>9</v>
      </c>
      <c r="EA159" s="31">
        <v>2</v>
      </c>
      <c r="EB159" s="31">
        <v>252</v>
      </c>
      <c r="EC159" s="31">
        <v>11</v>
      </c>
      <c r="ED159" s="31">
        <v>263</v>
      </c>
      <c r="EE159" s="31">
        <v>1318</v>
      </c>
      <c r="EF159" s="31">
        <v>8125</v>
      </c>
      <c r="EG159" s="31">
        <v>2105</v>
      </c>
      <c r="EH159" s="31">
        <v>1345</v>
      </c>
      <c r="EI159" s="31">
        <v>9443</v>
      </c>
      <c r="EJ159" s="31">
        <v>3450</v>
      </c>
      <c r="EK159" s="31">
        <v>12893</v>
      </c>
      <c r="EL159" s="31">
        <v>1631</v>
      </c>
      <c r="EM159" s="31">
        <v>10162</v>
      </c>
      <c r="EN159" s="31">
        <v>2761</v>
      </c>
      <c r="EO159" s="31">
        <v>1611</v>
      </c>
      <c r="EP159" s="31">
        <v>11793</v>
      </c>
      <c r="EQ159" s="31">
        <v>4372</v>
      </c>
      <c r="ER159" s="31">
        <v>16165</v>
      </c>
      <c r="ES159" s="31">
        <v>1646</v>
      </c>
      <c r="ET159" s="31">
        <v>10748</v>
      </c>
      <c r="EU159" s="31">
        <v>3214</v>
      </c>
      <c r="EV159" s="31">
        <v>1725</v>
      </c>
      <c r="EW159" s="31">
        <v>12394</v>
      </c>
      <c r="EX159" s="31">
        <v>4939</v>
      </c>
      <c r="EY159" s="31">
        <v>17333</v>
      </c>
      <c r="EZ159" s="31">
        <v>1723</v>
      </c>
      <c r="FA159" s="31">
        <v>10923</v>
      </c>
      <c r="FB159" s="31">
        <v>3223</v>
      </c>
      <c r="FC159" s="31">
        <v>1727</v>
      </c>
      <c r="FD159" s="31">
        <v>12646</v>
      </c>
      <c r="FE159" s="31">
        <v>4950</v>
      </c>
      <c r="FF159" s="31">
        <v>17596</v>
      </c>
      <c r="FG159" s="73"/>
      <c r="FI159" s="73"/>
      <c r="FJ159" s="73"/>
      <c r="FK159" s="73"/>
      <c r="FL159" s="73"/>
      <c r="FM159" s="73"/>
      <c r="FN159" s="73"/>
      <c r="FO159" s="73"/>
    </row>
    <row r="160" spans="1:171" x14ac:dyDescent="0.25">
      <c r="A160" s="36">
        <v>44835</v>
      </c>
      <c r="B160" s="31">
        <v>13</v>
      </c>
      <c r="C160" s="31">
        <v>1182</v>
      </c>
      <c r="D160" s="31">
        <v>555</v>
      </c>
      <c r="E160" s="31">
        <v>394</v>
      </c>
      <c r="F160" s="31">
        <v>1195</v>
      </c>
      <c r="G160" s="31">
        <v>949</v>
      </c>
      <c r="H160" s="31">
        <v>2144</v>
      </c>
      <c r="I160" s="31">
        <v>295</v>
      </c>
      <c r="J160" s="31">
        <v>1040</v>
      </c>
      <c r="K160" s="31">
        <v>129</v>
      </c>
      <c r="L160" s="31">
        <v>160</v>
      </c>
      <c r="M160" s="31">
        <v>1335</v>
      </c>
      <c r="N160" s="31">
        <v>289</v>
      </c>
      <c r="O160" s="31">
        <v>1624</v>
      </c>
      <c r="P160" s="31">
        <v>181</v>
      </c>
      <c r="Q160" s="31">
        <v>3625</v>
      </c>
      <c r="R160" s="31">
        <v>1072</v>
      </c>
      <c r="S160" s="31">
        <v>487</v>
      </c>
      <c r="T160" s="31">
        <v>3806</v>
      </c>
      <c r="U160" s="31">
        <v>1559</v>
      </c>
      <c r="V160" s="31">
        <v>5365</v>
      </c>
      <c r="W160" s="31">
        <v>20</v>
      </c>
      <c r="X160" s="31">
        <v>434</v>
      </c>
      <c r="Y160" s="31">
        <v>202</v>
      </c>
      <c r="Z160" s="31">
        <v>114</v>
      </c>
      <c r="AA160" s="31">
        <v>454</v>
      </c>
      <c r="AB160" s="31">
        <v>316</v>
      </c>
      <c r="AC160" s="31">
        <v>770</v>
      </c>
      <c r="AD160" s="31">
        <v>1</v>
      </c>
      <c r="AE160" s="31">
        <v>173</v>
      </c>
      <c r="AF160" s="31">
        <v>71</v>
      </c>
      <c r="AG160" s="31">
        <v>1</v>
      </c>
      <c r="AH160" s="31">
        <v>174</v>
      </c>
      <c r="AI160" s="31">
        <v>72</v>
      </c>
      <c r="AJ160" s="31">
        <v>246</v>
      </c>
      <c r="AK160" s="31">
        <v>32</v>
      </c>
      <c r="AL160" s="31">
        <v>70</v>
      </c>
      <c r="AM160" s="31">
        <v>51</v>
      </c>
      <c r="AN160" s="31">
        <v>35</v>
      </c>
      <c r="AO160" s="31">
        <v>102</v>
      </c>
      <c r="AP160" s="31">
        <v>86</v>
      </c>
      <c r="AQ160" s="31">
        <v>188</v>
      </c>
      <c r="AR160" s="31">
        <v>47</v>
      </c>
      <c r="AS160" s="31">
        <v>223</v>
      </c>
      <c r="AT160" s="31">
        <v>57</v>
      </c>
      <c r="AU160" s="31">
        <v>6</v>
      </c>
      <c r="AV160" s="31">
        <v>270</v>
      </c>
      <c r="AW160" s="31">
        <v>63</v>
      </c>
      <c r="AX160" s="31">
        <v>333</v>
      </c>
      <c r="AY160" s="31">
        <v>0</v>
      </c>
      <c r="AZ160" s="31">
        <v>65</v>
      </c>
      <c r="BA160" s="31">
        <v>46</v>
      </c>
      <c r="BB160" s="31">
        <v>17</v>
      </c>
      <c r="BC160" s="31">
        <v>65</v>
      </c>
      <c r="BD160" s="31">
        <v>63</v>
      </c>
      <c r="BE160" s="31">
        <v>128</v>
      </c>
      <c r="BF160" s="31">
        <v>2</v>
      </c>
      <c r="BG160" s="31">
        <v>165</v>
      </c>
      <c r="BH160" s="31">
        <v>40</v>
      </c>
      <c r="BI160" s="31">
        <v>3</v>
      </c>
      <c r="BJ160" s="31">
        <v>167</v>
      </c>
      <c r="BK160" s="31">
        <v>43</v>
      </c>
      <c r="BL160" s="31">
        <v>210</v>
      </c>
      <c r="BM160" s="31">
        <v>1</v>
      </c>
      <c r="BN160" s="31">
        <v>330</v>
      </c>
      <c r="BO160" s="31">
        <v>66</v>
      </c>
      <c r="BP160" s="31">
        <v>23</v>
      </c>
      <c r="BQ160" s="31">
        <v>331</v>
      </c>
      <c r="BR160" s="31">
        <v>89</v>
      </c>
      <c r="BS160" s="31">
        <v>420</v>
      </c>
      <c r="BT160" s="31">
        <v>15</v>
      </c>
      <c r="BU160" s="31">
        <v>400</v>
      </c>
      <c r="BV160" s="31">
        <v>144</v>
      </c>
      <c r="BW160" s="31">
        <v>73</v>
      </c>
      <c r="BX160" s="31">
        <v>415</v>
      </c>
      <c r="BY160" s="31">
        <v>217</v>
      </c>
      <c r="BZ160" s="31">
        <v>632</v>
      </c>
      <c r="CA160" s="31">
        <v>177</v>
      </c>
      <c r="CB160" s="31">
        <v>402</v>
      </c>
      <c r="CC160" s="31">
        <v>67</v>
      </c>
      <c r="CD160" s="31">
        <v>17</v>
      </c>
      <c r="CE160" s="31">
        <v>579</v>
      </c>
      <c r="CF160" s="31">
        <v>84</v>
      </c>
      <c r="CG160" s="31">
        <v>663</v>
      </c>
      <c r="CH160" s="31">
        <v>452</v>
      </c>
      <c r="CI160" s="31">
        <v>1265</v>
      </c>
      <c r="CJ160" s="31">
        <v>165</v>
      </c>
      <c r="CK160" s="31">
        <v>55</v>
      </c>
      <c r="CL160" s="31">
        <v>1717</v>
      </c>
      <c r="CM160" s="31">
        <v>220</v>
      </c>
      <c r="CN160" s="31">
        <v>1937</v>
      </c>
      <c r="CO160" s="31">
        <v>0</v>
      </c>
      <c r="CP160" s="31">
        <v>106</v>
      </c>
      <c r="CQ160" s="31">
        <v>20</v>
      </c>
      <c r="CR160" s="31">
        <v>6</v>
      </c>
      <c r="CS160" s="31">
        <v>106</v>
      </c>
      <c r="CT160" s="31">
        <v>26</v>
      </c>
      <c r="CU160" s="31">
        <v>132</v>
      </c>
      <c r="CV160" s="31">
        <v>5</v>
      </c>
      <c r="CW160" s="31">
        <v>260</v>
      </c>
      <c r="CX160" s="31">
        <v>79</v>
      </c>
      <c r="CY160" s="31">
        <v>12</v>
      </c>
      <c r="CZ160" s="31">
        <v>265</v>
      </c>
      <c r="DA160" s="31">
        <v>91</v>
      </c>
      <c r="DB160" s="31">
        <v>356</v>
      </c>
      <c r="DC160" s="31">
        <v>0</v>
      </c>
      <c r="DD160" s="31">
        <v>73</v>
      </c>
      <c r="DE160" s="31">
        <v>34</v>
      </c>
      <c r="DF160" s="31">
        <v>10</v>
      </c>
      <c r="DG160" s="31">
        <v>73</v>
      </c>
      <c r="DH160" s="31">
        <v>44</v>
      </c>
      <c r="DI160" s="31">
        <v>117</v>
      </c>
      <c r="DJ160" s="31">
        <v>0</v>
      </c>
      <c r="DK160" s="31">
        <v>67</v>
      </c>
      <c r="DL160" s="31">
        <v>134</v>
      </c>
      <c r="DM160" s="31">
        <v>145</v>
      </c>
      <c r="DN160" s="31">
        <v>67</v>
      </c>
      <c r="DO160" s="31">
        <v>279</v>
      </c>
      <c r="DP160" s="31">
        <v>346</v>
      </c>
      <c r="DQ160" s="31">
        <v>1</v>
      </c>
      <c r="DR160" s="31">
        <v>125</v>
      </c>
      <c r="DS160" s="31">
        <v>70</v>
      </c>
      <c r="DT160" s="31">
        <v>28</v>
      </c>
      <c r="DU160" s="31">
        <v>126</v>
      </c>
      <c r="DV160" s="31">
        <v>98</v>
      </c>
      <c r="DW160" s="31">
        <v>224</v>
      </c>
      <c r="DX160" s="31">
        <v>77</v>
      </c>
      <c r="DY160" s="31">
        <v>124</v>
      </c>
      <c r="DZ160" s="31">
        <v>12</v>
      </c>
      <c r="EA160" s="31">
        <v>2</v>
      </c>
      <c r="EB160" s="31">
        <v>201</v>
      </c>
      <c r="EC160" s="31">
        <v>14</v>
      </c>
      <c r="ED160" s="31">
        <v>215</v>
      </c>
      <c r="EE160" s="31">
        <v>956</v>
      </c>
      <c r="EF160" s="31">
        <v>7512</v>
      </c>
      <c r="EG160" s="31">
        <v>2065</v>
      </c>
      <c r="EH160" s="31">
        <v>1169</v>
      </c>
      <c r="EI160" s="31">
        <v>8468</v>
      </c>
      <c r="EJ160" s="31">
        <v>3234</v>
      </c>
      <c r="EK160" s="31">
        <v>11702</v>
      </c>
      <c r="EL160" s="31">
        <v>1236</v>
      </c>
      <c r="EM160" s="31">
        <v>9374</v>
      </c>
      <c r="EN160" s="31">
        <v>2665</v>
      </c>
      <c r="EO160" s="31">
        <v>1385</v>
      </c>
      <c r="EP160" s="31">
        <v>10610</v>
      </c>
      <c r="EQ160" s="31">
        <v>4050</v>
      </c>
      <c r="ER160" s="31">
        <v>14660</v>
      </c>
      <c r="ES160" s="31">
        <v>1242</v>
      </c>
      <c r="ET160" s="31">
        <v>10005</v>
      </c>
      <c r="EU160" s="31">
        <v>3002</v>
      </c>
      <c r="EV160" s="31">
        <v>1586</v>
      </c>
      <c r="EW160" s="31">
        <v>11247</v>
      </c>
      <c r="EX160" s="31">
        <v>4588</v>
      </c>
      <c r="EY160" s="31">
        <v>15835</v>
      </c>
      <c r="EZ160" s="31">
        <v>1319</v>
      </c>
      <c r="FA160" s="31">
        <v>10129</v>
      </c>
      <c r="FB160" s="31">
        <v>3014</v>
      </c>
      <c r="FC160" s="31">
        <v>1588</v>
      </c>
      <c r="FD160" s="31">
        <v>11448</v>
      </c>
      <c r="FE160" s="31">
        <v>4602</v>
      </c>
      <c r="FF160" s="31">
        <v>16050</v>
      </c>
      <c r="FG160" s="73"/>
      <c r="FI160" s="73"/>
      <c r="FJ160" s="73"/>
      <c r="FK160" s="73"/>
      <c r="FL160" s="73"/>
      <c r="FM160" s="73"/>
      <c r="FN160" s="73"/>
      <c r="FO160" s="73"/>
    </row>
    <row r="161" spans="1:171" x14ac:dyDescent="0.25">
      <c r="A161" s="36">
        <v>44866</v>
      </c>
      <c r="B161" s="31">
        <v>7</v>
      </c>
      <c r="C161" s="31">
        <v>700</v>
      </c>
      <c r="D161" s="31">
        <v>424</v>
      </c>
      <c r="E161" s="31">
        <v>382</v>
      </c>
      <c r="F161" s="31">
        <v>707</v>
      </c>
      <c r="G161" s="31">
        <v>806</v>
      </c>
      <c r="H161" s="31">
        <v>1513</v>
      </c>
      <c r="I161" s="31">
        <v>169</v>
      </c>
      <c r="J161" s="31">
        <v>1232</v>
      </c>
      <c r="K161" s="31">
        <v>193</v>
      </c>
      <c r="L161" s="31">
        <v>100</v>
      </c>
      <c r="M161" s="31">
        <v>1401</v>
      </c>
      <c r="N161" s="31">
        <v>293</v>
      </c>
      <c r="O161" s="31">
        <v>1694</v>
      </c>
      <c r="P161" s="31">
        <v>413</v>
      </c>
      <c r="Q161" s="31">
        <v>4765</v>
      </c>
      <c r="R161" s="31">
        <v>986</v>
      </c>
      <c r="S161" s="31">
        <v>499</v>
      </c>
      <c r="T161" s="31">
        <v>5178</v>
      </c>
      <c r="U161" s="31">
        <v>1485</v>
      </c>
      <c r="V161" s="31">
        <v>6663</v>
      </c>
      <c r="W161" s="31">
        <v>24</v>
      </c>
      <c r="X161" s="31">
        <v>320</v>
      </c>
      <c r="Y161" s="31">
        <v>140</v>
      </c>
      <c r="Z161" s="31">
        <v>145</v>
      </c>
      <c r="AA161" s="31">
        <v>344</v>
      </c>
      <c r="AB161" s="31">
        <v>285</v>
      </c>
      <c r="AC161" s="31">
        <v>629</v>
      </c>
      <c r="AD161" s="31">
        <v>0</v>
      </c>
      <c r="AE161" s="31">
        <v>170</v>
      </c>
      <c r="AF161" s="31">
        <v>43</v>
      </c>
      <c r="AG161" s="31">
        <v>5</v>
      </c>
      <c r="AH161" s="31">
        <v>170</v>
      </c>
      <c r="AI161" s="31">
        <v>48</v>
      </c>
      <c r="AJ161" s="31">
        <v>218</v>
      </c>
      <c r="AK161" s="31">
        <v>12</v>
      </c>
      <c r="AL161" s="31">
        <v>99</v>
      </c>
      <c r="AM161" s="31">
        <v>98</v>
      </c>
      <c r="AN161" s="31">
        <v>35</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0</v>
      </c>
      <c r="BG161" s="31">
        <v>153</v>
      </c>
      <c r="BH161" s="31">
        <v>49</v>
      </c>
      <c r="BI161" s="31">
        <v>2</v>
      </c>
      <c r="BJ161" s="31">
        <v>153</v>
      </c>
      <c r="BK161" s="31">
        <v>51</v>
      </c>
      <c r="BL161" s="31">
        <v>204</v>
      </c>
      <c r="BM161" s="31">
        <v>0</v>
      </c>
      <c r="BN161" s="31">
        <v>196</v>
      </c>
      <c r="BO161" s="31">
        <v>61</v>
      </c>
      <c r="BP161" s="31">
        <v>23</v>
      </c>
      <c r="BQ161" s="31">
        <v>196</v>
      </c>
      <c r="BR161" s="31">
        <v>84</v>
      </c>
      <c r="BS161" s="31">
        <v>280</v>
      </c>
      <c r="BT161" s="31">
        <v>29</v>
      </c>
      <c r="BU161" s="31">
        <v>334</v>
      </c>
      <c r="BV161" s="31">
        <v>135</v>
      </c>
      <c r="BW161" s="31">
        <v>55</v>
      </c>
      <c r="BX161" s="31">
        <v>363</v>
      </c>
      <c r="BY161" s="31">
        <v>190</v>
      </c>
      <c r="BZ161" s="31">
        <v>553</v>
      </c>
      <c r="CA161" s="31">
        <v>238</v>
      </c>
      <c r="CB161" s="31">
        <v>322</v>
      </c>
      <c r="CC161" s="31">
        <v>56</v>
      </c>
      <c r="CD161" s="31">
        <v>19</v>
      </c>
      <c r="CE161" s="31">
        <v>560</v>
      </c>
      <c r="CF161" s="31">
        <v>75</v>
      </c>
      <c r="CG161" s="31">
        <v>635</v>
      </c>
      <c r="CH161" s="31">
        <v>336</v>
      </c>
      <c r="CI161" s="31">
        <v>1444</v>
      </c>
      <c r="CJ161" s="31">
        <v>260</v>
      </c>
      <c r="CK161" s="31">
        <v>79</v>
      </c>
      <c r="CL161" s="31">
        <v>1780</v>
      </c>
      <c r="CM161" s="31">
        <v>339</v>
      </c>
      <c r="CN161" s="31">
        <v>2119</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228</v>
      </c>
      <c r="DM161" s="31">
        <v>77</v>
      </c>
      <c r="DN161" s="31">
        <v>43</v>
      </c>
      <c r="DO161" s="31">
        <v>305</v>
      </c>
      <c r="DP161" s="31">
        <v>348</v>
      </c>
      <c r="DQ161" s="31">
        <v>1</v>
      </c>
      <c r="DR161" s="31">
        <v>119</v>
      </c>
      <c r="DS161" s="31">
        <v>107</v>
      </c>
      <c r="DT161" s="31">
        <v>53</v>
      </c>
      <c r="DU161" s="31">
        <v>120</v>
      </c>
      <c r="DV161" s="31">
        <v>160</v>
      </c>
      <c r="DW161" s="31">
        <v>280</v>
      </c>
      <c r="DX161" s="31">
        <v>87</v>
      </c>
      <c r="DY161" s="31">
        <v>123</v>
      </c>
      <c r="DZ161" s="31">
        <v>17</v>
      </c>
      <c r="EA161" s="31">
        <v>2</v>
      </c>
      <c r="EB161" s="31">
        <v>210</v>
      </c>
      <c r="EC161" s="31">
        <v>19</v>
      </c>
      <c r="ED161" s="31">
        <v>229</v>
      </c>
      <c r="EE161" s="31">
        <v>954</v>
      </c>
      <c r="EF161" s="31">
        <v>8475</v>
      </c>
      <c r="EG161" s="31">
        <v>1998</v>
      </c>
      <c r="EH161" s="31">
        <v>1115</v>
      </c>
      <c r="EI161" s="31">
        <v>9429</v>
      </c>
      <c r="EJ161" s="31">
        <v>3113</v>
      </c>
      <c r="EK161" s="31">
        <v>12542</v>
      </c>
      <c r="EL161" s="31">
        <v>1258</v>
      </c>
      <c r="EM161" s="31">
        <v>9910</v>
      </c>
      <c r="EN161" s="31">
        <v>2502</v>
      </c>
      <c r="EO161" s="31">
        <v>1361</v>
      </c>
      <c r="EP161" s="31">
        <v>11168</v>
      </c>
      <c r="EQ161" s="31">
        <v>3863</v>
      </c>
      <c r="ER161" s="31">
        <v>15031</v>
      </c>
      <c r="ES161" s="31">
        <v>1292</v>
      </c>
      <c r="ET161" s="31">
        <v>10399</v>
      </c>
      <c r="EU161" s="31">
        <v>2983</v>
      </c>
      <c r="EV161" s="31">
        <v>1510</v>
      </c>
      <c r="EW161" s="31">
        <v>11691</v>
      </c>
      <c r="EX161" s="31">
        <v>4493</v>
      </c>
      <c r="EY161" s="31">
        <v>16184</v>
      </c>
      <c r="EZ161" s="31">
        <v>1379</v>
      </c>
      <c r="FA161" s="31">
        <v>10522</v>
      </c>
      <c r="FB161" s="31">
        <v>3000</v>
      </c>
      <c r="FC161" s="31">
        <v>1512</v>
      </c>
      <c r="FD161" s="31">
        <v>11901</v>
      </c>
      <c r="FE161" s="31">
        <v>4512</v>
      </c>
      <c r="FF161" s="31">
        <v>16413</v>
      </c>
      <c r="FG161" s="73"/>
      <c r="FI161" s="73"/>
      <c r="FJ161" s="73"/>
      <c r="FK161" s="73"/>
      <c r="FL161" s="73"/>
      <c r="FM161" s="73"/>
      <c r="FN161" s="73"/>
      <c r="FO161" s="73"/>
    </row>
    <row r="162" spans="1:171" x14ac:dyDescent="0.25">
      <c r="A162" s="36">
        <v>44896</v>
      </c>
      <c r="B162" s="31">
        <v>4</v>
      </c>
      <c r="C162" s="31">
        <v>727</v>
      </c>
      <c r="D162" s="31">
        <v>394</v>
      </c>
      <c r="E162" s="31">
        <v>385</v>
      </c>
      <c r="F162" s="31">
        <v>731</v>
      </c>
      <c r="G162" s="31">
        <v>779</v>
      </c>
      <c r="H162" s="31">
        <v>1510</v>
      </c>
      <c r="I162" s="31">
        <v>224</v>
      </c>
      <c r="J162" s="31">
        <v>656</v>
      </c>
      <c r="K162" s="31">
        <v>133</v>
      </c>
      <c r="L162" s="31">
        <v>167</v>
      </c>
      <c r="M162" s="31">
        <v>880</v>
      </c>
      <c r="N162" s="31">
        <v>300</v>
      </c>
      <c r="O162" s="31">
        <v>1180</v>
      </c>
      <c r="P162" s="31">
        <v>467</v>
      </c>
      <c r="Q162" s="31">
        <v>3056</v>
      </c>
      <c r="R162" s="31">
        <v>879</v>
      </c>
      <c r="S162" s="31">
        <v>450</v>
      </c>
      <c r="T162" s="31">
        <v>3523</v>
      </c>
      <c r="U162" s="31">
        <v>1329</v>
      </c>
      <c r="V162" s="31">
        <v>4852</v>
      </c>
      <c r="W162" s="31">
        <v>23</v>
      </c>
      <c r="X162" s="31">
        <v>306</v>
      </c>
      <c r="Y162" s="31">
        <v>159</v>
      </c>
      <c r="Z162" s="31">
        <v>131</v>
      </c>
      <c r="AA162" s="31">
        <v>329</v>
      </c>
      <c r="AB162" s="31">
        <v>290</v>
      </c>
      <c r="AC162" s="31">
        <v>619</v>
      </c>
      <c r="AD162" s="31">
        <v>1</v>
      </c>
      <c r="AE162" s="31">
        <v>154</v>
      </c>
      <c r="AF162" s="31">
        <v>51</v>
      </c>
      <c r="AG162" s="31">
        <v>3</v>
      </c>
      <c r="AH162" s="31">
        <v>155</v>
      </c>
      <c r="AI162" s="31">
        <v>54</v>
      </c>
      <c r="AJ162" s="31">
        <v>209</v>
      </c>
      <c r="AK162" s="31">
        <v>33</v>
      </c>
      <c r="AL162" s="31">
        <v>99</v>
      </c>
      <c r="AM162" s="31">
        <v>50</v>
      </c>
      <c r="AN162" s="31">
        <v>36</v>
      </c>
      <c r="AO162" s="31">
        <v>132</v>
      </c>
      <c r="AP162" s="31">
        <v>86</v>
      </c>
      <c r="AQ162" s="31">
        <v>218</v>
      </c>
      <c r="AR162" s="31">
        <v>31</v>
      </c>
      <c r="AS162" s="31">
        <v>135</v>
      </c>
      <c r="AT162" s="31">
        <v>47</v>
      </c>
      <c r="AU162" s="31">
        <v>11</v>
      </c>
      <c r="AV162" s="31">
        <v>166</v>
      </c>
      <c r="AW162" s="31">
        <v>58</v>
      </c>
      <c r="AX162" s="31">
        <v>224</v>
      </c>
      <c r="AY162" s="31">
        <v>1</v>
      </c>
      <c r="AZ162" s="31">
        <v>32</v>
      </c>
      <c r="BA162" s="31">
        <v>18</v>
      </c>
      <c r="BB162" s="31">
        <v>4</v>
      </c>
      <c r="BC162" s="31">
        <v>33</v>
      </c>
      <c r="BD162" s="31">
        <v>22</v>
      </c>
      <c r="BE162" s="31">
        <v>55</v>
      </c>
      <c r="BF162" s="31">
        <v>10</v>
      </c>
      <c r="BG162" s="31">
        <v>169</v>
      </c>
      <c r="BH162" s="31">
        <v>44</v>
      </c>
      <c r="BI162" s="31">
        <v>6</v>
      </c>
      <c r="BJ162" s="31">
        <v>179</v>
      </c>
      <c r="BK162" s="31">
        <v>50</v>
      </c>
      <c r="BL162" s="31">
        <v>229</v>
      </c>
      <c r="BM162" s="31">
        <v>0</v>
      </c>
      <c r="BN162" s="31">
        <v>178</v>
      </c>
      <c r="BO162" s="31">
        <v>149</v>
      </c>
      <c r="BP162" s="31">
        <v>20</v>
      </c>
      <c r="BQ162" s="31">
        <v>178</v>
      </c>
      <c r="BR162" s="31">
        <v>169</v>
      </c>
      <c r="BS162" s="31">
        <v>347</v>
      </c>
      <c r="BT162" s="31">
        <v>38</v>
      </c>
      <c r="BU162" s="31">
        <v>294</v>
      </c>
      <c r="BV162" s="31">
        <v>152</v>
      </c>
      <c r="BW162" s="31">
        <v>45</v>
      </c>
      <c r="BX162" s="31">
        <v>332</v>
      </c>
      <c r="BY162" s="31">
        <v>197</v>
      </c>
      <c r="BZ162" s="31">
        <v>529</v>
      </c>
      <c r="CA162" s="31">
        <v>97</v>
      </c>
      <c r="CB162" s="31">
        <v>346</v>
      </c>
      <c r="CC162" s="31">
        <v>53</v>
      </c>
      <c r="CD162" s="31">
        <v>11</v>
      </c>
      <c r="CE162" s="31">
        <v>443</v>
      </c>
      <c r="CF162" s="31">
        <v>64</v>
      </c>
      <c r="CG162" s="31">
        <v>507</v>
      </c>
      <c r="CH162" s="31">
        <v>225</v>
      </c>
      <c r="CI162" s="31">
        <v>1030</v>
      </c>
      <c r="CJ162" s="31">
        <v>153</v>
      </c>
      <c r="CK162" s="31">
        <v>49</v>
      </c>
      <c r="CL162" s="31">
        <v>1255</v>
      </c>
      <c r="CM162" s="31">
        <v>202</v>
      </c>
      <c r="CN162" s="31">
        <v>1457</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170</v>
      </c>
      <c r="DM162" s="31">
        <v>95</v>
      </c>
      <c r="DN162" s="31">
        <v>115</v>
      </c>
      <c r="DO162" s="31">
        <v>265</v>
      </c>
      <c r="DP162" s="31">
        <v>380</v>
      </c>
      <c r="DQ162" s="31">
        <v>2</v>
      </c>
      <c r="DR162" s="31">
        <v>128</v>
      </c>
      <c r="DS162" s="31">
        <v>76</v>
      </c>
      <c r="DT162" s="31">
        <v>34</v>
      </c>
      <c r="DU162" s="31">
        <v>130</v>
      </c>
      <c r="DV162" s="31">
        <v>110</v>
      </c>
      <c r="DW162" s="31">
        <v>240</v>
      </c>
      <c r="DX162" s="31">
        <v>70</v>
      </c>
      <c r="DY162" s="31">
        <v>122</v>
      </c>
      <c r="DZ162" s="31">
        <v>15</v>
      </c>
      <c r="EA162" s="31">
        <v>2</v>
      </c>
      <c r="EB162" s="31">
        <v>192</v>
      </c>
      <c r="EC162" s="31">
        <v>17</v>
      </c>
      <c r="ED162" s="31">
        <v>209</v>
      </c>
      <c r="EE162" s="31">
        <v>958</v>
      </c>
      <c r="EF162" s="31">
        <v>5763</v>
      </c>
      <c r="EG162" s="31">
        <v>1711</v>
      </c>
      <c r="EH162" s="31">
        <v>1096</v>
      </c>
      <c r="EI162" s="31">
        <v>6721</v>
      </c>
      <c r="EJ162" s="31">
        <v>2807</v>
      </c>
      <c r="EK162" s="31">
        <v>9528</v>
      </c>
      <c r="EL162" s="31">
        <v>1154</v>
      </c>
      <c r="EM162" s="31">
        <v>7182</v>
      </c>
      <c r="EN162" s="31">
        <v>2282</v>
      </c>
      <c r="EO162" s="31">
        <v>1318</v>
      </c>
      <c r="EP162" s="31">
        <v>8336</v>
      </c>
      <c r="EQ162" s="31">
        <v>3600</v>
      </c>
      <c r="ER162" s="31">
        <v>11936</v>
      </c>
      <c r="ES162" s="31">
        <v>1292</v>
      </c>
      <c r="ET162" s="31">
        <v>7695</v>
      </c>
      <c r="EU162" s="31">
        <v>2677</v>
      </c>
      <c r="EV162" s="31">
        <v>1458</v>
      </c>
      <c r="EW162" s="31">
        <v>8987</v>
      </c>
      <c r="EX162" s="31">
        <v>4135</v>
      </c>
      <c r="EY162" s="31">
        <v>13122</v>
      </c>
      <c r="EZ162" s="31">
        <v>1362</v>
      </c>
      <c r="FA162" s="31">
        <v>7817</v>
      </c>
      <c r="FB162" s="31">
        <v>2692</v>
      </c>
      <c r="FC162" s="31">
        <v>1460</v>
      </c>
      <c r="FD162" s="31">
        <v>9179</v>
      </c>
      <c r="FE162" s="31">
        <v>4152</v>
      </c>
      <c r="FF162" s="31">
        <v>13331</v>
      </c>
      <c r="FG162" s="73"/>
      <c r="FI162" s="73"/>
      <c r="FJ162" s="73"/>
      <c r="FK162" s="73"/>
      <c r="FL162" s="73"/>
      <c r="FM162" s="73"/>
      <c r="FN162" s="73"/>
      <c r="FO162" s="73"/>
    </row>
    <row r="163" spans="1:171" x14ac:dyDescent="0.25">
      <c r="A163" s="36">
        <v>44927</v>
      </c>
      <c r="B163" s="31">
        <v>3</v>
      </c>
      <c r="C163" s="31">
        <v>796</v>
      </c>
      <c r="D163" s="31">
        <v>582</v>
      </c>
      <c r="E163" s="31">
        <v>279</v>
      </c>
      <c r="F163" s="31">
        <v>799</v>
      </c>
      <c r="G163" s="31">
        <v>861</v>
      </c>
      <c r="H163" s="31">
        <v>1660</v>
      </c>
      <c r="I163" s="31">
        <v>236</v>
      </c>
      <c r="J163" s="31">
        <v>645</v>
      </c>
      <c r="K163" s="31">
        <v>220</v>
      </c>
      <c r="L163" s="31">
        <v>73</v>
      </c>
      <c r="M163" s="31">
        <v>881</v>
      </c>
      <c r="N163" s="31">
        <v>293</v>
      </c>
      <c r="O163" s="31">
        <v>1174</v>
      </c>
      <c r="P163" s="31">
        <v>203</v>
      </c>
      <c r="Q163" s="31">
        <v>3481</v>
      </c>
      <c r="R163" s="31">
        <v>1210</v>
      </c>
      <c r="S163" s="31">
        <v>348</v>
      </c>
      <c r="T163" s="31">
        <v>3684</v>
      </c>
      <c r="U163" s="31">
        <v>1558</v>
      </c>
      <c r="V163" s="31">
        <v>5242</v>
      </c>
      <c r="W163" s="31">
        <v>28</v>
      </c>
      <c r="X163" s="31">
        <v>409</v>
      </c>
      <c r="Y163" s="31">
        <v>213</v>
      </c>
      <c r="Z163" s="31">
        <v>158</v>
      </c>
      <c r="AA163" s="31">
        <v>437</v>
      </c>
      <c r="AB163" s="31">
        <v>371</v>
      </c>
      <c r="AC163" s="31">
        <v>808</v>
      </c>
      <c r="AD163" s="31">
        <v>3</v>
      </c>
      <c r="AE163" s="31">
        <v>78</v>
      </c>
      <c r="AF163" s="31">
        <v>36</v>
      </c>
      <c r="AG163" s="31">
        <v>1</v>
      </c>
      <c r="AH163" s="31">
        <v>81</v>
      </c>
      <c r="AI163" s="31">
        <v>37</v>
      </c>
      <c r="AJ163" s="31">
        <v>118</v>
      </c>
      <c r="AK163" s="31">
        <v>25</v>
      </c>
      <c r="AL163" s="31">
        <v>42</v>
      </c>
      <c r="AM163" s="31">
        <v>87</v>
      </c>
      <c r="AN163" s="31">
        <v>10</v>
      </c>
      <c r="AO163" s="31">
        <v>67</v>
      </c>
      <c r="AP163" s="31">
        <v>97</v>
      </c>
      <c r="AQ163" s="31">
        <v>164</v>
      </c>
      <c r="AR163" s="31">
        <v>34</v>
      </c>
      <c r="AS163" s="31">
        <v>133</v>
      </c>
      <c r="AT163" s="31">
        <v>55</v>
      </c>
      <c r="AU163" s="31">
        <v>5</v>
      </c>
      <c r="AV163" s="31">
        <v>167</v>
      </c>
      <c r="AW163" s="31">
        <v>60</v>
      </c>
      <c r="AX163" s="31">
        <v>227</v>
      </c>
      <c r="AY163" s="31">
        <v>0</v>
      </c>
      <c r="AZ163" s="31">
        <v>14</v>
      </c>
      <c r="BA163" s="31">
        <v>5</v>
      </c>
      <c r="BB163" s="31">
        <v>0</v>
      </c>
      <c r="BC163" s="31">
        <v>14</v>
      </c>
      <c r="BD163" s="31">
        <v>5</v>
      </c>
      <c r="BE163" s="31">
        <v>19</v>
      </c>
      <c r="BF163" s="31">
        <v>17</v>
      </c>
      <c r="BG163" s="31">
        <v>208</v>
      </c>
      <c r="BH163" s="31">
        <v>46</v>
      </c>
      <c r="BI163" s="31">
        <v>2</v>
      </c>
      <c r="BJ163" s="31">
        <v>225</v>
      </c>
      <c r="BK163" s="31">
        <v>48</v>
      </c>
      <c r="BL163" s="31">
        <v>273</v>
      </c>
      <c r="BM163" s="31">
        <v>0</v>
      </c>
      <c r="BN163" s="31">
        <v>70</v>
      </c>
      <c r="BO163" s="31">
        <v>95</v>
      </c>
      <c r="BP163" s="31">
        <v>15</v>
      </c>
      <c r="BQ163" s="31">
        <v>70</v>
      </c>
      <c r="BR163" s="31">
        <v>110</v>
      </c>
      <c r="BS163" s="31">
        <v>180</v>
      </c>
      <c r="BT163" s="31">
        <v>62</v>
      </c>
      <c r="BU163" s="31">
        <v>273</v>
      </c>
      <c r="BV163" s="31">
        <v>164</v>
      </c>
      <c r="BW163" s="31">
        <v>40</v>
      </c>
      <c r="BX163" s="31">
        <v>335</v>
      </c>
      <c r="BY163" s="31">
        <v>204</v>
      </c>
      <c r="BZ163" s="31">
        <v>539</v>
      </c>
      <c r="CA163" s="31">
        <v>62</v>
      </c>
      <c r="CB163" s="31">
        <v>343</v>
      </c>
      <c r="CC163" s="31">
        <v>77</v>
      </c>
      <c r="CD163" s="31">
        <v>2</v>
      </c>
      <c r="CE163" s="31">
        <v>405</v>
      </c>
      <c r="CF163" s="31">
        <v>79</v>
      </c>
      <c r="CG163" s="31">
        <v>484</v>
      </c>
      <c r="CH163" s="31">
        <v>244</v>
      </c>
      <c r="CI163" s="31">
        <v>997</v>
      </c>
      <c r="CJ163" s="31">
        <v>209</v>
      </c>
      <c r="CK163" s="31">
        <v>73</v>
      </c>
      <c r="CL163" s="31">
        <v>1241</v>
      </c>
      <c r="CM163" s="31">
        <v>282</v>
      </c>
      <c r="CN163" s="31">
        <v>1523</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1</v>
      </c>
      <c r="DR163" s="31">
        <v>124</v>
      </c>
      <c r="DS163" s="31">
        <v>91</v>
      </c>
      <c r="DT163" s="31">
        <v>30</v>
      </c>
      <c r="DU163" s="31">
        <v>125</v>
      </c>
      <c r="DV163" s="31">
        <v>121</v>
      </c>
      <c r="DW163" s="31">
        <v>246</v>
      </c>
      <c r="DX163" s="31">
        <v>57</v>
      </c>
      <c r="DY163" s="31">
        <v>62</v>
      </c>
      <c r="DZ163" s="31">
        <v>14</v>
      </c>
      <c r="EA163" s="31">
        <v>0</v>
      </c>
      <c r="EB163" s="31">
        <v>119</v>
      </c>
      <c r="EC163" s="31">
        <v>14</v>
      </c>
      <c r="ED163" s="31">
        <v>133</v>
      </c>
      <c r="EE163" s="31">
        <v>748</v>
      </c>
      <c r="EF163" s="31">
        <v>6192</v>
      </c>
      <c r="EG163" s="31">
        <v>2385</v>
      </c>
      <c r="EH163" s="31">
        <v>813</v>
      </c>
      <c r="EI163" s="31">
        <v>6940</v>
      </c>
      <c r="EJ163" s="31">
        <v>3198</v>
      </c>
      <c r="EK163" s="31">
        <v>10138</v>
      </c>
      <c r="EL163" s="31">
        <v>917</v>
      </c>
      <c r="EM163" s="31">
        <v>7489</v>
      </c>
      <c r="EN163" s="31">
        <v>2999</v>
      </c>
      <c r="EO163" s="31">
        <v>1006</v>
      </c>
      <c r="EP163" s="31">
        <v>8406</v>
      </c>
      <c r="EQ163" s="31">
        <v>4005</v>
      </c>
      <c r="ER163" s="31">
        <v>12411</v>
      </c>
      <c r="ES163" s="31">
        <v>1058</v>
      </c>
      <c r="ET163" s="31">
        <v>8188</v>
      </c>
      <c r="EU163" s="31">
        <v>3627</v>
      </c>
      <c r="EV163" s="31">
        <v>1113</v>
      </c>
      <c r="EW163" s="31">
        <v>9246</v>
      </c>
      <c r="EX163" s="31">
        <v>4740</v>
      </c>
      <c r="EY163" s="31">
        <v>13986</v>
      </c>
      <c r="EZ163" s="31">
        <v>1115</v>
      </c>
      <c r="FA163" s="31">
        <v>8250</v>
      </c>
      <c r="FB163" s="31">
        <v>3641</v>
      </c>
      <c r="FC163" s="31">
        <v>1113</v>
      </c>
      <c r="FD163" s="31">
        <v>9365</v>
      </c>
      <c r="FE163" s="31">
        <v>4754</v>
      </c>
      <c r="FF163" s="31">
        <v>14119</v>
      </c>
      <c r="FG163" s="73"/>
      <c r="FI163" s="73"/>
      <c r="FJ163" s="73"/>
      <c r="FK163" s="73"/>
      <c r="FL163" s="73"/>
      <c r="FM163" s="73"/>
      <c r="FN163" s="73"/>
      <c r="FO163" s="73"/>
    </row>
    <row r="164" spans="1:171" x14ac:dyDescent="0.25">
      <c r="A164" s="36">
        <v>44958</v>
      </c>
      <c r="B164" s="31">
        <v>3</v>
      </c>
      <c r="C164" s="31">
        <v>955</v>
      </c>
      <c r="D164" s="31">
        <v>474</v>
      </c>
      <c r="E164" s="31">
        <v>220</v>
      </c>
      <c r="F164" s="31">
        <v>958</v>
      </c>
      <c r="G164" s="31">
        <v>694</v>
      </c>
      <c r="H164" s="31">
        <v>1652</v>
      </c>
      <c r="I164" s="31">
        <v>199</v>
      </c>
      <c r="J164" s="31">
        <v>649</v>
      </c>
      <c r="K164" s="31">
        <v>186</v>
      </c>
      <c r="L164" s="31">
        <v>45</v>
      </c>
      <c r="M164" s="31">
        <v>848</v>
      </c>
      <c r="N164" s="31">
        <v>231</v>
      </c>
      <c r="O164" s="31">
        <v>1079</v>
      </c>
      <c r="P164" s="31">
        <v>370</v>
      </c>
      <c r="Q164" s="31">
        <v>3486</v>
      </c>
      <c r="R164" s="31">
        <v>1072</v>
      </c>
      <c r="S164" s="31">
        <v>231</v>
      </c>
      <c r="T164" s="31">
        <v>3856</v>
      </c>
      <c r="U164" s="31">
        <v>1303</v>
      </c>
      <c r="V164" s="31">
        <v>5159</v>
      </c>
      <c r="W164" s="31">
        <v>25</v>
      </c>
      <c r="X164" s="31">
        <v>288</v>
      </c>
      <c r="Y164" s="31">
        <v>176</v>
      </c>
      <c r="Z164" s="31">
        <v>64</v>
      </c>
      <c r="AA164" s="31">
        <v>313</v>
      </c>
      <c r="AB164" s="31">
        <v>240</v>
      </c>
      <c r="AC164" s="31">
        <v>553</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63</v>
      </c>
      <c r="AU164" s="31">
        <v>3</v>
      </c>
      <c r="AV164" s="31">
        <v>117</v>
      </c>
      <c r="AW164" s="31">
        <v>66</v>
      </c>
      <c r="AX164" s="31">
        <v>183</v>
      </c>
      <c r="AY164" s="31">
        <v>1</v>
      </c>
      <c r="AZ164" s="31">
        <v>6</v>
      </c>
      <c r="BA164" s="31">
        <v>6</v>
      </c>
      <c r="BB164" s="31">
        <v>0</v>
      </c>
      <c r="BC164" s="31">
        <v>7</v>
      </c>
      <c r="BD164" s="31">
        <v>6</v>
      </c>
      <c r="BE164" s="31">
        <v>13</v>
      </c>
      <c r="BF164" s="31">
        <v>2</v>
      </c>
      <c r="BG164" s="31">
        <v>164</v>
      </c>
      <c r="BH164" s="31">
        <v>40</v>
      </c>
      <c r="BI164" s="31">
        <v>0</v>
      </c>
      <c r="BJ164" s="31">
        <v>166</v>
      </c>
      <c r="BK164" s="31">
        <v>40</v>
      </c>
      <c r="BL164" s="31">
        <v>206</v>
      </c>
      <c r="BM164" s="31">
        <v>0</v>
      </c>
      <c r="BN164" s="31">
        <v>94</v>
      </c>
      <c r="BO164" s="31">
        <v>126</v>
      </c>
      <c r="BP164" s="31">
        <v>22</v>
      </c>
      <c r="BQ164" s="31">
        <v>94</v>
      </c>
      <c r="BR164" s="31">
        <v>148</v>
      </c>
      <c r="BS164" s="31">
        <v>242</v>
      </c>
      <c r="BT164" s="31">
        <v>80</v>
      </c>
      <c r="BU164" s="31">
        <v>268</v>
      </c>
      <c r="BV164" s="31">
        <v>138</v>
      </c>
      <c r="BW164" s="31">
        <v>28</v>
      </c>
      <c r="BX164" s="31">
        <v>348</v>
      </c>
      <c r="BY164" s="31">
        <v>166</v>
      </c>
      <c r="BZ164" s="31">
        <v>514</v>
      </c>
      <c r="CA164" s="31">
        <v>158</v>
      </c>
      <c r="CB164" s="31">
        <v>282</v>
      </c>
      <c r="CC164" s="31">
        <v>42</v>
      </c>
      <c r="CD164" s="31">
        <v>0</v>
      </c>
      <c r="CE164" s="31">
        <v>440</v>
      </c>
      <c r="CF164" s="31">
        <v>42</v>
      </c>
      <c r="CG164" s="31">
        <v>482</v>
      </c>
      <c r="CH164" s="31">
        <v>293</v>
      </c>
      <c r="CI164" s="31">
        <v>796</v>
      </c>
      <c r="CJ164" s="31">
        <v>199</v>
      </c>
      <c r="CK164" s="31">
        <v>65</v>
      </c>
      <c r="CL164" s="31">
        <v>1089</v>
      </c>
      <c r="CM164" s="31">
        <v>264</v>
      </c>
      <c r="CN164" s="31">
        <v>1353</v>
      </c>
      <c r="CO164" s="31">
        <v>22</v>
      </c>
      <c r="CP164" s="31">
        <v>78</v>
      </c>
      <c r="CQ164" s="31">
        <v>21</v>
      </c>
      <c r="CR164" s="31">
        <v>0</v>
      </c>
      <c r="CS164" s="31">
        <v>100</v>
      </c>
      <c r="CT164" s="31">
        <v>21</v>
      </c>
      <c r="CU164" s="31">
        <v>121</v>
      </c>
      <c r="CV164" s="31">
        <v>1</v>
      </c>
      <c r="CW164" s="31">
        <v>201</v>
      </c>
      <c r="CX164" s="31">
        <v>62</v>
      </c>
      <c r="CY164" s="31">
        <v>2</v>
      </c>
      <c r="CZ164" s="31">
        <v>202</v>
      </c>
      <c r="DA164" s="31">
        <v>64</v>
      </c>
      <c r="DB164" s="31">
        <v>266</v>
      </c>
      <c r="DC164" s="31">
        <v>10</v>
      </c>
      <c r="DD164" s="31">
        <v>53</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58</v>
      </c>
      <c r="DT164" s="31">
        <v>11</v>
      </c>
      <c r="DU164" s="31">
        <v>113</v>
      </c>
      <c r="DV164" s="31">
        <v>69</v>
      </c>
      <c r="DW164" s="31">
        <v>182</v>
      </c>
      <c r="DX164" s="31">
        <v>53</v>
      </c>
      <c r="DY164" s="31">
        <v>58</v>
      </c>
      <c r="DZ164" s="31">
        <v>12</v>
      </c>
      <c r="EA164" s="31">
        <v>0</v>
      </c>
      <c r="EB164" s="31">
        <v>111</v>
      </c>
      <c r="EC164" s="31">
        <v>12</v>
      </c>
      <c r="ED164" s="31">
        <v>123</v>
      </c>
      <c r="EE164" s="31">
        <v>945</v>
      </c>
      <c r="EF164" s="31">
        <v>6154</v>
      </c>
      <c r="EG164" s="31">
        <v>2069</v>
      </c>
      <c r="EH164" s="31">
        <v>589</v>
      </c>
      <c r="EI164" s="31">
        <v>7099</v>
      </c>
      <c r="EJ164" s="31">
        <v>2658</v>
      </c>
      <c r="EK164" s="31">
        <v>9757</v>
      </c>
      <c r="EL164" s="31">
        <v>1187</v>
      </c>
      <c r="EM164" s="31">
        <v>7185</v>
      </c>
      <c r="EN164" s="31">
        <v>2668</v>
      </c>
      <c r="EO164" s="31">
        <v>706</v>
      </c>
      <c r="EP164" s="31">
        <v>8372</v>
      </c>
      <c r="EQ164" s="31">
        <v>3374</v>
      </c>
      <c r="ER164" s="31">
        <v>11746</v>
      </c>
      <c r="ES164" s="31">
        <v>1327</v>
      </c>
      <c r="ET164" s="31">
        <v>7666</v>
      </c>
      <c r="EU164" s="31">
        <v>3045</v>
      </c>
      <c r="EV164" s="31">
        <v>787</v>
      </c>
      <c r="EW164" s="31">
        <v>8993</v>
      </c>
      <c r="EX164" s="31">
        <v>3832</v>
      </c>
      <c r="EY164" s="31">
        <v>12825</v>
      </c>
      <c r="EZ164" s="31">
        <v>1380</v>
      </c>
      <c r="FA164" s="31">
        <v>7724</v>
      </c>
      <c r="FB164" s="31">
        <v>3057</v>
      </c>
      <c r="FC164" s="31">
        <v>787</v>
      </c>
      <c r="FD164" s="31">
        <v>9104</v>
      </c>
      <c r="FE164" s="31">
        <v>3844</v>
      </c>
      <c r="FF164" s="31">
        <v>12948</v>
      </c>
      <c r="FG164" s="73"/>
      <c r="FI164" s="73"/>
      <c r="FJ164" s="73"/>
      <c r="FK164" s="73"/>
      <c r="FL164" s="73"/>
      <c r="FM164" s="73"/>
      <c r="FN164" s="73"/>
      <c r="FO164" s="73"/>
    </row>
    <row r="165" spans="1:171" x14ac:dyDescent="0.25">
      <c r="A165" s="36">
        <v>44986</v>
      </c>
      <c r="B165" s="31">
        <v>7</v>
      </c>
      <c r="C165" s="31">
        <v>957</v>
      </c>
      <c r="D165" s="31">
        <v>578</v>
      </c>
      <c r="E165" s="31">
        <v>307</v>
      </c>
      <c r="F165" s="31">
        <v>964</v>
      </c>
      <c r="G165" s="31">
        <v>885</v>
      </c>
      <c r="H165" s="31">
        <v>1849</v>
      </c>
      <c r="I165" s="31">
        <v>112</v>
      </c>
      <c r="J165" s="31">
        <v>640</v>
      </c>
      <c r="K165" s="31">
        <v>164</v>
      </c>
      <c r="L165" s="31">
        <v>30</v>
      </c>
      <c r="M165" s="31">
        <v>752</v>
      </c>
      <c r="N165" s="31">
        <v>194</v>
      </c>
      <c r="O165" s="31">
        <v>946</v>
      </c>
      <c r="P165" s="31">
        <v>290</v>
      </c>
      <c r="Q165" s="31">
        <v>3005</v>
      </c>
      <c r="R165" s="31">
        <v>1015</v>
      </c>
      <c r="S165" s="31">
        <v>311</v>
      </c>
      <c r="T165" s="31">
        <v>3295</v>
      </c>
      <c r="U165" s="31">
        <v>1326</v>
      </c>
      <c r="V165" s="31">
        <v>4621</v>
      </c>
      <c r="W165" s="31">
        <v>33</v>
      </c>
      <c r="X165" s="31">
        <v>284</v>
      </c>
      <c r="Y165" s="31">
        <v>187</v>
      </c>
      <c r="Z165" s="31">
        <v>92</v>
      </c>
      <c r="AA165" s="31">
        <v>317</v>
      </c>
      <c r="AB165" s="31">
        <v>279</v>
      </c>
      <c r="AC165" s="31">
        <v>596</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100</v>
      </c>
      <c r="AU165" s="31">
        <v>5</v>
      </c>
      <c r="AV165" s="31">
        <v>212</v>
      </c>
      <c r="AW165" s="31">
        <v>105</v>
      </c>
      <c r="AX165" s="31">
        <v>317</v>
      </c>
      <c r="AY165" s="31">
        <v>0</v>
      </c>
      <c r="AZ165" s="31">
        <v>6</v>
      </c>
      <c r="BA165" s="31">
        <v>12</v>
      </c>
      <c r="BB165" s="31">
        <v>0</v>
      </c>
      <c r="BC165" s="31">
        <v>6</v>
      </c>
      <c r="BD165" s="31">
        <v>12</v>
      </c>
      <c r="BE165" s="31">
        <v>18</v>
      </c>
      <c r="BF165" s="31">
        <v>10</v>
      </c>
      <c r="BG165" s="31">
        <v>123</v>
      </c>
      <c r="BH165" s="31">
        <v>51</v>
      </c>
      <c r="BI165" s="31">
        <v>9</v>
      </c>
      <c r="BJ165" s="31">
        <v>133</v>
      </c>
      <c r="BK165" s="31">
        <v>60</v>
      </c>
      <c r="BL165" s="31">
        <v>193</v>
      </c>
      <c r="BM165" s="31">
        <v>0</v>
      </c>
      <c r="BN165" s="31">
        <v>140</v>
      </c>
      <c r="BO165" s="31">
        <v>95</v>
      </c>
      <c r="BP165" s="31">
        <v>26</v>
      </c>
      <c r="BQ165" s="31">
        <v>140</v>
      </c>
      <c r="BR165" s="31">
        <v>121</v>
      </c>
      <c r="BS165" s="31">
        <v>261</v>
      </c>
      <c r="BT165" s="31">
        <v>47</v>
      </c>
      <c r="BU165" s="31">
        <v>231</v>
      </c>
      <c r="BV165" s="31">
        <v>123</v>
      </c>
      <c r="BW165" s="31">
        <v>29</v>
      </c>
      <c r="BX165" s="31">
        <v>278</v>
      </c>
      <c r="BY165" s="31">
        <v>152</v>
      </c>
      <c r="BZ165" s="31">
        <v>430</v>
      </c>
      <c r="CA165" s="31">
        <v>162</v>
      </c>
      <c r="CB165" s="31">
        <v>282</v>
      </c>
      <c r="CC165" s="31">
        <v>45</v>
      </c>
      <c r="CD165" s="31">
        <v>0</v>
      </c>
      <c r="CE165" s="31">
        <v>444</v>
      </c>
      <c r="CF165" s="31">
        <v>45</v>
      </c>
      <c r="CG165" s="31">
        <v>489</v>
      </c>
      <c r="CH165" s="31">
        <v>111</v>
      </c>
      <c r="CI165" s="31">
        <v>589</v>
      </c>
      <c r="CJ165" s="31">
        <v>217</v>
      </c>
      <c r="CK165" s="31">
        <v>57</v>
      </c>
      <c r="CL165" s="31">
        <v>700</v>
      </c>
      <c r="CM165" s="31">
        <v>274</v>
      </c>
      <c r="CN165" s="31">
        <v>974</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176</v>
      </c>
      <c r="DM165" s="31">
        <v>51</v>
      </c>
      <c r="DN165" s="31">
        <v>229</v>
      </c>
      <c r="DO165" s="31">
        <v>227</v>
      </c>
      <c r="DP165" s="31">
        <v>456</v>
      </c>
      <c r="DQ165" s="31">
        <v>1</v>
      </c>
      <c r="DR165" s="31">
        <v>69</v>
      </c>
      <c r="DS165" s="31">
        <v>59</v>
      </c>
      <c r="DT165" s="31">
        <v>23</v>
      </c>
      <c r="DU165" s="31">
        <v>70</v>
      </c>
      <c r="DV165" s="31">
        <v>82</v>
      </c>
      <c r="DW165" s="31">
        <v>152</v>
      </c>
      <c r="DX165" s="31">
        <v>53</v>
      </c>
      <c r="DY165" s="31">
        <v>34</v>
      </c>
      <c r="DZ165" s="31">
        <v>16</v>
      </c>
      <c r="EA165" s="31">
        <v>1</v>
      </c>
      <c r="EB165" s="31">
        <v>87</v>
      </c>
      <c r="EC165" s="31">
        <v>17</v>
      </c>
      <c r="ED165" s="31">
        <v>104</v>
      </c>
      <c r="EE165" s="31">
        <v>567</v>
      </c>
      <c r="EF165" s="31">
        <v>5422</v>
      </c>
      <c r="EG165" s="31">
        <v>2097</v>
      </c>
      <c r="EH165" s="31">
        <v>734</v>
      </c>
      <c r="EI165" s="31">
        <v>5989</v>
      </c>
      <c r="EJ165" s="31">
        <v>2831</v>
      </c>
      <c r="EK165" s="31">
        <v>8820</v>
      </c>
      <c r="EL165" s="31">
        <v>822</v>
      </c>
      <c r="EM165" s="31">
        <v>6547</v>
      </c>
      <c r="EN165" s="31">
        <v>2715</v>
      </c>
      <c r="EO165" s="31">
        <v>875</v>
      </c>
      <c r="EP165" s="31">
        <v>7369</v>
      </c>
      <c r="EQ165" s="31">
        <v>3590</v>
      </c>
      <c r="ER165" s="31">
        <v>10959</v>
      </c>
      <c r="ES165" s="31">
        <v>1010</v>
      </c>
      <c r="ET165" s="31">
        <v>6947</v>
      </c>
      <c r="EU165" s="31">
        <v>3094</v>
      </c>
      <c r="EV165" s="31">
        <v>967</v>
      </c>
      <c r="EW165" s="31">
        <v>7957</v>
      </c>
      <c r="EX165" s="31">
        <v>4061</v>
      </c>
      <c r="EY165" s="31">
        <v>12018</v>
      </c>
      <c r="EZ165" s="31">
        <v>1063</v>
      </c>
      <c r="FA165" s="31">
        <v>6981</v>
      </c>
      <c r="FB165" s="31">
        <v>3110</v>
      </c>
      <c r="FC165" s="31">
        <v>968</v>
      </c>
      <c r="FD165" s="31">
        <v>8044</v>
      </c>
      <c r="FE165" s="31">
        <v>4078</v>
      </c>
      <c r="FF165" s="31">
        <v>12122</v>
      </c>
      <c r="FG165" s="73"/>
      <c r="FI165" s="73"/>
      <c r="FJ165" s="73"/>
      <c r="FK165" s="73"/>
      <c r="FL165" s="73"/>
      <c r="FM165" s="73"/>
      <c r="FN165" s="73"/>
      <c r="FO165" s="73"/>
    </row>
    <row r="166" spans="1:171" x14ac:dyDescent="0.25">
      <c r="A166" s="36">
        <v>45017</v>
      </c>
      <c r="B166" s="31">
        <v>1</v>
      </c>
      <c r="C166" s="31">
        <v>753</v>
      </c>
      <c r="D166" s="31">
        <v>656</v>
      </c>
      <c r="E166" s="31">
        <v>239</v>
      </c>
      <c r="F166" s="31">
        <v>754</v>
      </c>
      <c r="G166" s="31">
        <v>895</v>
      </c>
      <c r="H166" s="31">
        <v>1649</v>
      </c>
      <c r="I166" s="31">
        <v>102</v>
      </c>
      <c r="J166" s="31">
        <v>464</v>
      </c>
      <c r="K166" s="31">
        <v>218</v>
      </c>
      <c r="L166" s="31">
        <v>30</v>
      </c>
      <c r="M166" s="31">
        <v>566</v>
      </c>
      <c r="N166" s="31">
        <v>248</v>
      </c>
      <c r="O166" s="31">
        <v>814</v>
      </c>
      <c r="P166" s="31">
        <v>219</v>
      </c>
      <c r="Q166" s="31">
        <v>3465</v>
      </c>
      <c r="R166" s="31">
        <v>861</v>
      </c>
      <c r="S166" s="31">
        <v>338</v>
      </c>
      <c r="T166" s="31">
        <v>3684</v>
      </c>
      <c r="U166" s="31">
        <v>1199</v>
      </c>
      <c r="V166" s="31">
        <v>4883</v>
      </c>
      <c r="W166" s="31">
        <v>30</v>
      </c>
      <c r="X166" s="31">
        <v>388</v>
      </c>
      <c r="Y166" s="31">
        <v>143</v>
      </c>
      <c r="Z166" s="31">
        <v>58</v>
      </c>
      <c r="AA166" s="31">
        <v>418</v>
      </c>
      <c r="AB166" s="31">
        <v>201</v>
      </c>
      <c r="AC166" s="31">
        <v>619</v>
      </c>
      <c r="AD166" s="31">
        <v>7</v>
      </c>
      <c r="AE166" s="31">
        <v>75</v>
      </c>
      <c r="AF166" s="31">
        <v>44</v>
      </c>
      <c r="AG166" s="31">
        <v>6</v>
      </c>
      <c r="AH166" s="31">
        <v>82</v>
      </c>
      <c r="AI166" s="31">
        <v>50</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36</v>
      </c>
      <c r="BI166" s="31">
        <v>1</v>
      </c>
      <c r="BJ166" s="31">
        <v>92</v>
      </c>
      <c r="BK166" s="31">
        <v>37</v>
      </c>
      <c r="BL166" s="31">
        <v>129</v>
      </c>
      <c r="BM166" s="31">
        <v>0</v>
      </c>
      <c r="BN166" s="31">
        <v>194</v>
      </c>
      <c r="BO166" s="31">
        <v>75</v>
      </c>
      <c r="BP166" s="31">
        <v>12</v>
      </c>
      <c r="BQ166" s="31">
        <v>194</v>
      </c>
      <c r="BR166" s="31">
        <v>87</v>
      </c>
      <c r="BS166" s="31">
        <v>281</v>
      </c>
      <c r="BT166" s="31">
        <v>51</v>
      </c>
      <c r="BU166" s="31">
        <v>228</v>
      </c>
      <c r="BV166" s="31">
        <v>96</v>
      </c>
      <c r="BW166" s="31">
        <v>51</v>
      </c>
      <c r="BX166" s="31">
        <v>279</v>
      </c>
      <c r="BY166" s="31">
        <v>147</v>
      </c>
      <c r="BZ166" s="31">
        <v>426</v>
      </c>
      <c r="CA166" s="31">
        <v>128</v>
      </c>
      <c r="CB166" s="31">
        <v>323</v>
      </c>
      <c r="CC166" s="31">
        <v>48</v>
      </c>
      <c r="CD166" s="31">
        <v>13</v>
      </c>
      <c r="CE166" s="31">
        <v>451</v>
      </c>
      <c r="CF166" s="31">
        <v>61</v>
      </c>
      <c r="CG166" s="31">
        <v>512</v>
      </c>
      <c r="CH166" s="31">
        <v>110</v>
      </c>
      <c r="CI166" s="31">
        <v>557</v>
      </c>
      <c r="CJ166" s="31">
        <v>201</v>
      </c>
      <c r="CK166" s="31">
        <v>70</v>
      </c>
      <c r="CL166" s="31">
        <v>667</v>
      </c>
      <c r="CM166" s="31">
        <v>271</v>
      </c>
      <c r="CN166" s="31">
        <v>938</v>
      </c>
      <c r="CO166" s="31">
        <v>22</v>
      </c>
      <c r="CP166" s="31">
        <v>44</v>
      </c>
      <c r="CQ166" s="31">
        <v>3</v>
      </c>
      <c r="CR166" s="31">
        <v>1</v>
      </c>
      <c r="CS166" s="31">
        <v>66</v>
      </c>
      <c r="CT166" s="31">
        <v>4</v>
      </c>
      <c r="CU166" s="31">
        <v>70</v>
      </c>
      <c r="CV166" s="31">
        <v>2</v>
      </c>
      <c r="CW166" s="31">
        <v>158</v>
      </c>
      <c r="CX166" s="31">
        <v>70</v>
      </c>
      <c r="CY166" s="31">
        <v>2</v>
      </c>
      <c r="CZ166" s="31">
        <v>160</v>
      </c>
      <c r="DA166" s="31">
        <v>72</v>
      </c>
      <c r="DB166" s="31">
        <v>232</v>
      </c>
      <c r="DC166" s="31">
        <v>2</v>
      </c>
      <c r="DD166" s="31">
        <v>50</v>
      </c>
      <c r="DE166" s="31">
        <v>21</v>
      </c>
      <c r="DF166" s="31">
        <v>4</v>
      </c>
      <c r="DG166" s="31">
        <v>52</v>
      </c>
      <c r="DH166" s="31">
        <v>25</v>
      </c>
      <c r="DI166" s="31">
        <v>77</v>
      </c>
      <c r="DJ166" s="31">
        <v>24</v>
      </c>
      <c r="DK166" s="31">
        <v>23</v>
      </c>
      <c r="DL166" s="31">
        <v>246</v>
      </c>
      <c r="DM166" s="31">
        <v>53</v>
      </c>
      <c r="DN166" s="31">
        <v>47</v>
      </c>
      <c r="DO166" s="31">
        <v>299</v>
      </c>
      <c r="DP166" s="31">
        <v>346</v>
      </c>
      <c r="DQ166" s="31">
        <v>0</v>
      </c>
      <c r="DR166" s="31">
        <v>86</v>
      </c>
      <c r="DS166" s="31">
        <v>42</v>
      </c>
      <c r="DT166" s="31">
        <v>11</v>
      </c>
      <c r="DU166" s="31">
        <v>86</v>
      </c>
      <c r="DV166" s="31">
        <v>53</v>
      </c>
      <c r="DW166" s="31">
        <v>139</v>
      </c>
      <c r="DX166" s="31">
        <v>35</v>
      </c>
      <c r="DY166" s="31">
        <v>54</v>
      </c>
      <c r="DZ166" s="31">
        <v>20</v>
      </c>
      <c r="EA166" s="31">
        <v>1</v>
      </c>
      <c r="EB166" s="31">
        <v>89</v>
      </c>
      <c r="EC166" s="31">
        <v>21</v>
      </c>
      <c r="ED166" s="31">
        <v>110</v>
      </c>
      <c r="EE166" s="31">
        <v>483</v>
      </c>
      <c r="EF166" s="31">
        <v>5467</v>
      </c>
      <c r="EG166" s="31">
        <v>2032</v>
      </c>
      <c r="EH166" s="31">
        <v>728</v>
      </c>
      <c r="EI166" s="31">
        <v>5950</v>
      </c>
      <c r="EJ166" s="31">
        <v>2760</v>
      </c>
      <c r="EK166" s="31">
        <v>8710</v>
      </c>
      <c r="EL166" s="31">
        <v>660</v>
      </c>
      <c r="EM166" s="31">
        <v>6685</v>
      </c>
      <c r="EN166" s="31">
        <v>2492</v>
      </c>
      <c r="EO166" s="31">
        <v>831</v>
      </c>
      <c r="EP166" s="31">
        <v>7345</v>
      </c>
      <c r="EQ166" s="31">
        <v>3323</v>
      </c>
      <c r="ER166" s="31">
        <v>10668</v>
      </c>
      <c r="ES166" s="31">
        <v>710</v>
      </c>
      <c r="ET166" s="31">
        <v>7046</v>
      </c>
      <c r="EU166" s="31">
        <v>2874</v>
      </c>
      <c r="EV166" s="31">
        <v>902</v>
      </c>
      <c r="EW166" s="31">
        <v>7756</v>
      </c>
      <c r="EX166" s="31">
        <v>3776</v>
      </c>
      <c r="EY166" s="31">
        <v>11532</v>
      </c>
      <c r="EZ166" s="31">
        <v>745</v>
      </c>
      <c r="FA166" s="31">
        <v>7100</v>
      </c>
      <c r="FB166" s="31">
        <v>2894</v>
      </c>
      <c r="FC166" s="31">
        <v>903</v>
      </c>
      <c r="FD166" s="31">
        <v>7845</v>
      </c>
      <c r="FE166" s="31">
        <v>3797</v>
      </c>
      <c r="FF166" s="31">
        <v>11642</v>
      </c>
      <c r="FG166" s="73"/>
      <c r="FI166" s="73"/>
      <c r="FJ166" s="73"/>
      <c r="FK166" s="73"/>
      <c r="FL166" s="73"/>
      <c r="FM166" s="73"/>
      <c r="FN166" s="73"/>
      <c r="FO166" s="73"/>
    </row>
    <row r="167" spans="1:171" x14ac:dyDescent="0.25">
      <c r="A167" s="36">
        <v>45047</v>
      </c>
      <c r="B167" s="31">
        <v>0</v>
      </c>
      <c r="C167" s="31">
        <v>859</v>
      </c>
      <c r="D167" s="31">
        <v>544</v>
      </c>
      <c r="E167" s="31">
        <v>296</v>
      </c>
      <c r="F167" s="31">
        <v>859</v>
      </c>
      <c r="G167" s="31">
        <v>840</v>
      </c>
      <c r="H167" s="31">
        <v>1699</v>
      </c>
      <c r="I167" s="31">
        <v>275</v>
      </c>
      <c r="J167" s="31">
        <v>476</v>
      </c>
      <c r="K167" s="31">
        <v>143</v>
      </c>
      <c r="L167" s="31">
        <v>18</v>
      </c>
      <c r="M167" s="31">
        <v>751</v>
      </c>
      <c r="N167" s="31">
        <v>161</v>
      </c>
      <c r="O167" s="31">
        <v>912</v>
      </c>
      <c r="P167" s="31">
        <v>224</v>
      </c>
      <c r="Q167" s="31">
        <v>3316</v>
      </c>
      <c r="R167" s="31">
        <v>961</v>
      </c>
      <c r="S167" s="31">
        <v>300</v>
      </c>
      <c r="T167" s="31">
        <v>3540</v>
      </c>
      <c r="U167" s="31">
        <v>1261</v>
      </c>
      <c r="V167" s="31">
        <v>4801</v>
      </c>
      <c r="W167" s="31">
        <v>29</v>
      </c>
      <c r="X167" s="31">
        <v>213</v>
      </c>
      <c r="Y167" s="31">
        <v>173</v>
      </c>
      <c r="Z167" s="31">
        <v>86</v>
      </c>
      <c r="AA167" s="31">
        <v>242</v>
      </c>
      <c r="AB167" s="31">
        <v>259</v>
      </c>
      <c r="AC167" s="31">
        <v>501</v>
      </c>
      <c r="AD167" s="31">
        <v>12</v>
      </c>
      <c r="AE167" s="31">
        <v>105</v>
      </c>
      <c r="AF167" s="31">
        <v>32</v>
      </c>
      <c r="AG167" s="31">
        <v>4</v>
      </c>
      <c r="AH167" s="31">
        <v>117</v>
      </c>
      <c r="AI167" s="31">
        <v>36</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74</v>
      </c>
      <c r="BH167" s="31">
        <v>37</v>
      </c>
      <c r="BI167" s="31">
        <v>0</v>
      </c>
      <c r="BJ167" s="31">
        <v>89</v>
      </c>
      <c r="BK167" s="31">
        <v>37</v>
      </c>
      <c r="BL167" s="31">
        <v>126</v>
      </c>
      <c r="BM167" s="31">
        <v>0</v>
      </c>
      <c r="BN167" s="31">
        <v>141</v>
      </c>
      <c r="BO167" s="31">
        <v>124</v>
      </c>
      <c r="BP167" s="31">
        <v>51</v>
      </c>
      <c r="BQ167" s="31">
        <v>141</v>
      </c>
      <c r="BR167" s="31">
        <v>175</v>
      </c>
      <c r="BS167" s="31">
        <v>316</v>
      </c>
      <c r="BT167" s="31">
        <v>38</v>
      </c>
      <c r="BU167" s="31">
        <v>167</v>
      </c>
      <c r="BV167" s="31">
        <v>117</v>
      </c>
      <c r="BW167" s="31">
        <v>30</v>
      </c>
      <c r="BX167" s="31">
        <v>205</v>
      </c>
      <c r="BY167" s="31">
        <v>147</v>
      </c>
      <c r="BZ167" s="31">
        <v>352</v>
      </c>
      <c r="CA167" s="31">
        <v>192</v>
      </c>
      <c r="CB167" s="31">
        <v>246</v>
      </c>
      <c r="CC167" s="31">
        <v>34</v>
      </c>
      <c r="CD167" s="31">
        <v>13</v>
      </c>
      <c r="CE167" s="31">
        <v>438</v>
      </c>
      <c r="CF167" s="31">
        <v>47</v>
      </c>
      <c r="CG167" s="31">
        <v>485</v>
      </c>
      <c r="CH167" s="31">
        <v>141</v>
      </c>
      <c r="CI167" s="31">
        <v>514</v>
      </c>
      <c r="CJ167" s="31">
        <v>166</v>
      </c>
      <c r="CK167" s="31">
        <v>53</v>
      </c>
      <c r="CL167" s="31">
        <v>655</v>
      </c>
      <c r="CM167" s="31">
        <v>219</v>
      </c>
      <c r="CN167" s="31">
        <v>874</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119</v>
      </c>
      <c r="DM167" s="31">
        <v>46</v>
      </c>
      <c r="DN167" s="31">
        <v>86</v>
      </c>
      <c r="DO167" s="31">
        <v>165</v>
      </c>
      <c r="DP167" s="31">
        <v>251</v>
      </c>
      <c r="DQ167" s="31">
        <v>0</v>
      </c>
      <c r="DR167" s="31">
        <v>120</v>
      </c>
      <c r="DS167" s="31">
        <v>61</v>
      </c>
      <c r="DT167" s="31">
        <v>8</v>
      </c>
      <c r="DU167" s="31">
        <v>120</v>
      </c>
      <c r="DV167" s="31">
        <v>69</v>
      </c>
      <c r="DW167" s="31">
        <v>189</v>
      </c>
      <c r="DX167" s="31">
        <v>17</v>
      </c>
      <c r="DY167" s="31">
        <v>51</v>
      </c>
      <c r="DZ167" s="31">
        <v>25</v>
      </c>
      <c r="EA167" s="31">
        <v>1</v>
      </c>
      <c r="EB167" s="31">
        <v>68</v>
      </c>
      <c r="EC167" s="31">
        <v>26</v>
      </c>
      <c r="ED167" s="31">
        <v>94</v>
      </c>
      <c r="EE167" s="31">
        <v>678</v>
      </c>
      <c r="EF167" s="31">
        <v>5332</v>
      </c>
      <c r="EG167" s="31">
        <v>1931</v>
      </c>
      <c r="EH167" s="31">
        <v>697</v>
      </c>
      <c r="EI167" s="31">
        <v>6010</v>
      </c>
      <c r="EJ167" s="31">
        <v>2628</v>
      </c>
      <c r="EK167" s="31">
        <v>8638</v>
      </c>
      <c r="EL167" s="31">
        <v>950</v>
      </c>
      <c r="EM167" s="31">
        <v>6259</v>
      </c>
      <c r="EN167" s="31">
        <v>2495</v>
      </c>
      <c r="EO167" s="31">
        <v>866</v>
      </c>
      <c r="EP167" s="31">
        <v>7209</v>
      </c>
      <c r="EQ167" s="31">
        <v>3361</v>
      </c>
      <c r="ER167" s="31">
        <v>10570</v>
      </c>
      <c r="ES167" s="31">
        <v>1026</v>
      </c>
      <c r="ET167" s="31">
        <v>6740</v>
      </c>
      <c r="EU167" s="31">
        <v>2774</v>
      </c>
      <c r="EV167" s="31">
        <v>929</v>
      </c>
      <c r="EW167" s="31">
        <v>7766</v>
      </c>
      <c r="EX167" s="31">
        <v>3703</v>
      </c>
      <c r="EY167" s="31">
        <v>11469</v>
      </c>
      <c r="EZ167" s="31">
        <v>1043</v>
      </c>
      <c r="FA167" s="31">
        <v>6791</v>
      </c>
      <c r="FB167" s="31">
        <v>2799</v>
      </c>
      <c r="FC167" s="31">
        <v>930</v>
      </c>
      <c r="FD167" s="31">
        <v>7834</v>
      </c>
      <c r="FE167" s="31">
        <v>3729</v>
      </c>
      <c r="FF167" s="31">
        <v>11563</v>
      </c>
      <c r="FG167" s="73"/>
      <c r="FI167" s="73"/>
      <c r="FJ167" s="73"/>
      <c r="FK167" s="73"/>
      <c r="FL167" s="73"/>
      <c r="FM167" s="73"/>
      <c r="FN167" s="73"/>
      <c r="FO167" s="73"/>
    </row>
    <row r="168" spans="1:171" x14ac:dyDescent="0.25">
      <c r="A168" s="36">
        <v>45078</v>
      </c>
      <c r="B168" s="31">
        <v>0</v>
      </c>
      <c r="C168" s="31">
        <v>676</v>
      </c>
      <c r="D168" s="31">
        <v>426</v>
      </c>
      <c r="E168" s="31">
        <v>280</v>
      </c>
      <c r="F168" s="31">
        <v>676</v>
      </c>
      <c r="G168" s="31">
        <v>706</v>
      </c>
      <c r="H168" s="31">
        <v>1382</v>
      </c>
      <c r="I168" s="31">
        <v>41</v>
      </c>
      <c r="J168" s="31">
        <v>419</v>
      </c>
      <c r="K168" s="31">
        <v>130</v>
      </c>
      <c r="L168" s="31">
        <v>23</v>
      </c>
      <c r="M168" s="31">
        <v>460</v>
      </c>
      <c r="N168" s="31">
        <v>153</v>
      </c>
      <c r="O168" s="31">
        <v>613</v>
      </c>
      <c r="P168" s="31">
        <v>308</v>
      </c>
      <c r="Q168" s="31">
        <v>3237</v>
      </c>
      <c r="R168" s="31">
        <v>1035</v>
      </c>
      <c r="S168" s="31">
        <v>294</v>
      </c>
      <c r="T168" s="31">
        <v>3545</v>
      </c>
      <c r="U168" s="31">
        <v>1329</v>
      </c>
      <c r="V168" s="31">
        <v>4874</v>
      </c>
      <c r="W168" s="31">
        <v>32</v>
      </c>
      <c r="X168" s="31">
        <v>252</v>
      </c>
      <c r="Y168" s="31">
        <v>179</v>
      </c>
      <c r="Z168" s="31">
        <v>82</v>
      </c>
      <c r="AA168" s="31">
        <v>284</v>
      </c>
      <c r="AB168" s="31">
        <v>261</v>
      </c>
      <c r="AC168" s="31">
        <v>545</v>
      </c>
      <c r="AD168" s="31">
        <v>9</v>
      </c>
      <c r="AE168" s="31">
        <v>87</v>
      </c>
      <c r="AF168" s="31">
        <v>30</v>
      </c>
      <c r="AG168" s="31">
        <v>2</v>
      </c>
      <c r="AH168" s="31">
        <v>96</v>
      </c>
      <c r="AI168" s="31">
        <v>32</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61</v>
      </c>
      <c r="BI168" s="31">
        <v>5</v>
      </c>
      <c r="BJ168" s="31">
        <v>118</v>
      </c>
      <c r="BK168" s="31">
        <v>66</v>
      </c>
      <c r="BL168" s="31">
        <v>184</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40</v>
      </c>
      <c r="CD168" s="31">
        <v>1</v>
      </c>
      <c r="CE168" s="31">
        <v>367</v>
      </c>
      <c r="CF168" s="31">
        <v>41</v>
      </c>
      <c r="CG168" s="31">
        <v>408</v>
      </c>
      <c r="CH168" s="31">
        <v>79</v>
      </c>
      <c r="CI168" s="31">
        <v>480</v>
      </c>
      <c r="CJ168" s="31">
        <v>185</v>
      </c>
      <c r="CK168" s="31">
        <v>41</v>
      </c>
      <c r="CL168" s="31">
        <v>559</v>
      </c>
      <c r="CM168" s="31">
        <v>226</v>
      </c>
      <c r="CN168" s="31">
        <v>785</v>
      </c>
      <c r="CO168" s="31">
        <v>2</v>
      </c>
      <c r="CP168" s="31">
        <v>49</v>
      </c>
      <c r="CQ168" s="31">
        <v>13</v>
      </c>
      <c r="CR168" s="31">
        <v>1</v>
      </c>
      <c r="CS168" s="31">
        <v>51</v>
      </c>
      <c r="CT168" s="31">
        <v>14</v>
      </c>
      <c r="CU168" s="31">
        <v>65</v>
      </c>
      <c r="CV168" s="31">
        <v>3</v>
      </c>
      <c r="CW168" s="31">
        <v>169</v>
      </c>
      <c r="CX168" s="31">
        <v>64</v>
      </c>
      <c r="CY168" s="31">
        <v>4</v>
      </c>
      <c r="CZ168" s="31">
        <v>172</v>
      </c>
      <c r="DA168" s="31">
        <v>68</v>
      </c>
      <c r="DB168" s="31">
        <v>240</v>
      </c>
      <c r="DC168" s="31">
        <v>1</v>
      </c>
      <c r="DD168" s="31">
        <v>42</v>
      </c>
      <c r="DE168" s="31">
        <v>22</v>
      </c>
      <c r="DF168" s="31">
        <v>14</v>
      </c>
      <c r="DG168" s="31">
        <v>43</v>
      </c>
      <c r="DH168" s="31">
        <v>36</v>
      </c>
      <c r="DI168" s="31">
        <v>79</v>
      </c>
      <c r="DJ168" s="31">
        <v>107</v>
      </c>
      <c r="DK168" s="31">
        <v>50</v>
      </c>
      <c r="DL168" s="31">
        <v>229</v>
      </c>
      <c r="DM168" s="31">
        <v>63</v>
      </c>
      <c r="DN168" s="31">
        <v>157</v>
      </c>
      <c r="DO168" s="31">
        <v>292</v>
      </c>
      <c r="DP168" s="31">
        <v>449</v>
      </c>
      <c r="DQ168" s="31">
        <v>0</v>
      </c>
      <c r="DR168" s="31">
        <v>78</v>
      </c>
      <c r="DS168" s="31">
        <v>32</v>
      </c>
      <c r="DT168" s="31">
        <v>5</v>
      </c>
      <c r="DU168" s="31">
        <v>78</v>
      </c>
      <c r="DV168" s="31">
        <v>37</v>
      </c>
      <c r="DW168" s="31">
        <v>115</v>
      </c>
      <c r="DX168" s="31">
        <v>11</v>
      </c>
      <c r="DY168" s="31">
        <v>40</v>
      </c>
      <c r="DZ168" s="31">
        <v>21</v>
      </c>
      <c r="EA168" s="31">
        <v>0</v>
      </c>
      <c r="EB168" s="31">
        <v>51</v>
      </c>
      <c r="EC168" s="31">
        <v>21</v>
      </c>
      <c r="ED168" s="31">
        <v>72</v>
      </c>
      <c r="EE168" s="31">
        <v>471</v>
      </c>
      <c r="EF168" s="31">
        <v>5003</v>
      </c>
      <c r="EG168" s="31">
        <v>1856</v>
      </c>
      <c r="EH168" s="31">
        <v>662</v>
      </c>
      <c r="EI168" s="31">
        <v>5474</v>
      </c>
      <c r="EJ168" s="31">
        <v>2518</v>
      </c>
      <c r="EK168" s="31">
        <v>7992</v>
      </c>
      <c r="EL168" s="31">
        <v>681</v>
      </c>
      <c r="EM168" s="31">
        <v>5946</v>
      </c>
      <c r="EN168" s="31">
        <v>2374</v>
      </c>
      <c r="EO168" s="31">
        <v>798</v>
      </c>
      <c r="EP168" s="31">
        <v>6627</v>
      </c>
      <c r="EQ168" s="31">
        <v>3172</v>
      </c>
      <c r="ER168" s="31">
        <v>9799</v>
      </c>
      <c r="ES168" s="31">
        <v>794</v>
      </c>
      <c r="ET168" s="31">
        <v>6334</v>
      </c>
      <c r="EU168" s="31">
        <v>2734</v>
      </c>
      <c r="EV168" s="31">
        <v>885</v>
      </c>
      <c r="EW168" s="31">
        <v>7128</v>
      </c>
      <c r="EX168" s="31">
        <v>3619</v>
      </c>
      <c r="EY168" s="31">
        <v>10747</v>
      </c>
      <c r="EZ168" s="31">
        <v>805</v>
      </c>
      <c r="FA168" s="31">
        <v>6374</v>
      </c>
      <c r="FB168" s="31">
        <v>2755</v>
      </c>
      <c r="FC168" s="31">
        <v>885</v>
      </c>
      <c r="FD168" s="31">
        <v>7179</v>
      </c>
      <c r="FE168" s="31">
        <v>3640</v>
      </c>
      <c r="FF168" s="31">
        <v>10819</v>
      </c>
      <c r="FG168" s="73"/>
      <c r="FI168" s="73"/>
      <c r="FJ168" s="73"/>
      <c r="FK168" s="73"/>
      <c r="FL168" s="73"/>
      <c r="FM168" s="73"/>
      <c r="FN168" s="73"/>
      <c r="FO168" s="73"/>
    </row>
    <row r="169" spans="1:171" x14ac:dyDescent="0.25">
      <c r="A169" s="36">
        <v>45108</v>
      </c>
      <c r="B169" s="31">
        <v>0</v>
      </c>
      <c r="C169" s="31">
        <v>625</v>
      </c>
      <c r="D169" s="31">
        <v>453</v>
      </c>
      <c r="E169" s="31">
        <v>253</v>
      </c>
      <c r="F169" s="31">
        <v>625</v>
      </c>
      <c r="G169" s="31">
        <v>706</v>
      </c>
      <c r="H169" s="31">
        <v>1331</v>
      </c>
      <c r="I169" s="31">
        <v>134</v>
      </c>
      <c r="J169" s="31">
        <v>436</v>
      </c>
      <c r="K169" s="31">
        <v>158</v>
      </c>
      <c r="L169" s="31">
        <v>55</v>
      </c>
      <c r="M169" s="31">
        <v>570</v>
      </c>
      <c r="N169" s="31">
        <v>213</v>
      </c>
      <c r="O169" s="31">
        <v>783</v>
      </c>
      <c r="P169" s="31">
        <v>332</v>
      </c>
      <c r="Q169" s="31">
        <v>3283</v>
      </c>
      <c r="R169" s="31">
        <v>1237</v>
      </c>
      <c r="S169" s="31">
        <v>334</v>
      </c>
      <c r="T169" s="31">
        <v>3615</v>
      </c>
      <c r="U169" s="31">
        <v>1571</v>
      </c>
      <c r="V169" s="31">
        <v>5186</v>
      </c>
      <c r="W169" s="31">
        <v>28</v>
      </c>
      <c r="X169" s="31">
        <v>261</v>
      </c>
      <c r="Y169" s="31">
        <v>232</v>
      </c>
      <c r="Z169" s="31">
        <v>114</v>
      </c>
      <c r="AA169" s="31">
        <v>289</v>
      </c>
      <c r="AB169" s="31">
        <v>346</v>
      </c>
      <c r="AC169" s="31">
        <v>635</v>
      </c>
      <c r="AD169" s="31">
        <v>10</v>
      </c>
      <c r="AE169" s="31">
        <v>88</v>
      </c>
      <c r="AF169" s="31">
        <v>45</v>
      </c>
      <c r="AG169" s="31">
        <v>7</v>
      </c>
      <c r="AH169" s="31">
        <v>98</v>
      </c>
      <c r="AI169" s="31">
        <v>52</v>
      </c>
      <c r="AJ169" s="31">
        <v>150</v>
      </c>
      <c r="AK169" s="31">
        <v>0</v>
      </c>
      <c r="AL169" s="31">
        <v>73</v>
      </c>
      <c r="AM169" s="31">
        <v>47</v>
      </c>
      <c r="AN169" s="31">
        <v>27</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87</v>
      </c>
      <c r="BI169" s="31">
        <v>19</v>
      </c>
      <c r="BJ169" s="31">
        <v>97</v>
      </c>
      <c r="BK169" s="31">
        <v>106</v>
      </c>
      <c r="BL169" s="31">
        <v>203</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60</v>
      </c>
      <c r="CD169" s="31">
        <v>12</v>
      </c>
      <c r="CE169" s="31">
        <v>407</v>
      </c>
      <c r="CF169" s="31">
        <v>72</v>
      </c>
      <c r="CG169" s="31">
        <v>479</v>
      </c>
      <c r="CH169" s="31">
        <v>100</v>
      </c>
      <c r="CI169" s="31">
        <v>520</v>
      </c>
      <c r="CJ169" s="31">
        <v>130</v>
      </c>
      <c r="CK169" s="31">
        <v>38</v>
      </c>
      <c r="CL169" s="31">
        <v>620</v>
      </c>
      <c r="CM169" s="31">
        <v>168</v>
      </c>
      <c r="CN169" s="31">
        <v>788</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285</v>
      </c>
      <c r="DM169" s="31">
        <v>77</v>
      </c>
      <c r="DN169" s="31">
        <v>101</v>
      </c>
      <c r="DO169" s="31">
        <v>362</v>
      </c>
      <c r="DP169" s="31">
        <v>463</v>
      </c>
      <c r="DQ169" s="31">
        <v>1</v>
      </c>
      <c r="DR169" s="31">
        <v>62</v>
      </c>
      <c r="DS169" s="31">
        <v>52</v>
      </c>
      <c r="DT169" s="31">
        <v>10</v>
      </c>
      <c r="DU169" s="31">
        <v>63</v>
      </c>
      <c r="DV169" s="31">
        <v>62</v>
      </c>
      <c r="DW169" s="31">
        <v>125</v>
      </c>
      <c r="DX169" s="31">
        <v>0</v>
      </c>
      <c r="DY169" s="31">
        <v>84</v>
      </c>
      <c r="DZ169" s="31">
        <v>21</v>
      </c>
      <c r="EA169" s="31">
        <v>0</v>
      </c>
      <c r="EB169" s="31">
        <v>84</v>
      </c>
      <c r="EC169" s="31">
        <v>21</v>
      </c>
      <c r="ED169" s="31">
        <v>105</v>
      </c>
      <c r="EE169" s="31">
        <v>626</v>
      </c>
      <c r="EF169" s="31">
        <v>5044</v>
      </c>
      <c r="EG169" s="31">
        <v>2058</v>
      </c>
      <c r="EH169" s="31">
        <v>713</v>
      </c>
      <c r="EI169" s="31">
        <v>5670</v>
      </c>
      <c r="EJ169" s="31">
        <v>2771</v>
      </c>
      <c r="EK169" s="31">
        <v>8441</v>
      </c>
      <c r="EL169" s="31">
        <v>844</v>
      </c>
      <c r="EM169" s="31">
        <v>5995</v>
      </c>
      <c r="EN169" s="31">
        <v>2642</v>
      </c>
      <c r="EO169" s="31">
        <v>950</v>
      </c>
      <c r="EP169" s="31">
        <v>6839</v>
      </c>
      <c r="EQ169" s="31">
        <v>3592</v>
      </c>
      <c r="ER169" s="31">
        <v>10431</v>
      </c>
      <c r="ES169" s="31">
        <v>901</v>
      </c>
      <c r="ET169" s="31">
        <v>6355</v>
      </c>
      <c r="EU169" s="31">
        <v>3084</v>
      </c>
      <c r="EV169" s="31">
        <v>1052</v>
      </c>
      <c r="EW169" s="31">
        <v>7256</v>
      </c>
      <c r="EX169" s="31">
        <v>4136</v>
      </c>
      <c r="EY169" s="31">
        <v>11392</v>
      </c>
      <c r="EZ169" s="31">
        <v>901</v>
      </c>
      <c r="FA169" s="31">
        <v>6439</v>
      </c>
      <c r="FB169" s="31">
        <v>3105</v>
      </c>
      <c r="FC169" s="31">
        <v>1052</v>
      </c>
      <c r="FD169" s="31">
        <v>7340</v>
      </c>
      <c r="FE169" s="31">
        <v>4157</v>
      </c>
      <c r="FF169" s="31">
        <v>11497</v>
      </c>
      <c r="FG169" s="73"/>
      <c r="FI169" s="73"/>
      <c r="FJ169" s="73"/>
      <c r="FK169" s="73"/>
      <c r="FL169" s="73"/>
      <c r="FM169" s="73"/>
      <c r="FN169" s="73"/>
      <c r="FO169" s="73"/>
    </row>
    <row r="170" spans="1:171" x14ac:dyDescent="0.25">
      <c r="A170" s="36">
        <v>45139</v>
      </c>
      <c r="B170" s="31">
        <v>0</v>
      </c>
      <c r="C170" s="31">
        <v>882</v>
      </c>
      <c r="D170" s="31">
        <v>527</v>
      </c>
      <c r="E170" s="31">
        <v>264</v>
      </c>
      <c r="F170" s="31">
        <v>882</v>
      </c>
      <c r="G170" s="31">
        <v>791</v>
      </c>
      <c r="H170" s="31">
        <v>1673</v>
      </c>
      <c r="I170" s="31">
        <v>84</v>
      </c>
      <c r="J170" s="31">
        <v>364</v>
      </c>
      <c r="K170" s="31">
        <v>218</v>
      </c>
      <c r="L170" s="31">
        <v>42</v>
      </c>
      <c r="M170" s="31">
        <v>448</v>
      </c>
      <c r="N170" s="31">
        <v>260</v>
      </c>
      <c r="O170" s="31">
        <v>708</v>
      </c>
      <c r="P170" s="31">
        <v>372</v>
      </c>
      <c r="Q170" s="31">
        <v>3370</v>
      </c>
      <c r="R170" s="31">
        <v>1180</v>
      </c>
      <c r="S170" s="31">
        <v>239</v>
      </c>
      <c r="T170" s="31">
        <v>3742</v>
      </c>
      <c r="U170" s="31">
        <v>1419</v>
      </c>
      <c r="V170" s="31">
        <v>5161</v>
      </c>
      <c r="W170" s="31">
        <v>87</v>
      </c>
      <c r="X170" s="31">
        <v>324</v>
      </c>
      <c r="Y170" s="31">
        <v>207</v>
      </c>
      <c r="Z170" s="31">
        <v>99</v>
      </c>
      <c r="AA170" s="31">
        <v>411</v>
      </c>
      <c r="AB170" s="31">
        <v>306</v>
      </c>
      <c r="AC170" s="31">
        <v>717</v>
      </c>
      <c r="AD170" s="31">
        <v>9</v>
      </c>
      <c r="AE170" s="31">
        <v>87</v>
      </c>
      <c r="AF170" s="31">
        <v>35</v>
      </c>
      <c r="AG170" s="31">
        <v>6</v>
      </c>
      <c r="AH170" s="31">
        <v>96</v>
      </c>
      <c r="AI170" s="31">
        <v>41</v>
      </c>
      <c r="AJ170" s="31">
        <v>137</v>
      </c>
      <c r="AK170" s="31">
        <v>0</v>
      </c>
      <c r="AL170" s="31">
        <v>55</v>
      </c>
      <c r="AM170" s="31">
        <v>65</v>
      </c>
      <c r="AN170" s="31">
        <v>12</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32</v>
      </c>
      <c r="BI170" s="31">
        <v>2</v>
      </c>
      <c r="BJ170" s="31">
        <v>128</v>
      </c>
      <c r="BK170" s="31">
        <v>34</v>
      </c>
      <c r="BL170" s="31">
        <v>162</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64</v>
      </c>
      <c r="CD170" s="31">
        <v>5</v>
      </c>
      <c r="CE170" s="31">
        <v>426</v>
      </c>
      <c r="CF170" s="31">
        <v>69</v>
      </c>
      <c r="CG170" s="31">
        <v>495</v>
      </c>
      <c r="CH170" s="31">
        <v>48</v>
      </c>
      <c r="CI170" s="31">
        <v>596</v>
      </c>
      <c r="CJ170" s="31">
        <v>159</v>
      </c>
      <c r="CK170" s="31">
        <v>34</v>
      </c>
      <c r="CL170" s="31">
        <v>644</v>
      </c>
      <c r="CM170" s="31">
        <v>193</v>
      </c>
      <c r="CN170" s="31">
        <v>837</v>
      </c>
      <c r="CO170" s="31">
        <v>32</v>
      </c>
      <c r="CP170" s="31">
        <v>141</v>
      </c>
      <c r="CQ170" s="31">
        <v>32</v>
      </c>
      <c r="CR170" s="31">
        <v>4</v>
      </c>
      <c r="CS170" s="31">
        <v>173</v>
      </c>
      <c r="CT170" s="31">
        <v>36</v>
      </c>
      <c r="CU170" s="31">
        <v>209</v>
      </c>
      <c r="CV170" s="31">
        <v>11</v>
      </c>
      <c r="CW170" s="31">
        <v>121</v>
      </c>
      <c r="CX170" s="31">
        <v>73</v>
      </c>
      <c r="CY170" s="31">
        <v>38</v>
      </c>
      <c r="CZ170" s="31">
        <v>132</v>
      </c>
      <c r="DA170" s="31">
        <v>111</v>
      </c>
      <c r="DB170" s="31">
        <v>243</v>
      </c>
      <c r="DC170" s="31">
        <v>0</v>
      </c>
      <c r="DD170" s="31">
        <v>96</v>
      </c>
      <c r="DE170" s="31">
        <v>25</v>
      </c>
      <c r="DF170" s="31">
        <v>10</v>
      </c>
      <c r="DG170" s="31">
        <v>96</v>
      </c>
      <c r="DH170" s="31">
        <v>35</v>
      </c>
      <c r="DI170" s="31">
        <v>131</v>
      </c>
      <c r="DJ170" s="31">
        <v>15</v>
      </c>
      <c r="DK170" s="31">
        <v>66</v>
      </c>
      <c r="DL170" s="31">
        <v>276</v>
      </c>
      <c r="DM170" s="31">
        <v>83</v>
      </c>
      <c r="DN170" s="31">
        <v>81</v>
      </c>
      <c r="DO170" s="31">
        <v>359</v>
      </c>
      <c r="DP170" s="31">
        <v>440</v>
      </c>
      <c r="DQ170" s="31">
        <v>3</v>
      </c>
      <c r="DR170" s="31">
        <v>84</v>
      </c>
      <c r="DS170" s="31">
        <v>39</v>
      </c>
      <c r="DT170" s="31">
        <v>7</v>
      </c>
      <c r="DU170" s="31">
        <v>87</v>
      </c>
      <c r="DV170" s="31">
        <v>46</v>
      </c>
      <c r="DW170" s="31">
        <v>133</v>
      </c>
      <c r="DX170" s="31">
        <v>0</v>
      </c>
      <c r="DY170" s="31">
        <v>109</v>
      </c>
      <c r="DZ170" s="31">
        <v>32</v>
      </c>
      <c r="EA170" s="31">
        <v>0</v>
      </c>
      <c r="EB170" s="31">
        <v>109</v>
      </c>
      <c r="EC170" s="31">
        <v>32</v>
      </c>
      <c r="ED170" s="31">
        <v>141</v>
      </c>
      <c r="EE170" s="31">
        <v>598</v>
      </c>
      <c r="EF170" s="31">
        <v>5374</v>
      </c>
      <c r="EG170" s="31">
        <v>2196</v>
      </c>
      <c r="EH170" s="31">
        <v>610</v>
      </c>
      <c r="EI170" s="31">
        <v>5972</v>
      </c>
      <c r="EJ170" s="31">
        <v>2806</v>
      </c>
      <c r="EK170" s="31">
        <v>8778</v>
      </c>
      <c r="EL170" s="31">
        <v>876</v>
      </c>
      <c r="EM170" s="31">
        <v>6504</v>
      </c>
      <c r="EN170" s="31">
        <v>2705</v>
      </c>
      <c r="EO170" s="31">
        <v>770</v>
      </c>
      <c r="EP170" s="31">
        <v>7380</v>
      </c>
      <c r="EQ170" s="31">
        <v>3475</v>
      </c>
      <c r="ER170" s="31">
        <v>10855</v>
      </c>
      <c r="ES170" s="31">
        <v>937</v>
      </c>
      <c r="ET170" s="31">
        <v>7012</v>
      </c>
      <c r="EU170" s="31">
        <v>3150</v>
      </c>
      <c r="EV170" s="31">
        <v>912</v>
      </c>
      <c r="EW170" s="31">
        <v>7949</v>
      </c>
      <c r="EX170" s="31">
        <v>4062</v>
      </c>
      <c r="EY170" s="31">
        <v>12011</v>
      </c>
      <c r="EZ170" s="31">
        <v>937</v>
      </c>
      <c r="FA170" s="31">
        <v>7121</v>
      </c>
      <c r="FB170" s="31">
        <v>3182</v>
      </c>
      <c r="FC170" s="31">
        <v>912</v>
      </c>
      <c r="FD170" s="31">
        <v>8058</v>
      </c>
      <c r="FE170" s="31">
        <v>4094</v>
      </c>
      <c r="FF170" s="31">
        <v>12152</v>
      </c>
      <c r="FG170" s="73"/>
      <c r="FI170" s="73"/>
      <c r="FJ170" s="73"/>
      <c r="FK170" s="73"/>
      <c r="FL170" s="73"/>
      <c r="FM170" s="73"/>
      <c r="FN170" s="73"/>
      <c r="FO170" s="73"/>
    </row>
    <row r="171" spans="1:171" x14ac:dyDescent="0.25">
      <c r="A171" s="36">
        <v>45170</v>
      </c>
      <c r="B171" s="31">
        <v>0</v>
      </c>
      <c r="C171" s="31">
        <v>754</v>
      </c>
      <c r="D171" s="31">
        <v>548</v>
      </c>
      <c r="E171" s="31">
        <v>377</v>
      </c>
      <c r="F171" s="31">
        <v>754</v>
      </c>
      <c r="G171" s="31">
        <v>925</v>
      </c>
      <c r="H171" s="31">
        <v>1679</v>
      </c>
      <c r="I171" s="31">
        <v>92</v>
      </c>
      <c r="J171" s="31">
        <v>313</v>
      </c>
      <c r="K171" s="31">
        <v>168</v>
      </c>
      <c r="L171" s="31">
        <v>29</v>
      </c>
      <c r="M171" s="31">
        <v>405</v>
      </c>
      <c r="N171" s="31">
        <v>197</v>
      </c>
      <c r="O171" s="31">
        <v>602</v>
      </c>
      <c r="P171" s="31">
        <v>401</v>
      </c>
      <c r="Q171" s="31">
        <v>2997</v>
      </c>
      <c r="R171" s="31">
        <v>1017</v>
      </c>
      <c r="S171" s="31">
        <v>286</v>
      </c>
      <c r="T171" s="31">
        <v>3398</v>
      </c>
      <c r="U171" s="31">
        <v>1303</v>
      </c>
      <c r="V171" s="31">
        <v>4701</v>
      </c>
      <c r="W171" s="31">
        <v>96</v>
      </c>
      <c r="X171" s="31">
        <v>281</v>
      </c>
      <c r="Y171" s="31">
        <v>278</v>
      </c>
      <c r="Z171" s="31">
        <v>170</v>
      </c>
      <c r="AA171" s="31">
        <v>377</v>
      </c>
      <c r="AB171" s="31">
        <v>448</v>
      </c>
      <c r="AC171" s="31">
        <v>825</v>
      </c>
      <c r="AD171" s="31">
        <v>8</v>
      </c>
      <c r="AE171" s="31">
        <v>88</v>
      </c>
      <c r="AF171" s="31">
        <v>42</v>
      </c>
      <c r="AG171" s="31">
        <v>7</v>
      </c>
      <c r="AH171" s="31">
        <v>96</v>
      </c>
      <c r="AI171" s="31">
        <v>49</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21</v>
      </c>
      <c r="BI171" s="31">
        <v>1</v>
      </c>
      <c r="BJ171" s="31">
        <v>126</v>
      </c>
      <c r="BK171" s="31">
        <v>22</v>
      </c>
      <c r="BL171" s="31">
        <v>148</v>
      </c>
      <c r="BM171" s="31">
        <v>0</v>
      </c>
      <c r="BN171" s="31">
        <v>134</v>
      </c>
      <c r="BO171" s="31">
        <v>108</v>
      </c>
      <c r="BP171" s="31">
        <v>27</v>
      </c>
      <c r="BQ171" s="31">
        <v>134</v>
      </c>
      <c r="BR171" s="31">
        <v>135</v>
      </c>
      <c r="BS171" s="31">
        <v>269</v>
      </c>
      <c r="BT171" s="31">
        <v>99</v>
      </c>
      <c r="BU171" s="31">
        <v>236</v>
      </c>
      <c r="BV171" s="31">
        <v>92</v>
      </c>
      <c r="BW171" s="31">
        <v>30</v>
      </c>
      <c r="BX171" s="31">
        <v>335</v>
      </c>
      <c r="BY171" s="31">
        <v>122</v>
      </c>
      <c r="BZ171" s="31">
        <v>457</v>
      </c>
      <c r="CA171" s="31">
        <v>219</v>
      </c>
      <c r="CB171" s="31">
        <v>262</v>
      </c>
      <c r="CC171" s="31">
        <v>49</v>
      </c>
      <c r="CD171" s="31">
        <v>9</v>
      </c>
      <c r="CE171" s="31">
        <v>481</v>
      </c>
      <c r="CF171" s="31">
        <v>58</v>
      </c>
      <c r="CG171" s="31">
        <v>539</v>
      </c>
      <c r="CH171" s="31">
        <v>120</v>
      </c>
      <c r="CI171" s="31">
        <v>544</v>
      </c>
      <c r="CJ171" s="31">
        <v>147</v>
      </c>
      <c r="CK171" s="31">
        <v>26</v>
      </c>
      <c r="CL171" s="31">
        <v>664</v>
      </c>
      <c r="CM171" s="31">
        <v>173</v>
      </c>
      <c r="CN171" s="31">
        <v>837</v>
      </c>
      <c r="CO171" s="31">
        <v>39</v>
      </c>
      <c r="CP171" s="31">
        <v>141</v>
      </c>
      <c r="CQ171" s="31">
        <v>33</v>
      </c>
      <c r="CR171" s="31">
        <v>5</v>
      </c>
      <c r="CS171" s="31">
        <v>180</v>
      </c>
      <c r="CT171" s="31">
        <v>38</v>
      </c>
      <c r="CU171" s="31">
        <v>218</v>
      </c>
      <c r="CV171" s="31">
        <v>10</v>
      </c>
      <c r="CW171" s="31">
        <v>114</v>
      </c>
      <c r="CX171" s="31">
        <v>65</v>
      </c>
      <c r="CY171" s="31">
        <v>24</v>
      </c>
      <c r="CZ171" s="31">
        <v>124</v>
      </c>
      <c r="DA171" s="31">
        <v>89</v>
      </c>
      <c r="DB171" s="31">
        <v>213</v>
      </c>
      <c r="DC171" s="31">
        <v>1</v>
      </c>
      <c r="DD171" s="31">
        <v>84</v>
      </c>
      <c r="DE171" s="31">
        <v>12</v>
      </c>
      <c r="DF171" s="31">
        <v>5</v>
      </c>
      <c r="DG171" s="31">
        <v>85</v>
      </c>
      <c r="DH171" s="31">
        <v>17</v>
      </c>
      <c r="DI171" s="31">
        <v>102</v>
      </c>
      <c r="DJ171" s="31">
        <v>17</v>
      </c>
      <c r="DK171" s="31">
        <v>51</v>
      </c>
      <c r="DL171" s="31">
        <v>364</v>
      </c>
      <c r="DM171" s="31">
        <v>122</v>
      </c>
      <c r="DN171" s="31">
        <v>68</v>
      </c>
      <c r="DO171" s="31">
        <v>486</v>
      </c>
      <c r="DP171" s="31">
        <v>554</v>
      </c>
      <c r="DQ171" s="31">
        <v>0</v>
      </c>
      <c r="DR171" s="31">
        <v>95</v>
      </c>
      <c r="DS171" s="31">
        <v>58</v>
      </c>
      <c r="DT171" s="31">
        <v>6</v>
      </c>
      <c r="DU171" s="31">
        <v>95</v>
      </c>
      <c r="DV171" s="31">
        <v>64</v>
      </c>
      <c r="DW171" s="31">
        <v>159</v>
      </c>
      <c r="DX171" s="31">
        <v>0</v>
      </c>
      <c r="DY171" s="31">
        <v>105</v>
      </c>
      <c r="DZ171" s="31">
        <v>31</v>
      </c>
      <c r="EA171" s="31">
        <v>0</v>
      </c>
      <c r="EB171" s="31">
        <v>105</v>
      </c>
      <c r="EC171" s="31">
        <v>31</v>
      </c>
      <c r="ED171" s="31">
        <v>136</v>
      </c>
      <c r="EE171" s="31">
        <v>712</v>
      </c>
      <c r="EF171" s="31">
        <v>4844</v>
      </c>
      <c r="EG171" s="31">
        <v>1972</v>
      </c>
      <c r="EH171" s="31">
        <v>748</v>
      </c>
      <c r="EI171" s="31">
        <v>5556</v>
      </c>
      <c r="EJ171" s="31">
        <v>2720</v>
      </c>
      <c r="EK171" s="31">
        <v>8276</v>
      </c>
      <c r="EL171" s="31">
        <v>1102</v>
      </c>
      <c r="EM171" s="31">
        <v>5869</v>
      </c>
      <c r="EN171" s="31">
        <v>2595</v>
      </c>
      <c r="EO171" s="31">
        <v>974</v>
      </c>
      <c r="EP171" s="31">
        <v>6971</v>
      </c>
      <c r="EQ171" s="31">
        <v>3569</v>
      </c>
      <c r="ER171" s="31">
        <v>10540</v>
      </c>
      <c r="ES171" s="31">
        <v>1169</v>
      </c>
      <c r="ET171" s="31">
        <v>6354</v>
      </c>
      <c r="EU171" s="31">
        <v>3127</v>
      </c>
      <c r="EV171" s="31">
        <v>1136</v>
      </c>
      <c r="EW171" s="31">
        <v>7523</v>
      </c>
      <c r="EX171" s="31">
        <v>4263</v>
      </c>
      <c r="EY171" s="31">
        <v>11786</v>
      </c>
      <c r="EZ171" s="31">
        <v>1169</v>
      </c>
      <c r="FA171" s="31">
        <v>6459</v>
      </c>
      <c r="FB171" s="31">
        <v>3158</v>
      </c>
      <c r="FC171" s="31">
        <v>1136</v>
      </c>
      <c r="FD171" s="31">
        <v>7628</v>
      </c>
      <c r="FE171" s="31">
        <v>4294</v>
      </c>
      <c r="FF171" s="31">
        <v>11922</v>
      </c>
      <c r="FG171" s="73"/>
      <c r="FI171" s="73"/>
      <c r="FJ171" s="73"/>
      <c r="FK171" s="73"/>
      <c r="FL171" s="73"/>
      <c r="FM171" s="73"/>
      <c r="FN171" s="73"/>
      <c r="FO171" s="73"/>
    </row>
    <row r="172" spans="1:171" x14ac:dyDescent="0.25">
      <c r="A172" s="36">
        <v>45200</v>
      </c>
      <c r="B172" s="31">
        <v>0</v>
      </c>
      <c r="C172" s="31">
        <v>796</v>
      </c>
      <c r="D172" s="31">
        <v>585</v>
      </c>
      <c r="E172" s="31">
        <v>461</v>
      </c>
      <c r="F172" s="31">
        <v>796</v>
      </c>
      <c r="G172" s="31">
        <v>1046</v>
      </c>
      <c r="H172" s="31">
        <v>1842</v>
      </c>
      <c r="I172" s="31">
        <v>149</v>
      </c>
      <c r="J172" s="31">
        <v>543</v>
      </c>
      <c r="K172" s="31">
        <v>269</v>
      </c>
      <c r="L172" s="31">
        <v>27</v>
      </c>
      <c r="M172" s="31">
        <v>692</v>
      </c>
      <c r="N172" s="31">
        <v>296</v>
      </c>
      <c r="O172" s="31">
        <v>988</v>
      </c>
      <c r="P172" s="31">
        <v>414</v>
      </c>
      <c r="Q172" s="31">
        <v>2669</v>
      </c>
      <c r="R172" s="31">
        <v>895</v>
      </c>
      <c r="S172" s="31">
        <v>362</v>
      </c>
      <c r="T172" s="31">
        <v>3083</v>
      </c>
      <c r="U172" s="31">
        <v>1257</v>
      </c>
      <c r="V172" s="31">
        <v>4340</v>
      </c>
      <c r="W172" s="31">
        <v>102</v>
      </c>
      <c r="X172" s="31">
        <v>236</v>
      </c>
      <c r="Y172" s="31">
        <v>186</v>
      </c>
      <c r="Z172" s="31">
        <v>107</v>
      </c>
      <c r="AA172" s="31">
        <v>338</v>
      </c>
      <c r="AB172" s="31">
        <v>293</v>
      </c>
      <c r="AC172" s="31">
        <v>631</v>
      </c>
      <c r="AD172" s="31">
        <v>14</v>
      </c>
      <c r="AE172" s="31">
        <v>93</v>
      </c>
      <c r="AF172" s="31">
        <v>30</v>
      </c>
      <c r="AG172" s="31">
        <v>5</v>
      </c>
      <c r="AH172" s="31">
        <v>107</v>
      </c>
      <c r="AI172" s="31">
        <v>35</v>
      </c>
      <c r="AJ172" s="31">
        <v>142</v>
      </c>
      <c r="AK172" s="31">
        <v>202</v>
      </c>
      <c r="AL172" s="31">
        <v>174</v>
      </c>
      <c r="AM172" s="31">
        <v>57</v>
      </c>
      <c r="AN172" s="31">
        <v>19</v>
      </c>
      <c r="AO172" s="31">
        <v>376</v>
      </c>
      <c r="AP172" s="31">
        <v>76</v>
      </c>
      <c r="AQ172" s="31">
        <v>452</v>
      </c>
      <c r="AR172" s="31">
        <v>39</v>
      </c>
      <c r="AS172" s="31">
        <v>174</v>
      </c>
      <c r="AT172" s="31">
        <v>68</v>
      </c>
      <c r="AU172" s="31">
        <v>3</v>
      </c>
      <c r="AV172" s="31">
        <v>213</v>
      </c>
      <c r="AW172" s="31">
        <v>71</v>
      </c>
      <c r="AX172" s="31">
        <v>284</v>
      </c>
      <c r="AY172" s="31">
        <v>1</v>
      </c>
      <c r="AZ172" s="31">
        <v>21</v>
      </c>
      <c r="BA172" s="31">
        <v>27</v>
      </c>
      <c r="BB172" s="31">
        <v>0</v>
      </c>
      <c r="BC172" s="31">
        <v>22</v>
      </c>
      <c r="BD172" s="31">
        <v>27</v>
      </c>
      <c r="BE172" s="31">
        <v>49</v>
      </c>
      <c r="BF172" s="31">
        <v>12</v>
      </c>
      <c r="BG172" s="31">
        <v>89</v>
      </c>
      <c r="BH172" s="31">
        <v>36</v>
      </c>
      <c r="BI172" s="31">
        <v>5</v>
      </c>
      <c r="BJ172" s="31">
        <v>101</v>
      </c>
      <c r="BK172" s="31">
        <v>41</v>
      </c>
      <c r="BL172" s="31">
        <v>142</v>
      </c>
      <c r="BM172" s="31">
        <v>0</v>
      </c>
      <c r="BN172" s="31">
        <v>209</v>
      </c>
      <c r="BO172" s="31">
        <v>110</v>
      </c>
      <c r="BP172" s="31">
        <v>32</v>
      </c>
      <c r="BQ172" s="31">
        <v>209</v>
      </c>
      <c r="BR172" s="31">
        <v>142</v>
      </c>
      <c r="BS172" s="31">
        <v>351</v>
      </c>
      <c r="BT172" s="31">
        <v>80</v>
      </c>
      <c r="BU172" s="31">
        <v>221</v>
      </c>
      <c r="BV172" s="31">
        <v>126</v>
      </c>
      <c r="BW172" s="31">
        <v>34</v>
      </c>
      <c r="BX172" s="31">
        <v>301</v>
      </c>
      <c r="BY172" s="31">
        <v>160</v>
      </c>
      <c r="BZ172" s="31">
        <v>461</v>
      </c>
      <c r="CA172" s="31">
        <v>168</v>
      </c>
      <c r="CB172" s="31">
        <v>384</v>
      </c>
      <c r="CC172" s="31">
        <v>66</v>
      </c>
      <c r="CD172" s="31">
        <v>3</v>
      </c>
      <c r="CE172" s="31">
        <v>552</v>
      </c>
      <c r="CF172" s="31">
        <v>69</v>
      </c>
      <c r="CG172" s="31">
        <v>621</v>
      </c>
      <c r="CH172" s="31">
        <v>259</v>
      </c>
      <c r="CI172" s="31">
        <v>458</v>
      </c>
      <c r="CJ172" s="31">
        <v>151</v>
      </c>
      <c r="CK172" s="31">
        <v>41</v>
      </c>
      <c r="CL172" s="31">
        <v>717</v>
      </c>
      <c r="CM172" s="31">
        <v>192</v>
      </c>
      <c r="CN172" s="31">
        <v>909</v>
      </c>
      <c r="CO172" s="31">
        <v>32</v>
      </c>
      <c r="CP172" s="31">
        <v>93</v>
      </c>
      <c r="CQ172" s="31">
        <v>26</v>
      </c>
      <c r="CR172" s="31">
        <v>3</v>
      </c>
      <c r="CS172" s="31">
        <v>125</v>
      </c>
      <c r="CT172" s="31">
        <v>29</v>
      </c>
      <c r="CU172" s="31">
        <v>154</v>
      </c>
      <c r="CV172" s="31">
        <v>1</v>
      </c>
      <c r="CW172" s="31">
        <v>149</v>
      </c>
      <c r="CX172" s="31">
        <v>83</v>
      </c>
      <c r="CY172" s="31">
        <v>10</v>
      </c>
      <c r="CZ172" s="31">
        <v>150</v>
      </c>
      <c r="DA172" s="31">
        <v>93</v>
      </c>
      <c r="DB172" s="31">
        <v>243</v>
      </c>
      <c r="DC172" s="31">
        <v>11</v>
      </c>
      <c r="DD172" s="31">
        <v>94</v>
      </c>
      <c r="DE172" s="31">
        <v>20</v>
      </c>
      <c r="DF172" s="31">
        <v>3</v>
      </c>
      <c r="DG172" s="31">
        <v>105</v>
      </c>
      <c r="DH172" s="31">
        <v>23</v>
      </c>
      <c r="DI172" s="31">
        <v>128</v>
      </c>
      <c r="DJ172" s="31">
        <v>3</v>
      </c>
      <c r="DK172" s="31">
        <v>31</v>
      </c>
      <c r="DL172" s="31">
        <v>229</v>
      </c>
      <c r="DM172" s="31">
        <v>69</v>
      </c>
      <c r="DN172" s="31">
        <v>34</v>
      </c>
      <c r="DO172" s="31">
        <v>298</v>
      </c>
      <c r="DP172" s="31">
        <v>332</v>
      </c>
      <c r="DQ172" s="31">
        <v>2</v>
      </c>
      <c r="DR172" s="31">
        <v>95</v>
      </c>
      <c r="DS172" s="31">
        <v>62</v>
      </c>
      <c r="DT172" s="31">
        <v>6</v>
      </c>
      <c r="DU172" s="31">
        <v>97</v>
      </c>
      <c r="DV172" s="31">
        <v>68</v>
      </c>
      <c r="DW172" s="31">
        <v>165</v>
      </c>
      <c r="DX172" s="31">
        <v>0</v>
      </c>
      <c r="DY172" s="31">
        <v>98</v>
      </c>
      <c r="DZ172" s="31">
        <v>16</v>
      </c>
      <c r="EA172" s="31">
        <v>0</v>
      </c>
      <c r="EB172" s="31">
        <v>98</v>
      </c>
      <c r="EC172" s="31">
        <v>16</v>
      </c>
      <c r="ED172" s="31">
        <v>114</v>
      </c>
      <c r="EE172" s="31">
        <v>902</v>
      </c>
      <c r="EF172" s="31">
        <v>4687</v>
      </c>
      <c r="EG172" s="31">
        <v>2026</v>
      </c>
      <c r="EH172" s="31">
        <v>925</v>
      </c>
      <c r="EI172" s="31">
        <v>5589</v>
      </c>
      <c r="EJ172" s="31">
        <v>2951</v>
      </c>
      <c r="EK172" s="31">
        <v>8540</v>
      </c>
      <c r="EL172" s="31">
        <v>1440</v>
      </c>
      <c r="EM172" s="31">
        <v>6067</v>
      </c>
      <c r="EN172" s="31">
        <v>2606</v>
      </c>
      <c r="EO172" s="31">
        <v>1099</v>
      </c>
      <c r="EP172" s="31">
        <v>7507</v>
      </c>
      <c r="EQ172" s="31">
        <v>3705</v>
      </c>
      <c r="ER172" s="31">
        <v>11212</v>
      </c>
      <c r="ES172" s="31">
        <v>1489</v>
      </c>
      <c r="ET172" s="31">
        <v>6529</v>
      </c>
      <c r="EU172" s="31">
        <v>3026</v>
      </c>
      <c r="EV172" s="31">
        <v>1190</v>
      </c>
      <c r="EW172" s="31">
        <v>8018</v>
      </c>
      <c r="EX172" s="31">
        <v>4216</v>
      </c>
      <c r="EY172" s="31">
        <v>12234</v>
      </c>
      <c r="EZ172" s="31">
        <v>1489</v>
      </c>
      <c r="FA172" s="31">
        <v>6627</v>
      </c>
      <c r="FB172" s="31">
        <v>3042</v>
      </c>
      <c r="FC172" s="31">
        <v>1190</v>
      </c>
      <c r="FD172" s="31">
        <v>8116</v>
      </c>
      <c r="FE172" s="31">
        <v>4232</v>
      </c>
      <c r="FF172" s="31">
        <v>12348</v>
      </c>
      <c r="FG172" s="73"/>
      <c r="FI172" s="73"/>
      <c r="FJ172" s="73"/>
      <c r="FK172" s="73"/>
      <c r="FL172" s="73"/>
      <c r="FM172" s="73"/>
      <c r="FN172" s="73"/>
      <c r="FO172" s="73"/>
    </row>
    <row r="173" spans="1:171" x14ac:dyDescent="0.25">
      <c r="A173" s="36">
        <v>45231</v>
      </c>
      <c r="B173" s="31">
        <v>6</v>
      </c>
      <c r="C173" s="31">
        <v>612</v>
      </c>
      <c r="D173" s="31">
        <v>586</v>
      </c>
      <c r="E173" s="31">
        <v>445</v>
      </c>
      <c r="F173" s="31">
        <v>618</v>
      </c>
      <c r="G173" s="31">
        <v>1031</v>
      </c>
      <c r="H173" s="31">
        <v>1649</v>
      </c>
      <c r="I173" s="31">
        <v>230</v>
      </c>
      <c r="J173" s="31">
        <v>593</v>
      </c>
      <c r="K173" s="31">
        <v>174</v>
      </c>
      <c r="L173" s="31">
        <v>17</v>
      </c>
      <c r="M173" s="31">
        <v>823</v>
      </c>
      <c r="N173" s="31">
        <v>191</v>
      </c>
      <c r="O173" s="31">
        <v>1014</v>
      </c>
      <c r="P173" s="31">
        <v>463</v>
      </c>
      <c r="Q173" s="31">
        <v>2705</v>
      </c>
      <c r="R173" s="31">
        <v>731</v>
      </c>
      <c r="S173" s="31">
        <v>385</v>
      </c>
      <c r="T173" s="31">
        <v>3168</v>
      </c>
      <c r="U173" s="31">
        <v>1116</v>
      </c>
      <c r="V173" s="31">
        <v>4284</v>
      </c>
      <c r="W173" s="31">
        <v>165</v>
      </c>
      <c r="X173" s="31">
        <v>216</v>
      </c>
      <c r="Y173" s="31">
        <v>228</v>
      </c>
      <c r="Z173" s="31">
        <v>138</v>
      </c>
      <c r="AA173" s="31">
        <v>381</v>
      </c>
      <c r="AB173" s="31">
        <v>366</v>
      </c>
      <c r="AC173" s="31">
        <v>747</v>
      </c>
      <c r="AD173" s="31">
        <v>9</v>
      </c>
      <c r="AE173" s="31">
        <v>83</v>
      </c>
      <c r="AF173" s="31">
        <v>33</v>
      </c>
      <c r="AG173" s="31">
        <v>5</v>
      </c>
      <c r="AH173" s="31">
        <v>92</v>
      </c>
      <c r="AI173" s="31">
        <v>38</v>
      </c>
      <c r="AJ173" s="31">
        <v>130</v>
      </c>
      <c r="AK173" s="31">
        <v>95</v>
      </c>
      <c r="AL173" s="31">
        <v>107</v>
      </c>
      <c r="AM173" s="31">
        <v>46</v>
      </c>
      <c r="AN173" s="31">
        <v>9</v>
      </c>
      <c r="AO173" s="31">
        <v>202</v>
      </c>
      <c r="AP173" s="31">
        <v>55</v>
      </c>
      <c r="AQ173" s="31">
        <v>257</v>
      </c>
      <c r="AR173" s="31">
        <v>24</v>
      </c>
      <c r="AS173" s="31">
        <v>158</v>
      </c>
      <c r="AT173" s="31">
        <v>36</v>
      </c>
      <c r="AU173" s="31">
        <v>2</v>
      </c>
      <c r="AV173" s="31">
        <v>182</v>
      </c>
      <c r="AW173" s="31">
        <v>38</v>
      </c>
      <c r="AX173" s="31">
        <v>220</v>
      </c>
      <c r="AY173" s="31">
        <v>8</v>
      </c>
      <c r="AZ173" s="31">
        <v>19</v>
      </c>
      <c r="BA173" s="31">
        <v>31</v>
      </c>
      <c r="BB173" s="31">
        <v>0</v>
      </c>
      <c r="BC173" s="31">
        <v>27</v>
      </c>
      <c r="BD173" s="31">
        <v>31</v>
      </c>
      <c r="BE173" s="31">
        <v>58</v>
      </c>
      <c r="BF173" s="31">
        <v>34</v>
      </c>
      <c r="BG173" s="31">
        <v>102</v>
      </c>
      <c r="BH173" s="31">
        <v>52</v>
      </c>
      <c r="BI173" s="31">
        <v>0</v>
      </c>
      <c r="BJ173" s="31">
        <v>136</v>
      </c>
      <c r="BK173" s="31">
        <v>52</v>
      </c>
      <c r="BL173" s="31">
        <v>188</v>
      </c>
      <c r="BM173" s="31">
        <v>0</v>
      </c>
      <c r="BN173" s="31">
        <v>211</v>
      </c>
      <c r="BO173" s="31">
        <v>112</v>
      </c>
      <c r="BP173" s="31">
        <v>51</v>
      </c>
      <c r="BQ173" s="31">
        <v>211</v>
      </c>
      <c r="BR173" s="31">
        <v>163</v>
      </c>
      <c r="BS173" s="31">
        <v>374</v>
      </c>
      <c r="BT173" s="31">
        <v>86</v>
      </c>
      <c r="BU173" s="31">
        <v>132</v>
      </c>
      <c r="BV173" s="31">
        <v>76</v>
      </c>
      <c r="BW173" s="31">
        <v>28</v>
      </c>
      <c r="BX173" s="31">
        <v>218</v>
      </c>
      <c r="BY173" s="31">
        <v>104</v>
      </c>
      <c r="BZ173" s="31">
        <v>322</v>
      </c>
      <c r="CA173" s="31">
        <v>174</v>
      </c>
      <c r="CB173" s="31">
        <v>206</v>
      </c>
      <c r="CC173" s="31">
        <v>38</v>
      </c>
      <c r="CD173" s="31">
        <v>4</v>
      </c>
      <c r="CE173" s="31">
        <v>380</v>
      </c>
      <c r="CF173" s="31">
        <v>42</v>
      </c>
      <c r="CG173" s="31">
        <v>422</v>
      </c>
      <c r="CH173" s="31">
        <v>215</v>
      </c>
      <c r="CI173" s="31">
        <v>500</v>
      </c>
      <c r="CJ173" s="31">
        <v>130</v>
      </c>
      <c r="CK173" s="31">
        <v>51</v>
      </c>
      <c r="CL173" s="31">
        <v>715</v>
      </c>
      <c r="CM173" s="31">
        <v>181</v>
      </c>
      <c r="CN173" s="31">
        <v>896</v>
      </c>
      <c r="CO173" s="31">
        <v>36</v>
      </c>
      <c r="CP173" s="31">
        <v>73</v>
      </c>
      <c r="CQ173" s="31">
        <v>5</v>
      </c>
      <c r="CR173" s="31">
        <v>3</v>
      </c>
      <c r="CS173" s="31">
        <v>109</v>
      </c>
      <c r="CT173" s="31">
        <v>8</v>
      </c>
      <c r="CU173" s="31">
        <v>117</v>
      </c>
      <c r="CV173" s="31">
        <v>2</v>
      </c>
      <c r="CW173" s="31">
        <v>92</v>
      </c>
      <c r="CX173" s="31">
        <v>74</v>
      </c>
      <c r="CY173" s="31">
        <v>6</v>
      </c>
      <c r="CZ173" s="31">
        <v>94</v>
      </c>
      <c r="DA173" s="31">
        <v>80</v>
      </c>
      <c r="DB173" s="31">
        <v>174</v>
      </c>
      <c r="DC173" s="31">
        <v>9</v>
      </c>
      <c r="DD173" s="31">
        <v>67</v>
      </c>
      <c r="DE173" s="31">
        <v>41</v>
      </c>
      <c r="DF173" s="31">
        <v>14</v>
      </c>
      <c r="DG173" s="31">
        <v>76</v>
      </c>
      <c r="DH173" s="31">
        <v>55</v>
      </c>
      <c r="DI173" s="31">
        <v>131</v>
      </c>
      <c r="DJ173" s="31">
        <v>39</v>
      </c>
      <c r="DK173" s="31">
        <v>26</v>
      </c>
      <c r="DL173" s="31">
        <v>304</v>
      </c>
      <c r="DM173" s="31">
        <v>109</v>
      </c>
      <c r="DN173" s="31">
        <v>65</v>
      </c>
      <c r="DO173" s="31">
        <v>413</v>
      </c>
      <c r="DP173" s="31">
        <v>478</v>
      </c>
      <c r="DQ173" s="31">
        <v>1</v>
      </c>
      <c r="DR173" s="31">
        <v>77</v>
      </c>
      <c r="DS173" s="31">
        <v>29</v>
      </c>
      <c r="DT173" s="31">
        <v>7</v>
      </c>
      <c r="DU173" s="31">
        <v>78</v>
      </c>
      <c r="DV173" s="31">
        <v>36</v>
      </c>
      <c r="DW173" s="31">
        <v>114</v>
      </c>
      <c r="DX173" s="31">
        <v>1</v>
      </c>
      <c r="DY173" s="31">
        <v>67</v>
      </c>
      <c r="DZ173" s="31">
        <v>30</v>
      </c>
      <c r="EA173" s="31">
        <v>0</v>
      </c>
      <c r="EB173" s="31">
        <v>68</v>
      </c>
      <c r="EC173" s="31">
        <v>30</v>
      </c>
      <c r="ED173" s="31">
        <v>98</v>
      </c>
      <c r="EE173" s="31">
        <v>1000</v>
      </c>
      <c r="EF173" s="31">
        <v>4542</v>
      </c>
      <c r="EG173" s="31">
        <v>1697</v>
      </c>
      <c r="EH173" s="31">
        <v>926</v>
      </c>
      <c r="EI173" s="31">
        <v>5542</v>
      </c>
      <c r="EJ173" s="31">
        <v>2623</v>
      </c>
      <c r="EK173" s="31">
        <v>8165</v>
      </c>
      <c r="EL173" s="31">
        <v>1509</v>
      </c>
      <c r="EM173" s="31">
        <v>5644</v>
      </c>
      <c r="EN173" s="31">
        <v>2273</v>
      </c>
      <c r="EO173" s="31">
        <v>1135</v>
      </c>
      <c r="EP173" s="31">
        <v>7153</v>
      </c>
      <c r="EQ173" s="31">
        <v>3408</v>
      </c>
      <c r="ER173" s="31">
        <v>10561</v>
      </c>
      <c r="ES173" s="31">
        <v>1596</v>
      </c>
      <c r="ET173" s="31">
        <v>5979</v>
      </c>
      <c r="EU173" s="31">
        <v>2726</v>
      </c>
      <c r="EV173" s="31">
        <v>1274</v>
      </c>
      <c r="EW173" s="31">
        <v>7575</v>
      </c>
      <c r="EX173" s="31">
        <v>4000</v>
      </c>
      <c r="EY173" s="31">
        <v>11575</v>
      </c>
      <c r="EZ173" s="31">
        <v>1597</v>
      </c>
      <c r="FA173" s="31">
        <v>6046</v>
      </c>
      <c r="FB173" s="31">
        <v>2756</v>
      </c>
      <c r="FC173" s="31">
        <v>1274</v>
      </c>
      <c r="FD173" s="31">
        <v>7643</v>
      </c>
      <c r="FE173" s="31">
        <v>4030</v>
      </c>
      <c r="FF173" s="31">
        <v>11673</v>
      </c>
      <c r="FG173" s="73"/>
      <c r="FI173" s="73"/>
      <c r="FJ173" s="73"/>
      <c r="FK173" s="73"/>
      <c r="FL173" s="73"/>
      <c r="FM173" s="73"/>
      <c r="FN173" s="73"/>
      <c r="FO173" s="73"/>
    </row>
    <row r="174" spans="1:171" x14ac:dyDescent="0.25">
      <c r="A174" s="36">
        <v>45261</v>
      </c>
      <c r="B174" s="31">
        <v>0</v>
      </c>
      <c r="C174" s="31">
        <v>711</v>
      </c>
      <c r="D174" s="31">
        <v>647</v>
      </c>
      <c r="E174" s="31">
        <v>336</v>
      </c>
      <c r="F174" s="31">
        <v>711</v>
      </c>
      <c r="G174" s="31">
        <v>983</v>
      </c>
      <c r="H174" s="31">
        <v>1694</v>
      </c>
      <c r="I174" s="31">
        <v>128</v>
      </c>
      <c r="J174" s="31">
        <v>371</v>
      </c>
      <c r="K174" s="31">
        <v>201</v>
      </c>
      <c r="L174" s="31">
        <v>37</v>
      </c>
      <c r="M174" s="31">
        <v>499</v>
      </c>
      <c r="N174" s="31">
        <v>238</v>
      </c>
      <c r="O174" s="31">
        <v>737</v>
      </c>
      <c r="P174" s="31">
        <v>359</v>
      </c>
      <c r="Q174" s="31">
        <v>3114</v>
      </c>
      <c r="R174" s="31">
        <v>800</v>
      </c>
      <c r="S174" s="31">
        <v>317</v>
      </c>
      <c r="T174" s="31">
        <v>3473</v>
      </c>
      <c r="U174" s="31">
        <v>1117</v>
      </c>
      <c r="V174" s="31">
        <v>4590</v>
      </c>
      <c r="W174" s="31">
        <v>132</v>
      </c>
      <c r="X174" s="31">
        <v>321</v>
      </c>
      <c r="Y174" s="31">
        <v>189</v>
      </c>
      <c r="Z174" s="31">
        <v>152</v>
      </c>
      <c r="AA174" s="31">
        <v>453</v>
      </c>
      <c r="AB174" s="31">
        <v>341</v>
      </c>
      <c r="AC174" s="31">
        <v>794</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123</v>
      </c>
      <c r="AT174" s="31">
        <v>39</v>
      </c>
      <c r="AU174" s="31">
        <v>4</v>
      </c>
      <c r="AV174" s="31">
        <v>149</v>
      </c>
      <c r="AW174" s="31">
        <v>43</v>
      </c>
      <c r="AX174" s="31">
        <v>192</v>
      </c>
      <c r="AY174" s="31">
        <v>0</v>
      </c>
      <c r="AZ174" s="31">
        <v>37</v>
      </c>
      <c r="BA174" s="31">
        <v>41</v>
      </c>
      <c r="BB174" s="31">
        <v>0</v>
      </c>
      <c r="BC174" s="31">
        <v>37</v>
      </c>
      <c r="BD174" s="31">
        <v>41</v>
      </c>
      <c r="BE174" s="31">
        <v>78</v>
      </c>
      <c r="BF174" s="31">
        <v>13</v>
      </c>
      <c r="BG174" s="31">
        <v>73</v>
      </c>
      <c r="BH174" s="31">
        <v>32</v>
      </c>
      <c r="BI174" s="31">
        <v>0</v>
      </c>
      <c r="BJ174" s="31">
        <v>86</v>
      </c>
      <c r="BK174" s="31">
        <v>32</v>
      </c>
      <c r="BL174" s="31">
        <v>118</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54</v>
      </c>
      <c r="CD174" s="31">
        <v>5</v>
      </c>
      <c r="CE174" s="31">
        <v>346</v>
      </c>
      <c r="CF174" s="31">
        <v>59</v>
      </c>
      <c r="CG174" s="31">
        <v>405</v>
      </c>
      <c r="CH174" s="31">
        <v>189</v>
      </c>
      <c r="CI174" s="31">
        <v>838</v>
      </c>
      <c r="CJ174" s="31">
        <v>106</v>
      </c>
      <c r="CK174" s="31">
        <v>38</v>
      </c>
      <c r="CL174" s="31">
        <v>1027</v>
      </c>
      <c r="CM174" s="31">
        <v>144</v>
      </c>
      <c r="CN174" s="31">
        <v>1171</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312</v>
      </c>
      <c r="DM174" s="31">
        <v>109</v>
      </c>
      <c r="DN174" s="31">
        <v>123</v>
      </c>
      <c r="DO174" s="31">
        <v>421</v>
      </c>
      <c r="DP174" s="31">
        <v>544</v>
      </c>
      <c r="DQ174" s="31">
        <v>1</v>
      </c>
      <c r="DR174" s="31">
        <v>98</v>
      </c>
      <c r="DS174" s="31">
        <v>48</v>
      </c>
      <c r="DT174" s="31">
        <v>22</v>
      </c>
      <c r="DU174" s="31">
        <v>99</v>
      </c>
      <c r="DV174" s="31">
        <v>70</v>
      </c>
      <c r="DW174" s="31">
        <v>169</v>
      </c>
      <c r="DX174" s="31">
        <v>0</v>
      </c>
      <c r="DY174" s="31">
        <v>99</v>
      </c>
      <c r="DZ174" s="31">
        <v>38</v>
      </c>
      <c r="EA174" s="31">
        <v>0</v>
      </c>
      <c r="EB174" s="31">
        <v>99</v>
      </c>
      <c r="EC174" s="31">
        <v>38</v>
      </c>
      <c r="ED174" s="31">
        <v>137</v>
      </c>
      <c r="EE174" s="31">
        <v>743</v>
      </c>
      <c r="EF174" s="31">
        <v>5345</v>
      </c>
      <c r="EG174" s="31">
        <v>1906</v>
      </c>
      <c r="EH174" s="31">
        <v>769</v>
      </c>
      <c r="EI174" s="31">
        <v>6088</v>
      </c>
      <c r="EJ174" s="31">
        <v>2675</v>
      </c>
      <c r="EK174" s="31">
        <v>8763</v>
      </c>
      <c r="EL174" s="31">
        <v>1119</v>
      </c>
      <c r="EM174" s="31">
        <v>6388</v>
      </c>
      <c r="EN174" s="31">
        <v>2398</v>
      </c>
      <c r="EO174" s="31">
        <v>969</v>
      </c>
      <c r="EP174" s="31">
        <v>7507</v>
      </c>
      <c r="EQ174" s="31">
        <v>3367</v>
      </c>
      <c r="ER174" s="31">
        <v>10874</v>
      </c>
      <c r="ES174" s="31">
        <v>1212</v>
      </c>
      <c r="ET174" s="31">
        <v>6801</v>
      </c>
      <c r="EU174" s="31">
        <v>2893</v>
      </c>
      <c r="EV174" s="31">
        <v>1107</v>
      </c>
      <c r="EW174" s="31">
        <v>8013</v>
      </c>
      <c r="EX174" s="31">
        <v>4000</v>
      </c>
      <c r="EY174" s="31">
        <v>12013</v>
      </c>
      <c r="EZ174" s="31">
        <v>1212</v>
      </c>
      <c r="FA174" s="31">
        <v>6900</v>
      </c>
      <c r="FB174" s="31">
        <v>2931</v>
      </c>
      <c r="FC174" s="31">
        <v>1107</v>
      </c>
      <c r="FD174" s="31">
        <v>8112</v>
      </c>
      <c r="FE174" s="31">
        <v>4038</v>
      </c>
      <c r="FF174" s="31">
        <v>12150</v>
      </c>
      <c r="FG174" s="73"/>
      <c r="FI174" s="73"/>
      <c r="FJ174" s="73"/>
      <c r="FK174" s="73"/>
      <c r="FL174" s="73"/>
      <c r="FM174" s="73"/>
      <c r="FN174" s="73"/>
      <c r="FO174" s="73"/>
    </row>
    <row r="175" spans="1:171" x14ac:dyDescent="0.25">
      <c r="A175" s="36">
        <v>45292</v>
      </c>
      <c r="B175" s="31">
        <v>1</v>
      </c>
      <c r="C175" s="31">
        <v>771</v>
      </c>
      <c r="D175" s="31">
        <v>590</v>
      </c>
      <c r="E175" s="31">
        <v>203</v>
      </c>
      <c r="F175" s="31">
        <v>772</v>
      </c>
      <c r="G175" s="31">
        <v>793</v>
      </c>
      <c r="H175" s="31">
        <v>1565</v>
      </c>
      <c r="I175" s="31">
        <v>124</v>
      </c>
      <c r="J175" s="31">
        <v>469</v>
      </c>
      <c r="K175" s="31">
        <v>172</v>
      </c>
      <c r="L175" s="31">
        <v>16</v>
      </c>
      <c r="M175" s="31">
        <v>593</v>
      </c>
      <c r="N175" s="31">
        <v>188</v>
      </c>
      <c r="O175" s="31">
        <v>781</v>
      </c>
      <c r="P175" s="31">
        <v>374</v>
      </c>
      <c r="Q175" s="31">
        <v>3413</v>
      </c>
      <c r="R175" s="31">
        <v>972</v>
      </c>
      <c r="S175" s="31">
        <v>247</v>
      </c>
      <c r="T175" s="31">
        <v>3787</v>
      </c>
      <c r="U175" s="31">
        <v>1219</v>
      </c>
      <c r="V175" s="31">
        <v>5006</v>
      </c>
      <c r="W175" s="31">
        <v>113</v>
      </c>
      <c r="X175" s="31">
        <v>240</v>
      </c>
      <c r="Y175" s="31">
        <v>230</v>
      </c>
      <c r="Z175" s="31">
        <v>96</v>
      </c>
      <c r="AA175" s="31">
        <v>353</v>
      </c>
      <c r="AB175" s="31">
        <v>326</v>
      </c>
      <c r="AC175" s="31">
        <v>679</v>
      </c>
      <c r="AD175" s="31">
        <v>14</v>
      </c>
      <c r="AE175" s="31">
        <v>79</v>
      </c>
      <c r="AF175" s="31">
        <v>29</v>
      </c>
      <c r="AG175" s="31">
        <v>3</v>
      </c>
      <c r="AH175" s="31">
        <v>93</v>
      </c>
      <c r="AI175" s="31">
        <v>32</v>
      </c>
      <c r="AJ175" s="31">
        <v>125</v>
      </c>
      <c r="AK175" s="31">
        <v>56</v>
      </c>
      <c r="AL175" s="31">
        <v>57</v>
      </c>
      <c r="AM175" s="31">
        <v>81</v>
      </c>
      <c r="AN175" s="31">
        <v>11</v>
      </c>
      <c r="AO175" s="31">
        <v>113</v>
      </c>
      <c r="AP175" s="31">
        <v>92</v>
      </c>
      <c r="AQ175" s="31">
        <v>205</v>
      </c>
      <c r="AR175" s="31">
        <v>44</v>
      </c>
      <c r="AS175" s="31">
        <v>77</v>
      </c>
      <c r="AT175" s="31">
        <v>38</v>
      </c>
      <c r="AU175" s="31">
        <v>0</v>
      </c>
      <c r="AV175" s="31">
        <v>121</v>
      </c>
      <c r="AW175" s="31">
        <v>38</v>
      </c>
      <c r="AX175" s="31">
        <v>159</v>
      </c>
      <c r="AY175" s="31">
        <v>9</v>
      </c>
      <c r="AZ175" s="31">
        <v>27</v>
      </c>
      <c r="BA175" s="31">
        <v>23</v>
      </c>
      <c r="BB175" s="31">
        <v>1</v>
      </c>
      <c r="BC175" s="31">
        <v>36</v>
      </c>
      <c r="BD175" s="31">
        <v>24</v>
      </c>
      <c r="BE175" s="31">
        <v>60</v>
      </c>
      <c r="BF175" s="31">
        <v>54</v>
      </c>
      <c r="BG175" s="31">
        <v>90</v>
      </c>
      <c r="BH175" s="31">
        <v>49</v>
      </c>
      <c r="BI175" s="31">
        <v>0</v>
      </c>
      <c r="BJ175" s="31">
        <v>144</v>
      </c>
      <c r="BK175" s="31">
        <v>49</v>
      </c>
      <c r="BL175" s="31">
        <v>193</v>
      </c>
      <c r="BM175" s="31">
        <v>0</v>
      </c>
      <c r="BN175" s="31">
        <v>249</v>
      </c>
      <c r="BO175" s="31">
        <v>114</v>
      </c>
      <c r="BP175" s="31">
        <v>27</v>
      </c>
      <c r="BQ175" s="31">
        <v>249</v>
      </c>
      <c r="BR175" s="31">
        <v>141</v>
      </c>
      <c r="BS175" s="31">
        <v>390</v>
      </c>
      <c r="BT175" s="31">
        <v>93</v>
      </c>
      <c r="BU175" s="31">
        <v>292</v>
      </c>
      <c r="BV175" s="31">
        <v>128</v>
      </c>
      <c r="BW175" s="31">
        <v>27</v>
      </c>
      <c r="BX175" s="31">
        <v>385</v>
      </c>
      <c r="BY175" s="31">
        <v>155</v>
      </c>
      <c r="BZ175" s="31">
        <v>540</v>
      </c>
      <c r="CA175" s="31">
        <v>241</v>
      </c>
      <c r="CB175" s="31">
        <v>201</v>
      </c>
      <c r="CC175" s="31">
        <v>45</v>
      </c>
      <c r="CD175" s="31">
        <v>3</v>
      </c>
      <c r="CE175" s="31">
        <v>442</v>
      </c>
      <c r="CF175" s="31">
        <v>48</v>
      </c>
      <c r="CG175" s="31">
        <v>490</v>
      </c>
      <c r="CH175" s="31">
        <v>210</v>
      </c>
      <c r="CI175" s="31">
        <v>552</v>
      </c>
      <c r="CJ175" s="31">
        <v>194</v>
      </c>
      <c r="CK175" s="31">
        <v>19</v>
      </c>
      <c r="CL175" s="31">
        <v>762</v>
      </c>
      <c r="CM175" s="31">
        <v>213</v>
      </c>
      <c r="CN175" s="31">
        <v>975</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331</v>
      </c>
      <c r="DM175" s="31">
        <v>87</v>
      </c>
      <c r="DN175" s="31">
        <v>164</v>
      </c>
      <c r="DO175" s="31">
        <v>418</v>
      </c>
      <c r="DP175" s="31">
        <v>582</v>
      </c>
      <c r="DQ175" s="31">
        <v>2</v>
      </c>
      <c r="DR175" s="31">
        <v>72</v>
      </c>
      <c r="DS175" s="31">
        <v>64</v>
      </c>
      <c r="DT175" s="31">
        <v>11</v>
      </c>
      <c r="DU175" s="31">
        <v>74</v>
      </c>
      <c r="DV175" s="31">
        <v>75</v>
      </c>
      <c r="DW175" s="31">
        <v>149</v>
      </c>
      <c r="DX175" s="31">
        <v>0</v>
      </c>
      <c r="DY175" s="31">
        <v>113</v>
      </c>
      <c r="DZ175" s="31">
        <v>33</v>
      </c>
      <c r="EA175" s="31">
        <v>0</v>
      </c>
      <c r="EB175" s="31">
        <v>113</v>
      </c>
      <c r="EC175" s="31">
        <v>33</v>
      </c>
      <c r="ED175" s="31">
        <v>146</v>
      </c>
      <c r="EE175" s="31">
        <v>802</v>
      </c>
      <c r="EF175" s="31">
        <v>5497</v>
      </c>
      <c r="EG175" s="31">
        <v>2056</v>
      </c>
      <c r="EH175" s="31">
        <v>512</v>
      </c>
      <c r="EI175" s="31">
        <v>6299</v>
      </c>
      <c r="EJ175" s="31">
        <v>2568</v>
      </c>
      <c r="EK175" s="31">
        <v>8867</v>
      </c>
      <c r="EL175" s="31">
        <v>1333</v>
      </c>
      <c r="EM175" s="31">
        <v>6517</v>
      </c>
      <c r="EN175" s="31">
        <v>2665</v>
      </c>
      <c r="EO175" s="31">
        <v>653</v>
      </c>
      <c r="EP175" s="31">
        <v>7850</v>
      </c>
      <c r="EQ175" s="31">
        <v>3318</v>
      </c>
      <c r="ER175" s="31">
        <v>11168</v>
      </c>
      <c r="ES175" s="31">
        <v>1553</v>
      </c>
      <c r="ET175" s="31">
        <v>6867</v>
      </c>
      <c r="EU175" s="31">
        <v>3158</v>
      </c>
      <c r="EV175" s="31">
        <v>760</v>
      </c>
      <c r="EW175" s="31">
        <v>8420</v>
      </c>
      <c r="EX175" s="31">
        <v>3918</v>
      </c>
      <c r="EY175" s="31">
        <v>12338</v>
      </c>
      <c r="EZ175" s="31">
        <v>1553</v>
      </c>
      <c r="FA175" s="31">
        <v>6980</v>
      </c>
      <c r="FB175" s="31">
        <v>3191</v>
      </c>
      <c r="FC175" s="31">
        <v>760</v>
      </c>
      <c r="FD175" s="31">
        <v>8533</v>
      </c>
      <c r="FE175" s="31">
        <v>3951</v>
      </c>
      <c r="FF175" s="31">
        <v>12484</v>
      </c>
      <c r="FG175" s="73"/>
      <c r="FI175" s="73"/>
      <c r="FJ175" s="73"/>
      <c r="FK175" s="73"/>
      <c r="FL175" s="73"/>
      <c r="FM175" s="73"/>
      <c r="FN175" s="73"/>
      <c r="FO175" s="73"/>
    </row>
    <row r="176" spans="1:171" x14ac:dyDescent="0.25">
      <c r="A176" s="36">
        <v>45323</v>
      </c>
      <c r="B176" s="31">
        <v>1</v>
      </c>
      <c r="C176" s="31">
        <v>635</v>
      </c>
      <c r="D176" s="31">
        <v>609</v>
      </c>
      <c r="E176" s="31">
        <v>222</v>
      </c>
      <c r="F176" s="31">
        <v>636</v>
      </c>
      <c r="G176" s="31">
        <v>831</v>
      </c>
      <c r="H176" s="31">
        <v>1467</v>
      </c>
      <c r="I176" s="31">
        <v>104</v>
      </c>
      <c r="J176" s="31">
        <v>466</v>
      </c>
      <c r="K176" s="31">
        <v>246</v>
      </c>
      <c r="L176" s="31">
        <v>44</v>
      </c>
      <c r="M176" s="31">
        <v>570</v>
      </c>
      <c r="N176" s="31">
        <v>290</v>
      </c>
      <c r="O176" s="31">
        <v>860</v>
      </c>
      <c r="P176" s="31">
        <v>242</v>
      </c>
      <c r="Q176" s="31">
        <v>3418</v>
      </c>
      <c r="R176" s="31">
        <v>1012</v>
      </c>
      <c r="S176" s="31">
        <v>255</v>
      </c>
      <c r="T176" s="31">
        <v>3660</v>
      </c>
      <c r="U176" s="31">
        <v>1267</v>
      </c>
      <c r="V176" s="31">
        <v>4927</v>
      </c>
      <c r="W176" s="31">
        <v>131</v>
      </c>
      <c r="X176" s="31">
        <v>249</v>
      </c>
      <c r="Y176" s="31">
        <v>169</v>
      </c>
      <c r="Z176" s="31">
        <v>101</v>
      </c>
      <c r="AA176" s="31">
        <v>380</v>
      </c>
      <c r="AB176" s="31">
        <v>270</v>
      </c>
      <c r="AC176" s="31">
        <v>650</v>
      </c>
      <c r="AD176" s="31">
        <v>17</v>
      </c>
      <c r="AE176" s="31">
        <v>80</v>
      </c>
      <c r="AF176" s="31">
        <v>40</v>
      </c>
      <c r="AG176" s="31">
        <v>4</v>
      </c>
      <c r="AH176" s="31">
        <v>97</v>
      </c>
      <c r="AI176" s="31">
        <v>44</v>
      </c>
      <c r="AJ176" s="31">
        <v>141</v>
      </c>
      <c r="AK176" s="31">
        <v>57</v>
      </c>
      <c r="AL176" s="31">
        <v>76</v>
      </c>
      <c r="AM176" s="31">
        <v>57</v>
      </c>
      <c r="AN176" s="31">
        <v>9</v>
      </c>
      <c r="AO176" s="31">
        <v>133</v>
      </c>
      <c r="AP176" s="31">
        <v>66</v>
      </c>
      <c r="AQ176" s="31">
        <v>199</v>
      </c>
      <c r="AR176" s="31">
        <v>22</v>
      </c>
      <c r="AS176" s="31">
        <v>110</v>
      </c>
      <c r="AT176" s="31">
        <v>30</v>
      </c>
      <c r="AU176" s="31">
        <v>0</v>
      </c>
      <c r="AV176" s="31">
        <v>132</v>
      </c>
      <c r="AW176" s="31">
        <v>30</v>
      </c>
      <c r="AX176" s="31">
        <v>162</v>
      </c>
      <c r="AY176" s="31">
        <v>10</v>
      </c>
      <c r="AZ176" s="31">
        <v>17</v>
      </c>
      <c r="BA176" s="31">
        <v>12</v>
      </c>
      <c r="BB176" s="31">
        <v>2</v>
      </c>
      <c r="BC176" s="31">
        <v>27</v>
      </c>
      <c r="BD176" s="31">
        <v>14</v>
      </c>
      <c r="BE176" s="31">
        <v>41</v>
      </c>
      <c r="BF176" s="31">
        <v>38</v>
      </c>
      <c r="BG176" s="31">
        <v>107</v>
      </c>
      <c r="BH176" s="31">
        <v>39</v>
      </c>
      <c r="BI176" s="31">
        <v>0</v>
      </c>
      <c r="BJ176" s="31">
        <v>145</v>
      </c>
      <c r="BK176" s="31">
        <v>39</v>
      </c>
      <c r="BL176" s="31">
        <v>184</v>
      </c>
      <c r="BM176" s="31">
        <v>0</v>
      </c>
      <c r="BN176" s="31">
        <v>234</v>
      </c>
      <c r="BO176" s="31">
        <v>112</v>
      </c>
      <c r="BP176" s="31">
        <v>45</v>
      </c>
      <c r="BQ176" s="31">
        <v>234</v>
      </c>
      <c r="BR176" s="31">
        <v>157</v>
      </c>
      <c r="BS176" s="31">
        <v>391</v>
      </c>
      <c r="BT176" s="31">
        <v>86</v>
      </c>
      <c r="BU176" s="31">
        <v>300</v>
      </c>
      <c r="BV176" s="31">
        <v>107</v>
      </c>
      <c r="BW176" s="31">
        <v>22</v>
      </c>
      <c r="BX176" s="31">
        <v>386</v>
      </c>
      <c r="BY176" s="31">
        <v>129</v>
      </c>
      <c r="BZ176" s="31">
        <v>515</v>
      </c>
      <c r="CA176" s="31">
        <v>239</v>
      </c>
      <c r="CB176" s="31">
        <v>166</v>
      </c>
      <c r="CC176" s="31">
        <v>43</v>
      </c>
      <c r="CD176" s="31">
        <v>3</v>
      </c>
      <c r="CE176" s="31">
        <v>405</v>
      </c>
      <c r="CF176" s="31">
        <v>46</v>
      </c>
      <c r="CG176" s="31">
        <v>451</v>
      </c>
      <c r="CH176" s="31">
        <v>301</v>
      </c>
      <c r="CI176" s="31">
        <v>918</v>
      </c>
      <c r="CJ176" s="31">
        <v>141</v>
      </c>
      <c r="CK176" s="31">
        <v>21</v>
      </c>
      <c r="CL176" s="31">
        <v>1219</v>
      </c>
      <c r="CM176" s="31">
        <v>162</v>
      </c>
      <c r="CN176" s="31">
        <v>1381</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241</v>
      </c>
      <c r="DM176" s="31">
        <v>143</v>
      </c>
      <c r="DN176" s="31">
        <v>105</v>
      </c>
      <c r="DO176" s="31">
        <v>384</v>
      </c>
      <c r="DP176" s="31">
        <v>489</v>
      </c>
      <c r="DQ176" s="31">
        <v>1</v>
      </c>
      <c r="DR176" s="31">
        <v>71</v>
      </c>
      <c r="DS176" s="31">
        <v>37</v>
      </c>
      <c r="DT176" s="31">
        <v>14</v>
      </c>
      <c r="DU176" s="31">
        <v>72</v>
      </c>
      <c r="DV176" s="31">
        <v>51</v>
      </c>
      <c r="DW176" s="31">
        <v>123</v>
      </c>
      <c r="DX176" s="31">
        <v>0</v>
      </c>
      <c r="DY176" s="31">
        <v>106</v>
      </c>
      <c r="DZ176" s="31">
        <v>36</v>
      </c>
      <c r="EA176" s="31">
        <v>0</v>
      </c>
      <c r="EB176" s="31">
        <v>106</v>
      </c>
      <c r="EC176" s="31">
        <v>36</v>
      </c>
      <c r="ED176" s="31">
        <v>142</v>
      </c>
      <c r="EE176" s="31">
        <v>734</v>
      </c>
      <c r="EF176" s="31">
        <v>5737</v>
      </c>
      <c r="EG176" s="31">
        <v>2115</v>
      </c>
      <c r="EH176" s="31">
        <v>564</v>
      </c>
      <c r="EI176" s="31">
        <v>6471</v>
      </c>
      <c r="EJ176" s="31">
        <v>2679</v>
      </c>
      <c r="EK176" s="31">
        <v>9150</v>
      </c>
      <c r="EL176" s="31">
        <v>1248</v>
      </c>
      <c r="EM176" s="31">
        <v>6776</v>
      </c>
      <c r="EN176" s="31">
        <v>2617</v>
      </c>
      <c r="EO176" s="31">
        <v>728</v>
      </c>
      <c r="EP176" s="31">
        <v>8024</v>
      </c>
      <c r="EQ176" s="31">
        <v>3345</v>
      </c>
      <c r="ER176" s="31">
        <v>11369</v>
      </c>
      <c r="ES176" s="31">
        <v>1331</v>
      </c>
      <c r="ET176" s="31">
        <v>7166</v>
      </c>
      <c r="EU176" s="31">
        <v>2942</v>
      </c>
      <c r="EV176" s="31">
        <v>886</v>
      </c>
      <c r="EW176" s="31">
        <v>8497</v>
      </c>
      <c r="EX176" s="31">
        <v>3828</v>
      </c>
      <c r="EY176" s="31">
        <v>12325</v>
      </c>
      <c r="EZ176" s="31">
        <v>1331</v>
      </c>
      <c r="FA176" s="31">
        <v>7272</v>
      </c>
      <c r="FB176" s="31">
        <v>2978</v>
      </c>
      <c r="FC176" s="31">
        <v>886</v>
      </c>
      <c r="FD176" s="31">
        <v>8603</v>
      </c>
      <c r="FE176" s="31">
        <v>3864</v>
      </c>
      <c r="FF176" s="31">
        <v>12467</v>
      </c>
      <c r="FG176" s="73"/>
      <c r="FI176" s="73"/>
      <c r="FJ176" s="73"/>
      <c r="FK176" s="73"/>
      <c r="FL176" s="73"/>
      <c r="FM176" s="73"/>
      <c r="FN176" s="73"/>
      <c r="FO176" s="73"/>
    </row>
    <row r="177" spans="1:171" x14ac:dyDescent="0.25">
      <c r="A177" s="36">
        <v>45352</v>
      </c>
      <c r="B177" s="31">
        <v>0</v>
      </c>
      <c r="C177" s="31">
        <v>715</v>
      </c>
      <c r="D177" s="31">
        <v>642</v>
      </c>
      <c r="E177" s="31">
        <v>255</v>
      </c>
      <c r="F177" s="31">
        <v>715</v>
      </c>
      <c r="G177" s="31">
        <v>897</v>
      </c>
      <c r="H177" s="31">
        <v>1612</v>
      </c>
      <c r="I177" s="31">
        <v>310</v>
      </c>
      <c r="J177" s="31">
        <v>442</v>
      </c>
      <c r="K177" s="31">
        <v>151</v>
      </c>
      <c r="L177" s="31">
        <v>42</v>
      </c>
      <c r="M177" s="31">
        <v>752</v>
      </c>
      <c r="N177" s="31">
        <v>193</v>
      </c>
      <c r="O177" s="31">
        <v>945</v>
      </c>
      <c r="P177" s="31">
        <v>640</v>
      </c>
      <c r="Q177" s="31">
        <v>2844</v>
      </c>
      <c r="R177" s="31">
        <v>1030</v>
      </c>
      <c r="S177" s="31">
        <v>218</v>
      </c>
      <c r="T177" s="31">
        <v>3484</v>
      </c>
      <c r="U177" s="31">
        <v>1248</v>
      </c>
      <c r="V177" s="31">
        <v>4732</v>
      </c>
      <c r="W177" s="31">
        <v>130</v>
      </c>
      <c r="X177" s="31">
        <v>307</v>
      </c>
      <c r="Y177" s="31">
        <v>170</v>
      </c>
      <c r="Z177" s="31">
        <v>93</v>
      </c>
      <c r="AA177" s="31">
        <v>437</v>
      </c>
      <c r="AB177" s="31">
        <v>263</v>
      </c>
      <c r="AC177" s="31">
        <v>700</v>
      </c>
      <c r="AD177" s="31">
        <v>13</v>
      </c>
      <c r="AE177" s="31">
        <v>131</v>
      </c>
      <c r="AF177" s="31">
        <v>23</v>
      </c>
      <c r="AG177" s="31">
        <v>3</v>
      </c>
      <c r="AH177" s="31">
        <v>144</v>
      </c>
      <c r="AI177" s="31">
        <v>26</v>
      </c>
      <c r="AJ177" s="31">
        <v>170</v>
      </c>
      <c r="AK177" s="31">
        <v>26</v>
      </c>
      <c r="AL177" s="31">
        <v>109</v>
      </c>
      <c r="AM177" s="31">
        <v>109</v>
      </c>
      <c r="AN177" s="31">
        <v>5</v>
      </c>
      <c r="AO177" s="31">
        <v>135</v>
      </c>
      <c r="AP177" s="31">
        <v>114</v>
      </c>
      <c r="AQ177" s="31">
        <v>249</v>
      </c>
      <c r="AR177" s="31">
        <v>45</v>
      </c>
      <c r="AS177" s="31">
        <v>108</v>
      </c>
      <c r="AT177" s="31">
        <v>37</v>
      </c>
      <c r="AU177" s="31">
        <v>1</v>
      </c>
      <c r="AV177" s="31">
        <v>153</v>
      </c>
      <c r="AW177" s="31">
        <v>38</v>
      </c>
      <c r="AX177" s="31">
        <v>191</v>
      </c>
      <c r="AY177" s="31">
        <v>9</v>
      </c>
      <c r="AZ177" s="31">
        <v>10</v>
      </c>
      <c r="BA177" s="31">
        <v>17</v>
      </c>
      <c r="BB177" s="31">
        <v>1</v>
      </c>
      <c r="BC177" s="31">
        <v>19</v>
      </c>
      <c r="BD177" s="31">
        <v>18</v>
      </c>
      <c r="BE177" s="31">
        <v>37</v>
      </c>
      <c r="BF177" s="31">
        <v>41</v>
      </c>
      <c r="BG177" s="31">
        <v>98</v>
      </c>
      <c r="BH177" s="31">
        <v>47</v>
      </c>
      <c r="BI177" s="31">
        <v>2</v>
      </c>
      <c r="BJ177" s="31">
        <v>139</v>
      </c>
      <c r="BK177" s="31">
        <v>49</v>
      </c>
      <c r="BL177" s="31">
        <v>188</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52</v>
      </c>
      <c r="CD177" s="31">
        <v>3</v>
      </c>
      <c r="CE177" s="31">
        <v>485</v>
      </c>
      <c r="CF177" s="31">
        <v>55</v>
      </c>
      <c r="CG177" s="31">
        <v>540</v>
      </c>
      <c r="CH177" s="31">
        <v>229</v>
      </c>
      <c r="CI177" s="31">
        <v>761</v>
      </c>
      <c r="CJ177" s="31">
        <v>169</v>
      </c>
      <c r="CK177" s="31">
        <v>23</v>
      </c>
      <c r="CL177" s="31">
        <v>990</v>
      </c>
      <c r="CM177" s="31">
        <v>192</v>
      </c>
      <c r="CN177" s="31">
        <v>1182</v>
      </c>
      <c r="CO177" s="31">
        <v>77</v>
      </c>
      <c r="CP177" s="31">
        <v>70</v>
      </c>
      <c r="CQ177" s="31">
        <v>7</v>
      </c>
      <c r="CR177" s="31">
        <v>0</v>
      </c>
      <c r="CS177" s="31">
        <v>147</v>
      </c>
      <c r="CT177" s="31">
        <v>7</v>
      </c>
      <c r="CU177" s="31">
        <v>154</v>
      </c>
      <c r="CV177" s="31">
        <v>3</v>
      </c>
      <c r="CW177" s="31">
        <v>131</v>
      </c>
      <c r="CX177" s="31">
        <v>54</v>
      </c>
      <c r="CY177" s="31">
        <v>6</v>
      </c>
      <c r="CZ177" s="31">
        <v>134</v>
      </c>
      <c r="DA177" s="31">
        <v>60</v>
      </c>
      <c r="DB177" s="31">
        <v>194</v>
      </c>
      <c r="DC177" s="31">
        <v>14</v>
      </c>
      <c r="DD177" s="31">
        <v>111</v>
      </c>
      <c r="DE177" s="31">
        <v>46</v>
      </c>
      <c r="DF177" s="31">
        <v>12</v>
      </c>
      <c r="DG177" s="31">
        <v>125</v>
      </c>
      <c r="DH177" s="31">
        <v>58</v>
      </c>
      <c r="DI177" s="31">
        <v>183</v>
      </c>
      <c r="DJ177" s="31">
        <v>17</v>
      </c>
      <c r="DK177" s="31">
        <v>44</v>
      </c>
      <c r="DL177" s="31">
        <v>384</v>
      </c>
      <c r="DM177" s="31">
        <v>107</v>
      </c>
      <c r="DN177" s="31">
        <v>61</v>
      </c>
      <c r="DO177" s="31">
        <v>491</v>
      </c>
      <c r="DP177" s="31">
        <v>552</v>
      </c>
      <c r="DQ177" s="31">
        <v>0</v>
      </c>
      <c r="DR177" s="31">
        <v>96</v>
      </c>
      <c r="DS177" s="31">
        <v>47</v>
      </c>
      <c r="DT177" s="31">
        <v>8</v>
      </c>
      <c r="DU177" s="31">
        <v>96</v>
      </c>
      <c r="DV177" s="31">
        <v>55</v>
      </c>
      <c r="DW177" s="31">
        <v>151</v>
      </c>
      <c r="DX177" s="31">
        <v>0</v>
      </c>
      <c r="DY177" s="31">
        <v>77</v>
      </c>
      <c r="DZ177" s="31">
        <v>36</v>
      </c>
      <c r="EA177" s="31">
        <v>0</v>
      </c>
      <c r="EB177" s="31">
        <v>77</v>
      </c>
      <c r="EC177" s="31">
        <v>36</v>
      </c>
      <c r="ED177" s="31">
        <v>113</v>
      </c>
      <c r="EE177" s="31">
        <v>1232</v>
      </c>
      <c r="EF177" s="31">
        <v>5045</v>
      </c>
      <c r="EG177" s="31">
        <v>2107</v>
      </c>
      <c r="EH177" s="31">
        <v>559</v>
      </c>
      <c r="EI177" s="31">
        <v>6277</v>
      </c>
      <c r="EJ177" s="31">
        <v>2666</v>
      </c>
      <c r="EK177" s="31">
        <v>8943</v>
      </c>
      <c r="EL177" s="31">
        <v>1727</v>
      </c>
      <c r="EM177" s="31">
        <v>6298</v>
      </c>
      <c r="EN177" s="31">
        <v>2670</v>
      </c>
      <c r="EO177" s="31">
        <v>682</v>
      </c>
      <c r="EP177" s="31">
        <v>8025</v>
      </c>
      <c r="EQ177" s="31">
        <v>3352</v>
      </c>
      <c r="ER177" s="31">
        <v>11377</v>
      </c>
      <c r="ES177" s="31">
        <v>1838</v>
      </c>
      <c r="ET177" s="31">
        <v>6750</v>
      </c>
      <c r="EU177" s="31">
        <v>3208</v>
      </c>
      <c r="EV177" s="31">
        <v>815</v>
      </c>
      <c r="EW177" s="31">
        <v>8588</v>
      </c>
      <c r="EX177" s="31">
        <v>4023</v>
      </c>
      <c r="EY177" s="31">
        <v>12611</v>
      </c>
      <c r="EZ177" s="31">
        <v>1838</v>
      </c>
      <c r="FA177" s="31">
        <v>6827</v>
      </c>
      <c r="FB177" s="31">
        <v>3244</v>
      </c>
      <c r="FC177" s="31">
        <v>815</v>
      </c>
      <c r="FD177" s="31">
        <v>8665</v>
      </c>
      <c r="FE177" s="31">
        <v>4059</v>
      </c>
      <c r="FF177" s="31">
        <v>12724</v>
      </c>
      <c r="FG177" s="73"/>
      <c r="FI177" s="73"/>
      <c r="FJ177" s="73"/>
      <c r="FK177" s="73"/>
      <c r="FL177" s="73"/>
      <c r="FM177" s="73"/>
      <c r="FN177" s="73"/>
      <c r="FO177" s="73"/>
    </row>
    <row r="178" spans="1:171" x14ac:dyDescent="0.25">
      <c r="A178" s="36">
        <v>45383</v>
      </c>
      <c r="B178" s="31">
        <v>0</v>
      </c>
      <c r="C178" s="31">
        <v>522</v>
      </c>
      <c r="D178" s="31">
        <v>540</v>
      </c>
      <c r="E178" s="31">
        <v>222</v>
      </c>
      <c r="F178" s="31">
        <v>522</v>
      </c>
      <c r="G178" s="31">
        <v>762</v>
      </c>
      <c r="H178" s="31">
        <v>1284</v>
      </c>
      <c r="I178" s="31">
        <v>173</v>
      </c>
      <c r="J178" s="31">
        <v>711</v>
      </c>
      <c r="K178" s="31">
        <v>154</v>
      </c>
      <c r="L178" s="31">
        <v>32</v>
      </c>
      <c r="M178" s="31">
        <v>884</v>
      </c>
      <c r="N178" s="31">
        <v>186</v>
      </c>
      <c r="O178" s="31">
        <v>1070</v>
      </c>
      <c r="P178" s="31">
        <v>295</v>
      </c>
      <c r="Q178" s="31">
        <v>3075</v>
      </c>
      <c r="R178" s="31">
        <v>1033</v>
      </c>
      <c r="S178" s="31">
        <v>215</v>
      </c>
      <c r="T178" s="31">
        <v>3370</v>
      </c>
      <c r="U178" s="31">
        <v>1248</v>
      </c>
      <c r="V178" s="31">
        <v>4618</v>
      </c>
      <c r="W178" s="31">
        <v>171</v>
      </c>
      <c r="X178" s="31">
        <v>403</v>
      </c>
      <c r="Y178" s="31">
        <v>127</v>
      </c>
      <c r="Z178" s="31">
        <v>84</v>
      </c>
      <c r="AA178" s="31">
        <v>574</v>
      </c>
      <c r="AB178" s="31">
        <v>211</v>
      </c>
      <c r="AC178" s="31">
        <v>785</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103</v>
      </c>
      <c r="AT178" s="31">
        <v>33</v>
      </c>
      <c r="AU178" s="31">
        <v>5</v>
      </c>
      <c r="AV178" s="31">
        <v>154</v>
      </c>
      <c r="AW178" s="31">
        <v>38</v>
      </c>
      <c r="AX178" s="31">
        <v>192</v>
      </c>
      <c r="AY178" s="31">
        <v>8</v>
      </c>
      <c r="AZ178" s="31">
        <v>14</v>
      </c>
      <c r="BA178" s="31">
        <v>20</v>
      </c>
      <c r="BB178" s="31">
        <v>0</v>
      </c>
      <c r="BC178" s="31">
        <v>22</v>
      </c>
      <c r="BD178" s="31">
        <v>20</v>
      </c>
      <c r="BE178" s="31">
        <v>42</v>
      </c>
      <c r="BF178" s="31">
        <v>56</v>
      </c>
      <c r="BG178" s="31">
        <v>146</v>
      </c>
      <c r="BH178" s="31">
        <v>40</v>
      </c>
      <c r="BI178" s="31">
        <v>1</v>
      </c>
      <c r="BJ178" s="31">
        <v>202</v>
      </c>
      <c r="BK178" s="31">
        <v>41</v>
      </c>
      <c r="BL178" s="31">
        <v>243</v>
      </c>
      <c r="BM178" s="31">
        <v>0</v>
      </c>
      <c r="BN178" s="31">
        <v>221</v>
      </c>
      <c r="BO178" s="31">
        <v>118</v>
      </c>
      <c r="BP178" s="31">
        <v>17</v>
      </c>
      <c r="BQ178" s="31">
        <v>221</v>
      </c>
      <c r="BR178" s="31">
        <v>135</v>
      </c>
      <c r="BS178" s="31">
        <v>356</v>
      </c>
      <c r="BT178" s="31">
        <v>26</v>
      </c>
      <c r="BU178" s="31">
        <v>256</v>
      </c>
      <c r="BV178" s="31">
        <v>98</v>
      </c>
      <c r="BW178" s="31">
        <v>22</v>
      </c>
      <c r="BX178" s="31">
        <v>282</v>
      </c>
      <c r="BY178" s="31">
        <v>120</v>
      </c>
      <c r="BZ178" s="31">
        <v>402</v>
      </c>
      <c r="CA178" s="31">
        <v>204</v>
      </c>
      <c r="CB178" s="31">
        <v>260</v>
      </c>
      <c r="CC178" s="31">
        <v>32</v>
      </c>
      <c r="CD178" s="31">
        <v>3</v>
      </c>
      <c r="CE178" s="31">
        <v>464</v>
      </c>
      <c r="CF178" s="31">
        <v>35</v>
      </c>
      <c r="CG178" s="31">
        <v>499</v>
      </c>
      <c r="CH178" s="31">
        <v>197</v>
      </c>
      <c r="CI178" s="31">
        <v>798</v>
      </c>
      <c r="CJ178" s="31">
        <v>204</v>
      </c>
      <c r="CK178" s="31">
        <v>13</v>
      </c>
      <c r="CL178" s="31">
        <v>995</v>
      </c>
      <c r="CM178" s="31">
        <v>217</v>
      </c>
      <c r="CN178" s="31">
        <v>1212</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14</v>
      </c>
      <c r="DD178" s="31">
        <v>95</v>
      </c>
      <c r="DE178" s="31">
        <v>28</v>
      </c>
      <c r="DF178" s="31">
        <v>17</v>
      </c>
      <c r="DG178" s="31">
        <v>109</v>
      </c>
      <c r="DH178" s="31">
        <v>45</v>
      </c>
      <c r="DI178" s="31">
        <v>154</v>
      </c>
      <c r="DJ178" s="31">
        <v>18</v>
      </c>
      <c r="DK178" s="31">
        <v>64</v>
      </c>
      <c r="DL178" s="31">
        <v>347</v>
      </c>
      <c r="DM178" s="31">
        <v>100</v>
      </c>
      <c r="DN178" s="31">
        <v>82</v>
      </c>
      <c r="DO178" s="31">
        <v>447</v>
      </c>
      <c r="DP178" s="31">
        <v>529</v>
      </c>
      <c r="DQ178" s="31">
        <v>1</v>
      </c>
      <c r="DR178" s="31">
        <v>128</v>
      </c>
      <c r="DS178" s="31">
        <v>43</v>
      </c>
      <c r="DT178" s="31">
        <v>9</v>
      </c>
      <c r="DU178" s="31">
        <v>129</v>
      </c>
      <c r="DV178" s="31">
        <v>52</v>
      </c>
      <c r="DW178" s="31">
        <v>181</v>
      </c>
      <c r="DX178" s="31">
        <v>0</v>
      </c>
      <c r="DY178" s="31">
        <v>69</v>
      </c>
      <c r="DZ178" s="31">
        <v>57</v>
      </c>
      <c r="EA178" s="31">
        <v>0</v>
      </c>
      <c r="EB178" s="31">
        <v>69</v>
      </c>
      <c r="EC178" s="31">
        <v>57</v>
      </c>
      <c r="ED178" s="31">
        <v>126</v>
      </c>
      <c r="EE178" s="31">
        <v>691</v>
      </c>
      <c r="EF178" s="31">
        <v>5362</v>
      </c>
      <c r="EG178" s="31">
        <v>2029</v>
      </c>
      <c r="EH178" s="31">
        <v>504</v>
      </c>
      <c r="EI178" s="31">
        <v>6053</v>
      </c>
      <c r="EJ178" s="31">
        <v>2533</v>
      </c>
      <c r="EK178" s="31">
        <v>8586</v>
      </c>
      <c r="EL178" s="31">
        <v>1250</v>
      </c>
      <c r="EM178" s="31">
        <v>6746</v>
      </c>
      <c r="EN178" s="31">
        <v>2496</v>
      </c>
      <c r="EO178" s="31">
        <v>627</v>
      </c>
      <c r="EP178" s="31">
        <v>7996</v>
      </c>
      <c r="EQ178" s="31">
        <v>3123</v>
      </c>
      <c r="ER178" s="31">
        <v>11119</v>
      </c>
      <c r="ES178" s="31">
        <v>1355</v>
      </c>
      <c r="ET178" s="31">
        <v>7292</v>
      </c>
      <c r="EU178" s="31">
        <v>2991</v>
      </c>
      <c r="EV178" s="31">
        <v>759</v>
      </c>
      <c r="EW178" s="31">
        <v>8647</v>
      </c>
      <c r="EX178" s="31">
        <v>3750</v>
      </c>
      <c r="EY178" s="31">
        <v>12397</v>
      </c>
      <c r="EZ178" s="31">
        <v>1355</v>
      </c>
      <c r="FA178" s="31">
        <v>7361</v>
      </c>
      <c r="FB178" s="31">
        <v>3048</v>
      </c>
      <c r="FC178" s="31">
        <v>759</v>
      </c>
      <c r="FD178" s="31">
        <v>8716</v>
      </c>
      <c r="FE178" s="31">
        <v>3807</v>
      </c>
      <c r="FF178" s="31">
        <v>12523</v>
      </c>
      <c r="FG178" s="73"/>
      <c r="FI178" s="73"/>
      <c r="FJ178" s="73"/>
      <c r="FK178" s="73"/>
      <c r="FL178" s="73"/>
      <c r="FM178" s="73"/>
      <c r="FN178" s="73"/>
      <c r="FO178" s="73"/>
    </row>
    <row r="179" spans="1:171" x14ac:dyDescent="0.25">
      <c r="A179" s="36">
        <v>45413</v>
      </c>
      <c r="B179" s="31">
        <v>0</v>
      </c>
      <c r="C179" s="31">
        <v>574</v>
      </c>
      <c r="D179" s="31">
        <v>559</v>
      </c>
      <c r="E179" s="31">
        <v>207</v>
      </c>
      <c r="F179" s="31">
        <v>574</v>
      </c>
      <c r="G179" s="31">
        <v>766</v>
      </c>
      <c r="H179" s="31">
        <v>1340</v>
      </c>
      <c r="I179" s="31">
        <v>285</v>
      </c>
      <c r="J179" s="31">
        <v>413</v>
      </c>
      <c r="K179" s="31">
        <v>161</v>
      </c>
      <c r="L179" s="31">
        <v>26</v>
      </c>
      <c r="M179" s="31">
        <v>698</v>
      </c>
      <c r="N179" s="31">
        <v>187</v>
      </c>
      <c r="O179" s="31">
        <v>885</v>
      </c>
      <c r="P179" s="31">
        <v>366</v>
      </c>
      <c r="Q179" s="31">
        <v>2963</v>
      </c>
      <c r="R179" s="31">
        <v>1026</v>
      </c>
      <c r="S179" s="31">
        <v>181</v>
      </c>
      <c r="T179" s="31">
        <v>3329</v>
      </c>
      <c r="U179" s="31">
        <v>1207</v>
      </c>
      <c r="V179" s="31">
        <v>4536</v>
      </c>
      <c r="W179" s="31">
        <v>216</v>
      </c>
      <c r="X179" s="31">
        <v>452</v>
      </c>
      <c r="Y179" s="31">
        <v>212</v>
      </c>
      <c r="Z179" s="31">
        <v>96</v>
      </c>
      <c r="AA179" s="31">
        <v>668</v>
      </c>
      <c r="AB179" s="31">
        <v>308</v>
      </c>
      <c r="AC179" s="31">
        <v>976</v>
      </c>
      <c r="AD179" s="31">
        <v>19</v>
      </c>
      <c r="AE179" s="31">
        <v>86</v>
      </c>
      <c r="AF179" s="31">
        <v>41</v>
      </c>
      <c r="AG179" s="31">
        <v>1</v>
      </c>
      <c r="AH179" s="31">
        <v>105</v>
      </c>
      <c r="AI179" s="31">
        <v>42</v>
      </c>
      <c r="AJ179" s="31">
        <v>147</v>
      </c>
      <c r="AK179" s="31">
        <v>49</v>
      </c>
      <c r="AL179" s="31">
        <v>90</v>
      </c>
      <c r="AM179" s="31">
        <v>51</v>
      </c>
      <c r="AN179" s="31">
        <v>5</v>
      </c>
      <c r="AO179" s="31">
        <v>139</v>
      </c>
      <c r="AP179" s="31">
        <v>56</v>
      </c>
      <c r="AQ179" s="31">
        <v>195</v>
      </c>
      <c r="AR179" s="31">
        <v>79</v>
      </c>
      <c r="AS179" s="31">
        <v>124</v>
      </c>
      <c r="AT179" s="31">
        <v>37</v>
      </c>
      <c r="AU179" s="31">
        <v>4</v>
      </c>
      <c r="AV179" s="31">
        <v>203</v>
      </c>
      <c r="AW179" s="31">
        <v>41</v>
      </c>
      <c r="AX179" s="31">
        <v>244</v>
      </c>
      <c r="AY179" s="31">
        <v>23</v>
      </c>
      <c r="AZ179" s="31">
        <v>8</v>
      </c>
      <c r="BA179" s="31">
        <v>35</v>
      </c>
      <c r="BB179" s="31">
        <v>0</v>
      </c>
      <c r="BC179" s="31">
        <v>31</v>
      </c>
      <c r="BD179" s="31">
        <v>35</v>
      </c>
      <c r="BE179" s="31">
        <v>66</v>
      </c>
      <c r="BF179" s="31">
        <v>26</v>
      </c>
      <c r="BG179" s="31">
        <v>165</v>
      </c>
      <c r="BH179" s="31">
        <v>20</v>
      </c>
      <c r="BI179" s="31">
        <v>0</v>
      </c>
      <c r="BJ179" s="31">
        <v>191</v>
      </c>
      <c r="BK179" s="31">
        <v>20</v>
      </c>
      <c r="BL179" s="31">
        <v>211</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29</v>
      </c>
      <c r="CD179" s="31">
        <v>0</v>
      </c>
      <c r="CE179" s="31">
        <v>419</v>
      </c>
      <c r="CF179" s="31">
        <v>29</v>
      </c>
      <c r="CG179" s="31">
        <v>448</v>
      </c>
      <c r="CH179" s="31">
        <v>272</v>
      </c>
      <c r="CI179" s="31">
        <v>557</v>
      </c>
      <c r="CJ179" s="31">
        <v>145</v>
      </c>
      <c r="CK179" s="31">
        <v>8</v>
      </c>
      <c r="CL179" s="31">
        <v>829</v>
      </c>
      <c r="CM179" s="31">
        <v>153</v>
      </c>
      <c r="CN179" s="31">
        <v>982</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259</v>
      </c>
      <c r="DM179" s="31">
        <v>55</v>
      </c>
      <c r="DN179" s="31">
        <v>62</v>
      </c>
      <c r="DO179" s="31">
        <v>314</v>
      </c>
      <c r="DP179" s="31">
        <v>376</v>
      </c>
      <c r="DQ179" s="31">
        <v>5</v>
      </c>
      <c r="DR179" s="31">
        <v>131</v>
      </c>
      <c r="DS179" s="31">
        <v>36</v>
      </c>
      <c r="DT179" s="31">
        <v>3</v>
      </c>
      <c r="DU179" s="31">
        <v>136</v>
      </c>
      <c r="DV179" s="31">
        <v>39</v>
      </c>
      <c r="DW179" s="31">
        <v>175</v>
      </c>
      <c r="DX179" s="31">
        <v>85</v>
      </c>
      <c r="DY179" s="31">
        <v>73</v>
      </c>
      <c r="DZ179" s="31">
        <v>50</v>
      </c>
      <c r="EA179" s="31">
        <v>1</v>
      </c>
      <c r="EB179" s="31">
        <v>158</v>
      </c>
      <c r="EC179" s="31">
        <v>51</v>
      </c>
      <c r="ED179" s="31">
        <v>209</v>
      </c>
      <c r="EE179" s="31">
        <v>944</v>
      </c>
      <c r="EF179" s="31">
        <v>4740</v>
      </c>
      <c r="EG179" s="31">
        <v>1969</v>
      </c>
      <c r="EH179" s="31">
        <v>446</v>
      </c>
      <c r="EI179" s="31">
        <v>5684</v>
      </c>
      <c r="EJ179" s="31">
        <v>2415</v>
      </c>
      <c r="EK179" s="31">
        <v>8099</v>
      </c>
      <c r="EL179" s="31">
        <v>1569</v>
      </c>
      <c r="EM179" s="31">
        <v>6111</v>
      </c>
      <c r="EN179" s="31">
        <v>2488</v>
      </c>
      <c r="EO179" s="31">
        <v>569</v>
      </c>
      <c r="EP179" s="31">
        <v>7680</v>
      </c>
      <c r="EQ179" s="31">
        <v>3057</v>
      </c>
      <c r="ER179" s="31">
        <v>10737</v>
      </c>
      <c r="ES179" s="31">
        <v>1669</v>
      </c>
      <c r="ET179" s="31">
        <v>6647</v>
      </c>
      <c r="EU179" s="31">
        <v>2891</v>
      </c>
      <c r="EV179" s="31">
        <v>645</v>
      </c>
      <c r="EW179" s="31">
        <v>8316</v>
      </c>
      <c r="EX179" s="31">
        <v>3536</v>
      </c>
      <c r="EY179" s="31">
        <v>11852</v>
      </c>
      <c r="EZ179" s="31">
        <v>1754</v>
      </c>
      <c r="FA179" s="31">
        <v>6720</v>
      </c>
      <c r="FB179" s="31">
        <v>2941</v>
      </c>
      <c r="FC179" s="31">
        <v>646</v>
      </c>
      <c r="FD179" s="31">
        <v>8474</v>
      </c>
      <c r="FE179" s="31">
        <v>3587</v>
      </c>
      <c r="FF179" s="31">
        <v>12061</v>
      </c>
      <c r="FG179" s="73"/>
      <c r="FI179" s="73"/>
      <c r="FJ179" s="73"/>
      <c r="FK179" s="73"/>
      <c r="FL179" s="73"/>
      <c r="FM179" s="73"/>
      <c r="FN179" s="73"/>
      <c r="FO179" s="73"/>
    </row>
    <row r="180" spans="1:171" x14ac:dyDescent="0.25">
      <c r="A180" s="36">
        <v>45444</v>
      </c>
      <c r="B180" s="31">
        <v>3</v>
      </c>
      <c r="C180" s="31">
        <v>609</v>
      </c>
      <c r="D180" s="31">
        <v>450</v>
      </c>
      <c r="E180" s="31">
        <v>179</v>
      </c>
      <c r="F180" s="31">
        <v>612</v>
      </c>
      <c r="G180" s="31">
        <v>629</v>
      </c>
      <c r="H180" s="31">
        <v>1241</v>
      </c>
      <c r="I180" s="31">
        <v>290</v>
      </c>
      <c r="J180" s="31">
        <v>679</v>
      </c>
      <c r="K180" s="31">
        <v>146</v>
      </c>
      <c r="L180" s="31">
        <v>11</v>
      </c>
      <c r="M180" s="31">
        <v>969</v>
      </c>
      <c r="N180" s="31">
        <v>157</v>
      </c>
      <c r="O180" s="31">
        <v>1126</v>
      </c>
      <c r="P180" s="31">
        <v>392</v>
      </c>
      <c r="Q180" s="31">
        <v>2935</v>
      </c>
      <c r="R180" s="31">
        <v>1147</v>
      </c>
      <c r="S180" s="31">
        <v>228</v>
      </c>
      <c r="T180" s="31">
        <v>3327</v>
      </c>
      <c r="U180" s="31">
        <v>1375</v>
      </c>
      <c r="V180" s="31">
        <v>4702</v>
      </c>
      <c r="W180" s="31">
        <v>91</v>
      </c>
      <c r="X180" s="31">
        <v>348</v>
      </c>
      <c r="Y180" s="31">
        <v>196</v>
      </c>
      <c r="Z180" s="31">
        <v>96</v>
      </c>
      <c r="AA180" s="31">
        <v>439</v>
      </c>
      <c r="AB180" s="31">
        <v>292</v>
      </c>
      <c r="AC180" s="31">
        <v>731</v>
      </c>
      <c r="AD180" s="31">
        <v>12</v>
      </c>
      <c r="AE180" s="31">
        <v>123</v>
      </c>
      <c r="AF180" s="31">
        <v>40</v>
      </c>
      <c r="AG180" s="31">
        <v>3</v>
      </c>
      <c r="AH180" s="31">
        <v>135</v>
      </c>
      <c r="AI180" s="31">
        <v>43</v>
      </c>
      <c r="AJ180" s="31">
        <v>178</v>
      </c>
      <c r="AK180" s="31">
        <v>41</v>
      </c>
      <c r="AL180" s="31">
        <v>80</v>
      </c>
      <c r="AM180" s="31">
        <v>37</v>
      </c>
      <c r="AN180" s="31">
        <v>3</v>
      </c>
      <c r="AO180" s="31">
        <v>121</v>
      </c>
      <c r="AP180" s="31">
        <v>40</v>
      </c>
      <c r="AQ180" s="31">
        <v>161</v>
      </c>
      <c r="AR180" s="31">
        <v>60</v>
      </c>
      <c r="AS180" s="31">
        <v>173</v>
      </c>
      <c r="AT180" s="31">
        <v>43</v>
      </c>
      <c r="AU180" s="31">
        <v>1</v>
      </c>
      <c r="AV180" s="31">
        <v>233</v>
      </c>
      <c r="AW180" s="31">
        <v>44</v>
      </c>
      <c r="AX180" s="31">
        <v>277</v>
      </c>
      <c r="AY180" s="31">
        <v>9</v>
      </c>
      <c r="AZ180" s="31">
        <v>21</v>
      </c>
      <c r="BA180" s="31">
        <v>45</v>
      </c>
      <c r="BB180" s="31">
        <v>5</v>
      </c>
      <c r="BC180" s="31">
        <v>30</v>
      </c>
      <c r="BD180" s="31">
        <v>50</v>
      </c>
      <c r="BE180" s="31">
        <v>80</v>
      </c>
      <c r="BF180" s="31">
        <v>15</v>
      </c>
      <c r="BG180" s="31">
        <v>120</v>
      </c>
      <c r="BH180" s="31">
        <v>32</v>
      </c>
      <c r="BI180" s="31">
        <v>3</v>
      </c>
      <c r="BJ180" s="31">
        <v>135</v>
      </c>
      <c r="BK180" s="31">
        <v>35</v>
      </c>
      <c r="BL180" s="31">
        <v>170</v>
      </c>
      <c r="BM180" s="31">
        <v>17</v>
      </c>
      <c r="BN180" s="31">
        <v>212</v>
      </c>
      <c r="BO180" s="31">
        <v>53</v>
      </c>
      <c r="BP180" s="31">
        <v>19</v>
      </c>
      <c r="BQ180" s="31">
        <v>229</v>
      </c>
      <c r="BR180" s="31">
        <v>72</v>
      </c>
      <c r="BS180" s="31">
        <v>301</v>
      </c>
      <c r="BT180" s="31">
        <v>19</v>
      </c>
      <c r="BU180" s="31">
        <v>221</v>
      </c>
      <c r="BV180" s="31">
        <v>131</v>
      </c>
      <c r="BW180" s="31">
        <v>17</v>
      </c>
      <c r="BX180" s="31">
        <v>240</v>
      </c>
      <c r="BY180" s="31">
        <v>148</v>
      </c>
      <c r="BZ180" s="31">
        <v>388</v>
      </c>
      <c r="CA180" s="31">
        <v>202</v>
      </c>
      <c r="CB180" s="31">
        <v>252</v>
      </c>
      <c r="CC180" s="31">
        <v>41</v>
      </c>
      <c r="CD180" s="31">
        <v>1</v>
      </c>
      <c r="CE180" s="31">
        <v>454</v>
      </c>
      <c r="CF180" s="31">
        <v>42</v>
      </c>
      <c r="CG180" s="31">
        <v>496</v>
      </c>
      <c r="CH180" s="31">
        <v>172</v>
      </c>
      <c r="CI180" s="31">
        <v>610</v>
      </c>
      <c r="CJ180" s="31">
        <v>85</v>
      </c>
      <c r="CK180" s="31">
        <v>23</v>
      </c>
      <c r="CL180" s="31">
        <v>782</v>
      </c>
      <c r="CM180" s="31">
        <v>108</v>
      </c>
      <c r="CN180" s="31">
        <v>890</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67</v>
      </c>
      <c r="DE180" s="31">
        <v>20</v>
      </c>
      <c r="DF180" s="31">
        <v>4</v>
      </c>
      <c r="DG180" s="31">
        <v>83</v>
      </c>
      <c r="DH180" s="31">
        <v>24</v>
      </c>
      <c r="DI180" s="31">
        <v>107</v>
      </c>
      <c r="DJ180" s="31">
        <v>1</v>
      </c>
      <c r="DK180" s="31">
        <v>31</v>
      </c>
      <c r="DL180" s="31">
        <v>283</v>
      </c>
      <c r="DM180" s="31">
        <v>88</v>
      </c>
      <c r="DN180" s="31">
        <v>32</v>
      </c>
      <c r="DO180" s="31">
        <v>371</v>
      </c>
      <c r="DP180" s="31">
        <v>403</v>
      </c>
      <c r="DQ180" s="31">
        <v>0</v>
      </c>
      <c r="DR180" s="31">
        <v>92</v>
      </c>
      <c r="DS180" s="31">
        <v>41</v>
      </c>
      <c r="DT180" s="31">
        <v>7</v>
      </c>
      <c r="DU180" s="31">
        <v>92</v>
      </c>
      <c r="DV180" s="31">
        <v>48</v>
      </c>
      <c r="DW180" s="31">
        <v>140</v>
      </c>
      <c r="DX180" s="31">
        <v>95</v>
      </c>
      <c r="DY180" s="31">
        <v>88</v>
      </c>
      <c r="DZ180" s="31">
        <v>39</v>
      </c>
      <c r="EA180" s="31">
        <v>0</v>
      </c>
      <c r="EB180" s="31">
        <v>183</v>
      </c>
      <c r="EC180" s="31">
        <v>39</v>
      </c>
      <c r="ED180" s="31">
        <v>222</v>
      </c>
      <c r="EE180" s="31">
        <v>876</v>
      </c>
      <c r="EF180" s="31">
        <v>5054</v>
      </c>
      <c r="EG180" s="31">
        <v>1959</v>
      </c>
      <c r="EH180" s="31">
        <v>458</v>
      </c>
      <c r="EI180" s="31">
        <v>5930</v>
      </c>
      <c r="EJ180" s="31">
        <v>2417</v>
      </c>
      <c r="EK180" s="31">
        <v>8347</v>
      </c>
      <c r="EL180" s="31">
        <v>1323</v>
      </c>
      <c r="EM180" s="31">
        <v>6383</v>
      </c>
      <c r="EN180" s="31">
        <v>2446</v>
      </c>
      <c r="EO180" s="31">
        <v>589</v>
      </c>
      <c r="EP180" s="31">
        <v>7706</v>
      </c>
      <c r="EQ180" s="31">
        <v>3035</v>
      </c>
      <c r="ER180" s="31">
        <v>10741</v>
      </c>
      <c r="ES180" s="31">
        <v>1378</v>
      </c>
      <c r="ET180" s="31">
        <v>6860</v>
      </c>
      <c r="EU180" s="31">
        <v>2875</v>
      </c>
      <c r="EV180" s="31">
        <v>695</v>
      </c>
      <c r="EW180" s="31">
        <v>8238</v>
      </c>
      <c r="EX180" s="31">
        <v>3570</v>
      </c>
      <c r="EY180" s="31">
        <v>11808</v>
      </c>
      <c r="EZ180" s="31">
        <v>1473</v>
      </c>
      <c r="FA180" s="31">
        <v>6948</v>
      </c>
      <c r="FB180" s="31">
        <v>2914</v>
      </c>
      <c r="FC180" s="31">
        <v>695</v>
      </c>
      <c r="FD180" s="31">
        <v>8421</v>
      </c>
      <c r="FE180" s="31">
        <v>3609</v>
      </c>
      <c r="FF180" s="31">
        <v>12030</v>
      </c>
      <c r="FG180" s="73"/>
      <c r="FI180" s="73"/>
      <c r="FJ180" s="73"/>
      <c r="FK180" s="73"/>
      <c r="FL180" s="73"/>
      <c r="FM180" s="73"/>
      <c r="FN180" s="73"/>
      <c r="FO180" s="73"/>
    </row>
    <row r="181" spans="1:171" x14ac:dyDescent="0.25">
      <c r="A181" s="36">
        <v>45474</v>
      </c>
      <c r="B181" s="31">
        <v>0</v>
      </c>
      <c r="C181" s="31">
        <v>556</v>
      </c>
      <c r="D181" s="31">
        <v>540</v>
      </c>
      <c r="E181" s="31">
        <v>261</v>
      </c>
      <c r="F181" s="31">
        <v>556</v>
      </c>
      <c r="G181" s="31">
        <v>801</v>
      </c>
      <c r="H181" s="31">
        <v>1357</v>
      </c>
      <c r="I181" s="31">
        <v>286</v>
      </c>
      <c r="J181" s="31">
        <v>595</v>
      </c>
      <c r="K181" s="31">
        <v>138</v>
      </c>
      <c r="L181" s="31">
        <v>32</v>
      </c>
      <c r="M181" s="31">
        <v>881</v>
      </c>
      <c r="N181" s="31">
        <v>170</v>
      </c>
      <c r="O181" s="31">
        <v>1051</v>
      </c>
      <c r="P181" s="31">
        <v>361</v>
      </c>
      <c r="Q181" s="31">
        <v>3288</v>
      </c>
      <c r="R181" s="31">
        <v>1027</v>
      </c>
      <c r="S181" s="31">
        <v>199</v>
      </c>
      <c r="T181" s="31">
        <v>3649</v>
      </c>
      <c r="U181" s="31">
        <v>1226</v>
      </c>
      <c r="V181" s="31">
        <v>4875</v>
      </c>
      <c r="W181" s="31">
        <v>108</v>
      </c>
      <c r="X181" s="31">
        <v>360</v>
      </c>
      <c r="Y181" s="31">
        <v>144</v>
      </c>
      <c r="Z181" s="31">
        <v>79</v>
      </c>
      <c r="AA181" s="31">
        <v>468</v>
      </c>
      <c r="AB181" s="31">
        <v>223</v>
      </c>
      <c r="AC181" s="31">
        <v>691</v>
      </c>
      <c r="AD181" s="31">
        <v>20</v>
      </c>
      <c r="AE181" s="31">
        <v>111</v>
      </c>
      <c r="AF181" s="31">
        <v>34</v>
      </c>
      <c r="AG181" s="31">
        <v>2</v>
      </c>
      <c r="AH181" s="31">
        <v>131</v>
      </c>
      <c r="AI181" s="31">
        <v>36</v>
      </c>
      <c r="AJ181" s="31">
        <v>167</v>
      </c>
      <c r="AK181" s="31">
        <v>64</v>
      </c>
      <c r="AL181" s="31">
        <v>79</v>
      </c>
      <c r="AM181" s="31">
        <v>53</v>
      </c>
      <c r="AN181" s="31">
        <v>9</v>
      </c>
      <c r="AO181" s="31">
        <v>143</v>
      </c>
      <c r="AP181" s="31">
        <v>62</v>
      </c>
      <c r="AQ181" s="31">
        <v>205</v>
      </c>
      <c r="AR181" s="31">
        <v>26</v>
      </c>
      <c r="AS181" s="31">
        <v>122</v>
      </c>
      <c r="AT181" s="31">
        <v>42</v>
      </c>
      <c r="AU181" s="31">
        <v>2</v>
      </c>
      <c r="AV181" s="31">
        <v>148</v>
      </c>
      <c r="AW181" s="31">
        <v>44</v>
      </c>
      <c r="AX181" s="31">
        <v>192</v>
      </c>
      <c r="AY181" s="31">
        <v>6</v>
      </c>
      <c r="AZ181" s="31">
        <v>1</v>
      </c>
      <c r="BA181" s="31">
        <v>17</v>
      </c>
      <c r="BB181" s="31">
        <v>1</v>
      </c>
      <c r="BC181" s="31">
        <v>7</v>
      </c>
      <c r="BD181" s="31">
        <v>18</v>
      </c>
      <c r="BE181" s="31">
        <v>25</v>
      </c>
      <c r="BF181" s="31">
        <v>54</v>
      </c>
      <c r="BG181" s="31">
        <v>165</v>
      </c>
      <c r="BH181" s="31">
        <v>24</v>
      </c>
      <c r="BI181" s="31">
        <v>1</v>
      </c>
      <c r="BJ181" s="31">
        <v>219</v>
      </c>
      <c r="BK181" s="31">
        <v>25</v>
      </c>
      <c r="BL181" s="31">
        <v>244</v>
      </c>
      <c r="BM181" s="31">
        <v>50</v>
      </c>
      <c r="BN181" s="31">
        <v>215</v>
      </c>
      <c r="BO181" s="31">
        <v>69</v>
      </c>
      <c r="BP181" s="31">
        <v>21</v>
      </c>
      <c r="BQ181" s="31">
        <v>265</v>
      </c>
      <c r="BR181" s="31">
        <v>90</v>
      </c>
      <c r="BS181" s="31">
        <v>355</v>
      </c>
      <c r="BT181" s="31">
        <v>22</v>
      </c>
      <c r="BU181" s="31">
        <v>221</v>
      </c>
      <c r="BV181" s="31">
        <v>139</v>
      </c>
      <c r="BW181" s="31">
        <v>18</v>
      </c>
      <c r="BX181" s="31">
        <v>243</v>
      </c>
      <c r="BY181" s="31">
        <v>157</v>
      </c>
      <c r="BZ181" s="31">
        <v>400</v>
      </c>
      <c r="CA181" s="31">
        <v>251</v>
      </c>
      <c r="CB181" s="31">
        <v>281</v>
      </c>
      <c r="CC181" s="31">
        <v>36</v>
      </c>
      <c r="CD181" s="31">
        <v>0</v>
      </c>
      <c r="CE181" s="31">
        <v>532</v>
      </c>
      <c r="CF181" s="31">
        <v>36</v>
      </c>
      <c r="CG181" s="31">
        <v>568</v>
      </c>
      <c r="CH181" s="31">
        <v>225</v>
      </c>
      <c r="CI181" s="31">
        <v>701</v>
      </c>
      <c r="CJ181" s="31">
        <v>113</v>
      </c>
      <c r="CK181" s="31">
        <v>19</v>
      </c>
      <c r="CL181" s="31">
        <v>926</v>
      </c>
      <c r="CM181" s="31">
        <v>132</v>
      </c>
      <c r="CN181" s="31">
        <v>1058</v>
      </c>
      <c r="CO181" s="31">
        <v>67</v>
      </c>
      <c r="CP181" s="31">
        <v>194</v>
      </c>
      <c r="CQ181" s="31">
        <v>8</v>
      </c>
      <c r="CR181" s="31">
        <v>0</v>
      </c>
      <c r="CS181" s="31">
        <v>261</v>
      </c>
      <c r="CT181" s="31">
        <v>8</v>
      </c>
      <c r="CU181" s="31">
        <v>269</v>
      </c>
      <c r="CV181" s="31">
        <v>24</v>
      </c>
      <c r="CW181" s="31">
        <v>156</v>
      </c>
      <c r="CX181" s="31">
        <v>64</v>
      </c>
      <c r="CY181" s="31">
        <v>6</v>
      </c>
      <c r="CZ181" s="31">
        <v>180</v>
      </c>
      <c r="DA181" s="31">
        <v>70</v>
      </c>
      <c r="DB181" s="31">
        <v>250</v>
      </c>
      <c r="DC181" s="31">
        <v>14</v>
      </c>
      <c r="DD181" s="31">
        <v>86</v>
      </c>
      <c r="DE181" s="31">
        <v>18</v>
      </c>
      <c r="DF181" s="31">
        <v>1</v>
      </c>
      <c r="DG181" s="31">
        <v>100</v>
      </c>
      <c r="DH181" s="31">
        <v>19</v>
      </c>
      <c r="DI181" s="31">
        <v>119</v>
      </c>
      <c r="DJ181" s="31">
        <v>0</v>
      </c>
      <c r="DK181" s="31">
        <v>42</v>
      </c>
      <c r="DL181" s="31">
        <v>266</v>
      </c>
      <c r="DM181" s="31">
        <v>151</v>
      </c>
      <c r="DN181" s="31">
        <v>42</v>
      </c>
      <c r="DO181" s="31">
        <v>417</v>
      </c>
      <c r="DP181" s="31">
        <v>459</v>
      </c>
      <c r="DQ181" s="31">
        <v>4</v>
      </c>
      <c r="DR181" s="31">
        <v>94</v>
      </c>
      <c r="DS181" s="31">
        <v>53</v>
      </c>
      <c r="DT181" s="31">
        <v>6</v>
      </c>
      <c r="DU181" s="31">
        <v>98</v>
      </c>
      <c r="DV181" s="31">
        <v>59</v>
      </c>
      <c r="DW181" s="31">
        <v>157</v>
      </c>
      <c r="DX181" s="31">
        <v>96</v>
      </c>
      <c r="DY181" s="31">
        <v>101</v>
      </c>
      <c r="DZ181" s="31">
        <v>33</v>
      </c>
      <c r="EA181" s="31">
        <v>0</v>
      </c>
      <c r="EB181" s="31">
        <v>197</v>
      </c>
      <c r="EC181" s="31">
        <v>33</v>
      </c>
      <c r="ED181" s="31">
        <v>230</v>
      </c>
      <c r="EE181" s="31">
        <v>894</v>
      </c>
      <c r="EF181" s="31">
        <v>5361</v>
      </c>
      <c r="EG181" s="31">
        <v>1957</v>
      </c>
      <c r="EH181" s="31">
        <v>529</v>
      </c>
      <c r="EI181" s="31">
        <v>6255</v>
      </c>
      <c r="EJ181" s="31">
        <v>2486</v>
      </c>
      <c r="EK181" s="31">
        <v>8741</v>
      </c>
      <c r="EL181" s="31">
        <v>1473</v>
      </c>
      <c r="EM181" s="31">
        <v>6695</v>
      </c>
      <c r="EN181" s="31">
        <v>2376</v>
      </c>
      <c r="EO181" s="31">
        <v>644</v>
      </c>
      <c r="EP181" s="31">
        <v>8168</v>
      </c>
      <c r="EQ181" s="31">
        <v>3020</v>
      </c>
      <c r="ER181" s="31">
        <v>11188</v>
      </c>
      <c r="ES181" s="31">
        <v>1582</v>
      </c>
      <c r="ET181" s="31">
        <v>7267</v>
      </c>
      <c r="EU181" s="31">
        <v>2785</v>
      </c>
      <c r="EV181" s="31">
        <v>808</v>
      </c>
      <c r="EW181" s="31">
        <v>8849</v>
      </c>
      <c r="EX181" s="31">
        <v>3593</v>
      </c>
      <c r="EY181" s="31">
        <v>12442</v>
      </c>
      <c r="EZ181" s="31">
        <v>1678</v>
      </c>
      <c r="FA181" s="31">
        <v>7368</v>
      </c>
      <c r="FB181" s="31">
        <v>2818</v>
      </c>
      <c r="FC181" s="31">
        <v>808</v>
      </c>
      <c r="FD181" s="31">
        <v>9046</v>
      </c>
      <c r="FE181" s="31">
        <v>3626</v>
      </c>
      <c r="FF181" s="31">
        <v>12672</v>
      </c>
      <c r="FG181" s="73"/>
      <c r="FI181" s="73"/>
      <c r="FJ181" s="73"/>
      <c r="FK181" s="73"/>
      <c r="FL181" s="73"/>
      <c r="FM181" s="73"/>
      <c r="FN181" s="73"/>
      <c r="FO181" s="73"/>
    </row>
    <row r="182" spans="1:171" ht="13" customHeight="1" x14ac:dyDescent="0.25">
      <c r="A182" s="36">
        <v>45505</v>
      </c>
      <c r="B182" s="31">
        <v>0</v>
      </c>
      <c r="C182" s="31">
        <v>592</v>
      </c>
      <c r="D182" s="31">
        <v>893</v>
      </c>
      <c r="E182" s="31">
        <v>506</v>
      </c>
      <c r="F182" s="31">
        <v>592</v>
      </c>
      <c r="G182" s="31">
        <v>1399</v>
      </c>
      <c r="H182" s="31">
        <v>1991</v>
      </c>
      <c r="I182" s="31">
        <v>397</v>
      </c>
      <c r="J182" s="31">
        <v>846</v>
      </c>
      <c r="K182" s="31">
        <v>181</v>
      </c>
      <c r="L182" s="31">
        <v>66</v>
      </c>
      <c r="M182" s="31">
        <v>1243</v>
      </c>
      <c r="N182" s="31">
        <v>247</v>
      </c>
      <c r="O182" s="31">
        <v>1490</v>
      </c>
      <c r="P182" s="31">
        <v>531</v>
      </c>
      <c r="Q182" s="31">
        <v>3520</v>
      </c>
      <c r="R182" s="31">
        <v>1201</v>
      </c>
      <c r="S182" s="31">
        <v>324</v>
      </c>
      <c r="T182" s="31">
        <v>4051</v>
      </c>
      <c r="U182" s="31">
        <v>1525</v>
      </c>
      <c r="V182" s="31">
        <v>5576</v>
      </c>
      <c r="W182" s="31">
        <v>158</v>
      </c>
      <c r="X182" s="31">
        <v>407</v>
      </c>
      <c r="Y182" s="31">
        <v>238</v>
      </c>
      <c r="Z182" s="31">
        <v>92</v>
      </c>
      <c r="AA182" s="31">
        <v>565</v>
      </c>
      <c r="AB182" s="31">
        <v>330</v>
      </c>
      <c r="AC182" s="31">
        <v>895</v>
      </c>
      <c r="AD182" s="31">
        <v>24</v>
      </c>
      <c r="AE182" s="31">
        <v>90</v>
      </c>
      <c r="AF182" s="31">
        <v>34</v>
      </c>
      <c r="AG182" s="31">
        <v>1</v>
      </c>
      <c r="AH182" s="31">
        <v>114</v>
      </c>
      <c r="AI182" s="31">
        <v>35</v>
      </c>
      <c r="AJ182" s="31">
        <v>149</v>
      </c>
      <c r="AK182" s="31">
        <v>44</v>
      </c>
      <c r="AL182" s="31">
        <v>126</v>
      </c>
      <c r="AM182" s="31">
        <v>81</v>
      </c>
      <c r="AN182" s="31">
        <v>10</v>
      </c>
      <c r="AO182" s="31">
        <v>170</v>
      </c>
      <c r="AP182" s="31">
        <v>91</v>
      </c>
      <c r="AQ182" s="31">
        <v>261</v>
      </c>
      <c r="AR182" s="31">
        <v>44</v>
      </c>
      <c r="AS182" s="31">
        <v>181</v>
      </c>
      <c r="AT182" s="31">
        <v>42</v>
      </c>
      <c r="AU182" s="31">
        <v>4</v>
      </c>
      <c r="AV182" s="31">
        <v>225</v>
      </c>
      <c r="AW182" s="31">
        <v>46</v>
      </c>
      <c r="AX182" s="31">
        <v>271</v>
      </c>
      <c r="AY182" s="31">
        <v>8</v>
      </c>
      <c r="AZ182" s="31">
        <v>14</v>
      </c>
      <c r="BA182" s="31">
        <v>20</v>
      </c>
      <c r="BB182" s="31">
        <v>1</v>
      </c>
      <c r="BC182" s="31">
        <v>22</v>
      </c>
      <c r="BD182" s="31">
        <v>21</v>
      </c>
      <c r="BE182" s="31">
        <v>43</v>
      </c>
      <c r="BF182" s="31">
        <v>60</v>
      </c>
      <c r="BG182" s="31">
        <v>138</v>
      </c>
      <c r="BH182" s="31">
        <v>20</v>
      </c>
      <c r="BI182" s="31">
        <v>2</v>
      </c>
      <c r="BJ182" s="31">
        <v>198</v>
      </c>
      <c r="BK182" s="31">
        <v>22</v>
      </c>
      <c r="BL182" s="31">
        <v>220</v>
      </c>
      <c r="BM182" s="31">
        <v>40</v>
      </c>
      <c r="BN182" s="31">
        <v>175</v>
      </c>
      <c r="BO182" s="31">
        <v>104</v>
      </c>
      <c r="BP182" s="31">
        <v>18</v>
      </c>
      <c r="BQ182" s="31">
        <v>215</v>
      </c>
      <c r="BR182" s="31">
        <v>122</v>
      </c>
      <c r="BS182" s="31">
        <v>337</v>
      </c>
      <c r="BT182" s="31">
        <v>26</v>
      </c>
      <c r="BU182" s="31">
        <v>269</v>
      </c>
      <c r="BV182" s="31">
        <v>113</v>
      </c>
      <c r="BW182" s="31">
        <v>20</v>
      </c>
      <c r="BX182" s="31">
        <v>295</v>
      </c>
      <c r="BY182" s="31">
        <v>133</v>
      </c>
      <c r="BZ182" s="31">
        <v>428</v>
      </c>
      <c r="CA182" s="31">
        <v>245</v>
      </c>
      <c r="CB182" s="31">
        <v>390</v>
      </c>
      <c r="CC182" s="31">
        <v>49</v>
      </c>
      <c r="CD182" s="31">
        <v>0</v>
      </c>
      <c r="CE182" s="31">
        <v>635</v>
      </c>
      <c r="CF182" s="31">
        <v>49</v>
      </c>
      <c r="CG182" s="31">
        <v>684</v>
      </c>
      <c r="CH182" s="31">
        <v>445</v>
      </c>
      <c r="CI182" s="31">
        <v>774</v>
      </c>
      <c r="CJ182" s="31">
        <v>137</v>
      </c>
      <c r="CK182" s="31">
        <v>35</v>
      </c>
      <c r="CL182" s="31">
        <v>1219</v>
      </c>
      <c r="CM182" s="31">
        <v>172</v>
      </c>
      <c r="CN182" s="31">
        <v>1391</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290</v>
      </c>
      <c r="DM182" s="31">
        <v>71</v>
      </c>
      <c r="DN182" s="31">
        <v>59</v>
      </c>
      <c r="DO182" s="31">
        <v>361</v>
      </c>
      <c r="DP182" s="31">
        <v>420</v>
      </c>
      <c r="DQ182" s="31">
        <v>2</v>
      </c>
      <c r="DR182" s="31">
        <v>119</v>
      </c>
      <c r="DS182" s="31">
        <v>31</v>
      </c>
      <c r="DT182" s="31">
        <v>8</v>
      </c>
      <c r="DU182" s="31">
        <v>121</v>
      </c>
      <c r="DV182" s="31">
        <v>39</v>
      </c>
      <c r="DW182" s="31">
        <v>160</v>
      </c>
      <c r="DX182" s="31">
        <v>131</v>
      </c>
      <c r="DY182" s="31">
        <v>80</v>
      </c>
      <c r="DZ182" s="31">
        <v>24</v>
      </c>
      <c r="EA182" s="31">
        <v>0</v>
      </c>
      <c r="EB182" s="31">
        <v>211</v>
      </c>
      <c r="EC182" s="31">
        <v>24</v>
      </c>
      <c r="ED182" s="31">
        <v>235</v>
      </c>
      <c r="EE182" s="31">
        <v>1399</v>
      </c>
      <c r="EF182" s="31">
        <v>6001</v>
      </c>
      <c r="EG182" s="31">
        <v>2525</v>
      </c>
      <c r="EH182" s="31">
        <v>951</v>
      </c>
      <c r="EI182" s="31">
        <v>7400</v>
      </c>
      <c r="EJ182" s="31">
        <v>3476</v>
      </c>
      <c r="EK182" s="31">
        <v>10876</v>
      </c>
      <c r="EL182" s="31">
        <v>2022</v>
      </c>
      <c r="EM182" s="31">
        <v>7522</v>
      </c>
      <c r="EN182" s="31">
        <v>3113</v>
      </c>
      <c r="EO182" s="31">
        <v>1079</v>
      </c>
      <c r="EP182" s="31">
        <v>9544</v>
      </c>
      <c r="EQ182" s="31">
        <v>4192</v>
      </c>
      <c r="ER182" s="31">
        <v>13736</v>
      </c>
      <c r="ES182" s="31">
        <v>2071</v>
      </c>
      <c r="ET182" s="31">
        <v>8069</v>
      </c>
      <c r="EU182" s="31">
        <v>3561</v>
      </c>
      <c r="EV182" s="31">
        <v>1190</v>
      </c>
      <c r="EW182" s="31">
        <v>10140</v>
      </c>
      <c r="EX182" s="31">
        <v>4751</v>
      </c>
      <c r="EY182" s="31">
        <v>14891</v>
      </c>
      <c r="EZ182" s="31">
        <v>2202</v>
      </c>
      <c r="FA182" s="31">
        <v>8149</v>
      </c>
      <c r="FB182" s="31">
        <v>3585</v>
      </c>
      <c r="FC182" s="31">
        <v>1190</v>
      </c>
      <c r="FD182" s="31">
        <v>10351</v>
      </c>
      <c r="FE182" s="31">
        <v>4775</v>
      </c>
      <c r="FF182" s="31">
        <v>15126</v>
      </c>
      <c r="FG182" s="73"/>
      <c r="FI182" s="73"/>
      <c r="FJ182" s="73"/>
      <c r="FK182" s="73"/>
      <c r="FL182" s="73"/>
      <c r="FM182" s="73"/>
      <c r="FN182" s="73"/>
      <c r="FO182" s="73"/>
    </row>
    <row r="183" spans="1:171" ht="13" customHeight="1" x14ac:dyDescent="0.25">
      <c r="A183" s="36">
        <v>45536</v>
      </c>
      <c r="B183" s="31">
        <v>3</v>
      </c>
      <c r="C183" s="31">
        <v>562</v>
      </c>
      <c r="D183" s="31">
        <v>805</v>
      </c>
      <c r="E183" s="31">
        <v>231</v>
      </c>
      <c r="F183" s="31">
        <v>565</v>
      </c>
      <c r="G183" s="31">
        <v>1036</v>
      </c>
      <c r="H183" s="31">
        <v>1601</v>
      </c>
      <c r="I183" s="31">
        <v>171</v>
      </c>
      <c r="J183" s="31">
        <v>644</v>
      </c>
      <c r="K183" s="31">
        <v>141</v>
      </c>
      <c r="L183" s="31">
        <v>74</v>
      </c>
      <c r="M183" s="31">
        <v>815</v>
      </c>
      <c r="N183" s="31">
        <v>215</v>
      </c>
      <c r="O183" s="31">
        <v>1030</v>
      </c>
      <c r="P183" s="31">
        <v>345</v>
      </c>
      <c r="Q183" s="31">
        <v>2587</v>
      </c>
      <c r="R183" s="31">
        <v>1004</v>
      </c>
      <c r="S183" s="31">
        <v>187</v>
      </c>
      <c r="T183" s="31">
        <v>2932</v>
      </c>
      <c r="U183" s="31">
        <v>1191</v>
      </c>
      <c r="V183" s="31">
        <v>4123</v>
      </c>
      <c r="W183" s="31">
        <v>103</v>
      </c>
      <c r="X183" s="31">
        <v>346</v>
      </c>
      <c r="Y183" s="31">
        <v>127</v>
      </c>
      <c r="Z183" s="31">
        <v>100</v>
      </c>
      <c r="AA183" s="31">
        <v>449</v>
      </c>
      <c r="AB183" s="31">
        <v>227</v>
      </c>
      <c r="AC183" s="31">
        <v>676</v>
      </c>
      <c r="AD183" s="31">
        <v>9</v>
      </c>
      <c r="AE183" s="31">
        <v>117</v>
      </c>
      <c r="AF183" s="31">
        <v>33</v>
      </c>
      <c r="AG183" s="31">
        <v>6</v>
      </c>
      <c r="AH183" s="31">
        <v>126</v>
      </c>
      <c r="AI183" s="31">
        <v>39</v>
      </c>
      <c r="AJ183" s="31">
        <v>165</v>
      </c>
      <c r="AK183" s="31">
        <v>20</v>
      </c>
      <c r="AL183" s="31">
        <v>105</v>
      </c>
      <c r="AM183" s="31">
        <v>53</v>
      </c>
      <c r="AN183" s="31">
        <v>7</v>
      </c>
      <c r="AO183" s="31">
        <v>125</v>
      </c>
      <c r="AP183" s="31">
        <v>60</v>
      </c>
      <c r="AQ183" s="31">
        <v>185</v>
      </c>
      <c r="AR183" s="31">
        <v>45</v>
      </c>
      <c r="AS183" s="31">
        <v>146</v>
      </c>
      <c r="AT183" s="31">
        <v>66</v>
      </c>
      <c r="AU183" s="31">
        <v>2</v>
      </c>
      <c r="AV183" s="31">
        <v>191</v>
      </c>
      <c r="AW183" s="31">
        <v>68</v>
      </c>
      <c r="AX183" s="31">
        <v>259</v>
      </c>
      <c r="AY183" s="31">
        <v>9</v>
      </c>
      <c r="AZ183" s="31">
        <v>40</v>
      </c>
      <c r="BA183" s="31">
        <v>36</v>
      </c>
      <c r="BB183" s="31">
        <v>1</v>
      </c>
      <c r="BC183" s="31">
        <v>49</v>
      </c>
      <c r="BD183" s="31">
        <v>37</v>
      </c>
      <c r="BE183" s="31">
        <v>86</v>
      </c>
      <c r="BF183" s="31">
        <v>18</v>
      </c>
      <c r="BG183" s="31">
        <v>148</v>
      </c>
      <c r="BH183" s="31">
        <v>33</v>
      </c>
      <c r="BI183" s="31">
        <v>0</v>
      </c>
      <c r="BJ183" s="31">
        <v>166</v>
      </c>
      <c r="BK183" s="31">
        <v>33</v>
      </c>
      <c r="BL183" s="31">
        <v>199</v>
      </c>
      <c r="BM183" s="31">
        <v>22</v>
      </c>
      <c r="BN183" s="31">
        <v>237</v>
      </c>
      <c r="BO183" s="31">
        <v>78</v>
      </c>
      <c r="BP183" s="31">
        <v>24</v>
      </c>
      <c r="BQ183" s="31">
        <v>259</v>
      </c>
      <c r="BR183" s="31">
        <v>102</v>
      </c>
      <c r="BS183" s="31">
        <v>361</v>
      </c>
      <c r="BT183" s="31">
        <v>32</v>
      </c>
      <c r="BU183" s="31">
        <v>245</v>
      </c>
      <c r="BV183" s="31">
        <v>129</v>
      </c>
      <c r="BW183" s="31">
        <v>16</v>
      </c>
      <c r="BX183" s="31">
        <v>277</v>
      </c>
      <c r="BY183" s="31">
        <v>145</v>
      </c>
      <c r="BZ183" s="31">
        <v>422</v>
      </c>
      <c r="CA183" s="31">
        <v>231</v>
      </c>
      <c r="CB183" s="31">
        <v>312</v>
      </c>
      <c r="CC183" s="31">
        <v>61</v>
      </c>
      <c r="CD183" s="31">
        <v>4</v>
      </c>
      <c r="CE183" s="31">
        <v>543</v>
      </c>
      <c r="CF183" s="31">
        <v>65</v>
      </c>
      <c r="CG183" s="31">
        <v>608</v>
      </c>
      <c r="CH183" s="31">
        <v>447</v>
      </c>
      <c r="CI183" s="31">
        <v>755</v>
      </c>
      <c r="CJ183" s="31">
        <v>159</v>
      </c>
      <c r="CK183" s="31">
        <v>27</v>
      </c>
      <c r="CL183" s="31">
        <v>1202</v>
      </c>
      <c r="CM183" s="31">
        <v>186</v>
      </c>
      <c r="CN183" s="31">
        <v>1388</v>
      </c>
      <c r="CO183" s="31">
        <v>78</v>
      </c>
      <c r="CP183" s="31">
        <v>143</v>
      </c>
      <c r="CQ183" s="31">
        <v>7</v>
      </c>
      <c r="CR183" s="31">
        <v>0</v>
      </c>
      <c r="CS183" s="31">
        <v>221</v>
      </c>
      <c r="CT183" s="31">
        <v>7</v>
      </c>
      <c r="CU183" s="31">
        <v>228</v>
      </c>
      <c r="CV183" s="31">
        <v>5</v>
      </c>
      <c r="CW183" s="31">
        <v>105</v>
      </c>
      <c r="CX183" s="31">
        <v>9</v>
      </c>
      <c r="CY183" s="31">
        <v>6</v>
      </c>
      <c r="CZ183" s="31">
        <v>110</v>
      </c>
      <c r="DA183" s="31">
        <v>15</v>
      </c>
      <c r="DB183" s="31">
        <v>125</v>
      </c>
      <c r="DC183" s="31">
        <v>47</v>
      </c>
      <c r="DD183" s="31">
        <v>157</v>
      </c>
      <c r="DE183" s="31">
        <v>21</v>
      </c>
      <c r="DF183" s="31">
        <v>8</v>
      </c>
      <c r="DG183" s="31">
        <v>204</v>
      </c>
      <c r="DH183" s="31">
        <v>29</v>
      </c>
      <c r="DI183" s="31">
        <v>233</v>
      </c>
      <c r="DJ183" s="31">
        <v>1</v>
      </c>
      <c r="DK183" s="31">
        <v>28</v>
      </c>
      <c r="DL183" s="31">
        <v>245</v>
      </c>
      <c r="DM183" s="31">
        <v>74</v>
      </c>
      <c r="DN183" s="31">
        <v>29</v>
      </c>
      <c r="DO183" s="31">
        <v>319</v>
      </c>
      <c r="DP183" s="31">
        <v>348</v>
      </c>
      <c r="DQ183" s="31">
        <v>0</v>
      </c>
      <c r="DR183" s="31">
        <v>117</v>
      </c>
      <c r="DS183" s="31">
        <v>45</v>
      </c>
      <c r="DT183" s="31">
        <v>2</v>
      </c>
      <c r="DU183" s="31">
        <v>117</v>
      </c>
      <c r="DV183" s="31">
        <v>47</v>
      </c>
      <c r="DW183" s="31">
        <v>164</v>
      </c>
      <c r="DX183" s="31">
        <v>111</v>
      </c>
      <c r="DY183" s="31">
        <v>49</v>
      </c>
      <c r="DZ183" s="31">
        <v>18</v>
      </c>
      <c r="EA183" s="31">
        <v>0</v>
      </c>
      <c r="EB183" s="31">
        <v>160</v>
      </c>
      <c r="EC183" s="31">
        <v>18</v>
      </c>
      <c r="ED183" s="31">
        <v>178</v>
      </c>
      <c r="EE183" s="31">
        <v>998</v>
      </c>
      <c r="EF183" s="31">
        <v>4793</v>
      </c>
      <c r="EG183" s="31">
        <v>2238</v>
      </c>
      <c r="EH183" s="31">
        <v>535</v>
      </c>
      <c r="EI183" s="31">
        <v>5791</v>
      </c>
      <c r="EJ183" s="31">
        <v>2773</v>
      </c>
      <c r="EK183" s="31">
        <v>8564</v>
      </c>
      <c r="EL183" s="31">
        <v>1455</v>
      </c>
      <c r="EM183" s="31">
        <v>6244</v>
      </c>
      <c r="EN183" s="31">
        <v>2725</v>
      </c>
      <c r="EO183" s="31">
        <v>679</v>
      </c>
      <c r="EP183" s="31">
        <v>7699</v>
      </c>
      <c r="EQ183" s="31">
        <v>3404</v>
      </c>
      <c r="ER183" s="31">
        <v>11103</v>
      </c>
      <c r="ES183" s="31">
        <v>1586</v>
      </c>
      <c r="ET183" s="31">
        <v>6794</v>
      </c>
      <c r="EU183" s="31">
        <v>3052</v>
      </c>
      <c r="EV183" s="31">
        <v>769</v>
      </c>
      <c r="EW183" s="31">
        <v>8380</v>
      </c>
      <c r="EX183" s="31">
        <v>3821</v>
      </c>
      <c r="EY183" s="31">
        <v>12201</v>
      </c>
      <c r="EZ183" s="31">
        <v>1697</v>
      </c>
      <c r="FA183" s="31">
        <v>6843</v>
      </c>
      <c r="FB183" s="31">
        <v>3070</v>
      </c>
      <c r="FC183" s="31">
        <v>769</v>
      </c>
      <c r="FD183" s="31">
        <v>8540</v>
      </c>
      <c r="FE183" s="31">
        <v>3839</v>
      </c>
      <c r="FF183" s="31">
        <v>12379</v>
      </c>
      <c r="FG183" s="73"/>
      <c r="FI183" s="73"/>
      <c r="FJ183" s="73"/>
      <c r="FK183" s="73"/>
      <c r="FL183" s="73"/>
      <c r="FM183" s="73"/>
      <c r="FN183" s="73"/>
      <c r="FO183" s="73"/>
    </row>
    <row r="184" spans="1:171" ht="13" customHeight="1" x14ac:dyDescent="0.25">
      <c r="A184" s="36">
        <v>45566</v>
      </c>
      <c r="B184" s="31">
        <v>0</v>
      </c>
      <c r="C184" s="31">
        <v>723</v>
      </c>
      <c r="D184" s="31">
        <v>792</v>
      </c>
      <c r="E184" s="31">
        <v>289</v>
      </c>
      <c r="F184" s="31">
        <v>723</v>
      </c>
      <c r="G184" s="31">
        <v>1081</v>
      </c>
      <c r="H184" s="31">
        <v>1804</v>
      </c>
      <c r="I184" s="31">
        <v>454</v>
      </c>
      <c r="J184" s="31">
        <v>694</v>
      </c>
      <c r="K184" s="31">
        <v>198</v>
      </c>
      <c r="L184" s="31">
        <v>71</v>
      </c>
      <c r="M184" s="31">
        <v>1148</v>
      </c>
      <c r="N184" s="31">
        <v>269</v>
      </c>
      <c r="O184" s="31">
        <v>1417</v>
      </c>
      <c r="P184" s="31">
        <v>494</v>
      </c>
      <c r="Q184" s="31">
        <v>3117</v>
      </c>
      <c r="R184" s="31">
        <v>1058</v>
      </c>
      <c r="S184" s="31">
        <v>247</v>
      </c>
      <c r="T184" s="31">
        <v>3611</v>
      </c>
      <c r="U184" s="31">
        <v>1305</v>
      </c>
      <c r="V184" s="31">
        <v>4916</v>
      </c>
      <c r="W184" s="31">
        <v>87</v>
      </c>
      <c r="X184" s="31">
        <v>335</v>
      </c>
      <c r="Y184" s="31">
        <v>135</v>
      </c>
      <c r="Z184" s="31">
        <v>76</v>
      </c>
      <c r="AA184" s="31">
        <v>422</v>
      </c>
      <c r="AB184" s="31">
        <v>211</v>
      </c>
      <c r="AC184" s="31">
        <v>633</v>
      </c>
      <c r="AD184" s="31">
        <v>17</v>
      </c>
      <c r="AE184" s="31">
        <v>106</v>
      </c>
      <c r="AF184" s="31">
        <v>33</v>
      </c>
      <c r="AG184" s="31">
        <v>0</v>
      </c>
      <c r="AH184" s="31">
        <v>123</v>
      </c>
      <c r="AI184" s="31">
        <v>33</v>
      </c>
      <c r="AJ184" s="31">
        <v>156</v>
      </c>
      <c r="AK184" s="31">
        <v>60</v>
      </c>
      <c r="AL184" s="31">
        <v>80</v>
      </c>
      <c r="AM184" s="31">
        <v>40</v>
      </c>
      <c r="AN184" s="31">
        <v>9</v>
      </c>
      <c r="AO184" s="31">
        <v>140</v>
      </c>
      <c r="AP184" s="31">
        <v>49</v>
      </c>
      <c r="AQ184" s="31">
        <v>189</v>
      </c>
      <c r="AR184" s="31">
        <v>56</v>
      </c>
      <c r="AS184" s="31">
        <v>194</v>
      </c>
      <c r="AT184" s="31">
        <v>45</v>
      </c>
      <c r="AU184" s="31">
        <v>1</v>
      </c>
      <c r="AV184" s="31">
        <v>250</v>
      </c>
      <c r="AW184" s="31">
        <v>46</v>
      </c>
      <c r="AX184" s="31">
        <v>296</v>
      </c>
      <c r="AY184" s="31">
        <v>15</v>
      </c>
      <c r="AZ184" s="31">
        <v>66</v>
      </c>
      <c r="BA184" s="31">
        <v>10</v>
      </c>
      <c r="BB184" s="31">
        <v>1</v>
      </c>
      <c r="BC184" s="31">
        <v>81</v>
      </c>
      <c r="BD184" s="31">
        <v>11</v>
      </c>
      <c r="BE184" s="31">
        <v>92</v>
      </c>
      <c r="BF184" s="31">
        <v>41</v>
      </c>
      <c r="BG184" s="31">
        <v>183</v>
      </c>
      <c r="BH184" s="31">
        <v>33</v>
      </c>
      <c r="BI184" s="31">
        <v>3</v>
      </c>
      <c r="BJ184" s="31">
        <v>224</v>
      </c>
      <c r="BK184" s="31">
        <v>36</v>
      </c>
      <c r="BL184" s="31">
        <v>260</v>
      </c>
      <c r="BM184" s="31">
        <v>23</v>
      </c>
      <c r="BN184" s="31">
        <v>284</v>
      </c>
      <c r="BO184" s="31">
        <v>103</v>
      </c>
      <c r="BP184" s="31">
        <v>43</v>
      </c>
      <c r="BQ184" s="31">
        <v>307</v>
      </c>
      <c r="BR184" s="31">
        <v>146</v>
      </c>
      <c r="BS184" s="31">
        <v>453</v>
      </c>
      <c r="BT184" s="31">
        <v>27</v>
      </c>
      <c r="BU184" s="31">
        <v>260</v>
      </c>
      <c r="BV184" s="31">
        <v>159</v>
      </c>
      <c r="BW184" s="31">
        <v>22</v>
      </c>
      <c r="BX184" s="31">
        <v>287</v>
      </c>
      <c r="BY184" s="31">
        <v>181</v>
      </c>
      <c r="BZ184" s="31">
        <v>468</v>
      </c>
      <c r="CA184" s="31">
        <v>279</v>
      </c>
      <c r="CB184" s="31">
        <v>294</v>
      </c>
      <c r="CC184" s="31">
        <v>42</v>
      </c>
      <c r="CD184" s="31">
        <v>46</v>
      </c>
      <c r="CE184" s="31">
        <v>573</v>
      </c>
      <c r="CF184" s="31">
        <v>88</v>
      </c>
      <c r="CG184" s="31">
        <v>661</v>
      </c>
      <c r="CH184" s="31">
        <v>392</v>
      </c>
      <c r="CI184" s="31">
        <v>745</v>
      </c>
      <c r="CJ184" s="31">
        <v>136</v>
      </c>
      <c r="CK184" s="31">
        <v>23</v>
      </c>
      <c r="CL184" s="31">
        <v>1137</v>
      </c>
      <c r="CM184" s="31">
        <v>159</v>
      </c>
      <c r="CN184" s="31">
        <v>1296</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83</v>
      </c>
      <c r="DD184" s="31">
        <v>135</v>
      </c>
      <c r="DE184" s="31">
        <v>41</v>
      </c>
      <c r="DF184" s="31">
        <v>7</v>
      </c>
      <c r="DG184" s="31">
        <v>218</v>
      </c>
      <c r="DH184" s="31">
        <v>48</v>
      </c>
      <c r="DI184" s="31">
        <v>266</v>
      </c>
      <c r="DJ184" s="31">
        <v>3</v>
      </c>
      <c r="DK184" s="31">
        <v>36</v>
      </c>
      <c r="DL184" s="31">
        <v>254</v>
      </c>
      <c r="DM184" s="31">
        <v>106</v>
      </c>
      <c r="DN184" s="31">
        <v>39</v>
      </c>
      <c r="DO184" s="31">
        <v>360</v>
      </c>
      <c r="DP184" s="31">
        <v>399</v>
      </c>
      <c r="DQ184" s="31">
        <v>6</v>
      </c>
      <c r="DR184" s="31">
        <v>153</v>
      </c>
      <c r="DS184" s="31">
        <v>29</v>
      </c>
      <c r="DT184" s="31">
        <v>7</v>
      </c>
      <c r="DU184" s="31">
        <v>159</v>
      </c>
      <c r="DV184" s="31">
        <v>36</v>
      </c>
      <c r="DW184" s="31">
        <v>195</v>
      </c>
      <c r="DX184" s="31">
        <v>69</v>
      </c>
      <c r="DY184" s="31">
        <v>74</v>
      </c>
      <c r="DZ184" s="31">
        <v>16</v>
      </c>
      <c r="EA184" s="31">
        <v>1</v>
      </c>
      <c r="EB184" s="31">
        <v>143</v>
      </c>
      <c r="EC184" s="31">
        <v>17</v>
      </c>
      <c r="ED184" s="31">
        <v>160</v>
      </c>
      <c r="EE184" s="31">
        <v>1367</v>
      </c>
      <c r="EF184" s="31">
        <v>5539</v>
      </c>
      <c r="EG184" s="31">
        <v>2343</v>
      </c>
      <c r="EH184" s="31">
        <v>652</v>
      </c>
      <c r="EI184" s="31">
        <v>6906</v>
      </c>
      <c r="EJ184" s="31">
        <v>2995</v>
      </c>
      <c r="EK184" s="31">
        <v>9901</v>
      </c>
      <c r="EL184" s="31">
        <v>1945</v>
      </c>
      <c r="EM184" s="31">
        <v>7081</v>
      </c>
      <c r="EN184" s="31">
        <v>2784</v>
      </c>
      <c r="EO184" s="31">
        <v>831</v>
      </c>
      <c r="EP184" s="31">
        <v>9026</v>
      </c>
      <c r="EQ184" s="31">
        <v>3615</v>
      </c>
      <c r="ER184" s="31">
        <v>12641</v>
      </c>
      <c r="ES184" s="31">
        <v>2091</v>
      </c>
      <c r="ET184" s="31">
        <v>7718</v>
      </c>
      <c r="EU184" s="31">
        <v>3164</v>
      </c>
      <c r="EV184" s="31">
        <v>959</v>
      </c>
      <c r="EW184" s="31">
        <v>9809</v>
      </c>
      <c r="EX184" s="31">
        <v>4123</v>
      </c>
      <c r="EY184" s="31">
        <v>13932</v>
      </c>
      <c r="EZ184" s="31">
        <v>2160</v>
      </c>
      <c r="FA184" s="31">
        <v>7792</v>
      </c>
      <c r="FB184" s="31">
        <v>3180</v>
      </c>
      <c r="FC184" s="31">
        <v>960</v>
      </c>
      <c r="FD184" s="31">
        <v>9952</v>
      </c>
      <c r="FE184" s="31">
        <v>4140</v>
      </c>
      <c r="FF184" s="31">
        <v>14092</v>
      </c>
      <c r="FG184" s="73"/>
      <c r="FI184" s="73"/>
      <c r="FJ184" s="73"/>
      <c r="FK184" s="73"/>
      <c r="FL184" s="73"/>
      <c r="FM184" s="73"/>
      <c r="FN184" s="73"/>
      <c r="FO184" s="73"/>
    </row>
    <row r="185" spans="1:171" ht="13" customHeight="1" x14ac:dyDescent="0.25">
      <c r="A185" s="36">
        <v>45597</v>
      </c>
      <c r="B185" s="31">
        <v>2</v>
      </c>
      <c r="C185" s="31">
        <v>633</v>
      </c>
      <c r="D185" s="31">
        <v>679</v>
      </c>
      <c r="E185" s="31">
        <v>226</v>
      </c>
      <c r="F185" s="31">
        <v>635</v>
      </c>
      <c r="G185" s="31">
        <v>905</v>
      </c>
      <c r="H185" s="31">
        <v>1540</v>
      </c>
      <c r="I185" s="31">
        <v>359</v>
      </c>
      <c r="J185" s="31">
        <v>638</v>
      </c>
      <c r="K185" s="31">
        <v>167</v>
      </c>
      <c r="L185" s="31">
        <v>51</v>
      </c>
      <c r="M185" s="31">
        <v>997</v>
      </c>
      <c r="N185" s="31">
        <v>218</v>
      </c>
      <c r="O185" s="31">
        <v>1215</v>
      </c>
      <c r="P185" s="31">
        <v>293</v>
      </c>
      <c r="Q185" s="31">
        <v>3017</v>
      </c>
      <c r="R185" s="31">
        <v>1689</v>
      </c>
      <c r="S185" s="31">
        <v>253</v>
      </c>
      <c r="T185" s="31">
        <v>3310</v>
      </c>
      <c r="U185" s="31">
        <v>1942</v>
      </c>
      <c r="V185" s="31">
        <v>5252</v>
      </c>
      <c r="W185" s="31">
        <v>96</v>
      </c>
      <c r="X185" s="31">
        <v>403</v>
      </c>
      <c r="Y185" s="31">
        <v>113</v>
      </c>
      <c r="Z185" s="31">
        <v>78</v>
      </c>
      <c r="AA185" s="31">
        <v>499</v>
      </c>
      <c r="AB185" s="31">
        <v>191</v>
      </c>
      <c r="AC185" s="31">
        <v>690</v>
      </c>
      <c r="AD185" s="31">
        <v>24</v>
      </c>
      <c r="AE185" s="31">
        <v>99</v>
      </c>
      <c r="AF185" s="31">
        <v>45</v>
      </c>
      <c r="AG185" s="31">
        <v>1</v>
      </c>
      <c r="AH185" s="31">
        <v>123</v>
      </c>
      <c r="AI185" s="31">
        <v>46</v>
      </c>
      <c r="AJ185" s="31">
        <v>169</v>
      </c>
      <c r="AK185" s="31">
        <v>29</v>
      </c>
      <c r="AL185" s="31">
        <v>93</v>
      </c>
      <c r="AM185" s="31">
        <v>74</v>
      </c>
      <c r="AN185" s="31">
        <v>6</v>
      </c>
      <c r="AO185" s="31">
        <v>122</v>
      </c>
      <c r="AP185" s="31">
        <v>80</v>
      </c>
      <c r="AQ185" s="31">
        <v>202</v>
      </c>
      <c r="AR185" s="31">
        <v>17</v>
      </c>
      <c r="AS185" s="31">
        <v>93</v>
      </c>
      <c r="AT185" s="31">
        <v>27</v>
      </c>
      <c r="AU185" s="31">
        <v>2</v>
      </c>
      <c r="AV185" s="31">
        <v>110</v>
      </c>
      <c r="AW185" s="31">
        <v>29</v>
      </c>
      <c r="AX185" s="31">
        <v>139</v>
      </c>
      <c r="AY185" s="31">
        <v>8</v>
      </c>
      <c r="AZ185" s="31">
        <v>44</v>
      </c>
      <c r="BA185" s="31">
        <v>31</v>
      </c>
      <c r="BB185" s="31">
        <v>1</v>
      </c>
      <c r="BC185" s="31">
        <v>52</v>
      </c>
      <c r="BD185" s="31">
        <v>32</v>
      </c>
      <c r="BE185" s="31">
        <v>84</v>
      </c>
      <c r="BF185" s="31">
        <v>62</v>
      </c>
      <c r="BG185" s="31">
        <v>143</v>
      </c>
      <c r="BH185" s="31">
        <v>16</v>
      </c>
      <c r="BI185" s="31">
        <v>0</v>
      </c>
      <c r="BJ185" s="31">
        <v>205</v>
      </c>
      <c r="BK185" s="31">
        <v>16</v>
      </c>
      <c r="BL185" s="31">
        <v>221</v>
      </c>
      <c r="BM185" s="31">
        <v>23</v>
      </c>
      <c r="BN185" s="31">
        <v>314</v>
      </c>
      <c r="BO185" s="31">
        <v>71</v>
      </c>
      <c r="BP185" s="31">
        <v>54</v>
      </c>
      <c r="BQ185" s="31">
        <v>337</v>
      </c>
      <c r="BR185" s="31">
        <v>125</v>
      </c>
      <c r="BS185" s="31">
        <v>462</v>
      </c>
      <c r="BT185" s="31">
        <v>30</v>
      </c>
      <c r="BU185" s="31">
        <v>227</v>
      </c>
      <c r="BV185" s="31">
        <v>103</v>
      </c>
      <c r="BW185" s="31">
        <v>26</v>
      </c>
      <c r="BX185" s="31">
        <v>257</v>
      </c>
      <c r="BY185" s="31">
        <v>129</v>
      </c>
      <c r="BZ185" s="31">
        <v>386</v>
      </c>
      <c r="CA185" s="31">
        <v>259</v>
      </c>
      <c r="CB185" s="31">
        <v>304</v>
      </c>
      <c r="CC185" s="31">
        <v>30</v>
      </c>
      <c r="CD185" s="31">
        <v>3</v>
      </c>
      <c r="CE185" s="31">
        <v>563</v>
      </c>
      <c r="CF185" s="31">
        <v>33</v>
      </c>
      <c r="CG185" s="31">
        <v>596</v>
      </c>
      <c r="CH185" s="31">
        <v>218</v>
      </c>
      <c r="CI185" s="31">
        <v>718</v>
      </c>
      <c r="CJ185" s="31">
        <v>162</v>
      </c>
      <c r="CK185" s="31">
        <v>23</v>
      </c>
      <c r="CL185" s="31">
        <v>936</v>
      </c>
      <c r="CM185" s="31">
        <v>185</v>
      </c>
      <c r="CN185" s="31">
        <v>1121</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25</v>
      </c>
      <c r="DD185" s="31">
        <v>248</v>
      </c>
      <c r="DE185" s="31">
        <v>22</v>
      </c>
      <c r="DF185" s="31">
        <v>11</v>
      </c>
      <c r="DG185" s="31">
        <v>273</v>
      </c>
      <c r="DH185" s="31">
        <v>33</v>
      </c>
      <c r="DI185" s="31">
        <v>306</v>
      </c>
      <c r="DJ185" s="31">
        <v>2</v>
      </c>
      <c r="DK185" s="31">
        <v>39</v>
      </c>
      <c r="DL185" s="31">
        <v>250</v>
      </c>
      <c r="DM185" s="31">
        <v>120</v>
      </c>
      <c r="DN185" s="31">
        <v>41</v>
      </c>
      <c r="DO185" s="31">
        <v>370</v>
      </c>
      <c r="DP185" s="31">
        <v>411</v>
      </c>
      <c r="DQ185" s="31">
        <v>1</v>
      </c>
      <c r="DR185" s="31">
        <v>136</v>
      </c>
      <c r="DS185" s="31">
        <v>28</v>
      </c>
      <c r="DT185" s="31">
        <v>8</v>
      </c>
      <c r="DU185" s="31">
        <v>137</v>
      </c>
      <c r="DV185" s="31">
        <v>36</v>
      </c>
      <c r="DW185" s="31">
        <v>173</v>
      </c>
      <c r="DX185" s="31">
        <v>51</v>
      </c>
      <c r="DY185" s="31">
        <v>125</v>
      </c>
      <c r="DZ185" s="31">
        <v>19</v>
      </c>
      <c r="EA185" s="31">
        <v>0</v>
      </c>
      <c r="EB185" s="31">
        <v>176</v>
      </c>
      <c r="EC185" s="31">
        <v>19</v>
      </c>
      <c r="ED185" s="31">
        <v>195</v>
      </c>
      <c r="EE185" s="31">
        <v>902</v>
      </c>
      <c r="EF185" s="31">
        <v>5233</v>
      </c>
      <c r="EG185" s="31">
        <v>2800</v>
      </c>
      <c r="EH185" s="31">
        <v>579</v>
      </c>
      <c r="EI185" s="31">
        <v>6135</v>
      </c>
      <c r="EJ185" s="31">
        <v>3379</v>
      </c>
      <c r="EK185" s="31">
        <v>9514</v>
      </c>
      <c r="EL185" s="31">
        <v>1420</v>
      </c>
      <c r="EM185" s="31">
        <v>6726</v>
      </c>
      <c r="EN185" s="31">
        <v>3207</v>
      </c>
      <c r="EO185" s="31">
        <v>724</v>
      </c>
      <c r="EP185" s="31">
        <v>8146</v>
      </c>
      <c r="EQ185" s="31">
        <v>3931</v>
      </c>
      <c r="ER185" s="31">
        <v>12077</v>
      </c>
      <c r="ES185" s="31">
        <v>1480</v>
      </c>
      <c r="ET185" s="31">
        <v>7356</v>
      </c>
      <c r="EU185" s="31">
        <v>3544</v>
      </c>
      <c r="EV185" s="31">
        <v>870</v>
      </c>
      <c r="EW185" s="31">
        <v>8836</v>
      </c>
      <c r="EX185" s="31">
        <v>4414</v>
      </c>
      <c r="EY185" s="31">
        <v>13250</v>
      </c>
      <c r="EZ185" s="31">
        <v>1531</v>
      </c>
      <c r="FA185" s="31">
        <v>7481</v>
      </c>
      <c r="FB185" s="31">
        <v>3563</v>
      </c>
      <c r="FC185" s="31">
        <v>870</v>
      </c>
      <c r="FD185" s="31">
        <v>9012</v>
      </c>
      <c r="FE185" s="31">
        <v>4433</v>
      </c>
      <c r="FF185" s="31">
        <v>13445</v>
      </c>
      <c r="FG185" s="73"/>
      <c r="FI185" s="73"/>
      <c r="FJ185" s="73"/>
      <c r="FK185" s="73"/>
      <c r="FL185" s="73"/>
      <c r="FM185" s="73"/>
      <c r="FN185" s="73"/>
      <c r="FO185" s="73"/>
    </row>
    <row r="186" spans="1:171" ht="13" customHeight="1" x14ac:dyDescent="0.25">
      <c r="A186" s="36">
        <v>45627</v>
      </c>
      <c r="B186" s="31">
        <v>1</v>
      </c>
      <c r="C186" s="31">
        <v>437</v>
      </c>
      <c r="D186" s="31">
        <v>457</v>
      </c>
      <c r="E186" s="31">
        <v>220</v>
      </c>
      <c r="F186" s="31">
        <v>438</v>
      </c>
      <c r="G186" s="31">
        <v>677</v>
      </c>
      <c r="H186" s="31">
        <v>1115</v>
      </c>
      <c r="I186" s="31">
        <v>172</v>
      </c>
      <c r="J186" s="31">
        <v>577</v>
      </c>
      <c r="K186" s="31">
        <v>168</v>
      </c>
      <c r="L186" s="31">
        <v>37</v>
      </c>
      <c r="M186" s="31">
        <v>749</v>
      </c>
      <c r="N186" s="31">
        <v>205</v>
      </c>
      <c r="O186" s="31">
        <v>954</v>
      </c>
      <c r="P186" s="31">
        <v>329</v>
      </c>
      <c r="Q186" s="31">
        <v>2930</v>
      </c>
      <c r="R186" s="31">
        <v>967</v>
      </c>
      <c r="S186" s="31">
        <v>204</v>
      </c>
      <c r="T186" s="31">
        <v>3259</v>
      </c>
      <c r="U186" s="31">
        <v>1171</v>
      </c>
      <c r="V186" s="31">
        <v>4430</v>
      </c>
      <c r="W186" s="31">
        <v>45</v>
      </c>
      <c r="X186" s="31">
        <v>326</v>
      </c>
      <c r="Y186" s="31">
        <v>146</v>
      </c>
      <c r="Z186" s="31">
        <v>122</v>
      </c>
      <c r="AA186" s="31">
        <v>371</v>
      </c>
      <c r="AB186" s="31">
        <v>268</v>
      </c>
      <c r="AC186" s="31">
        <v>639</v>
      </c>
      <c r="AD186" s="31">
        <v>14</v>
      </c>
      <c r="AE186" s="31">
        <v>120</v>
      </c>
      <c r="AF186" s="31">
        <v>44</v>
      </c>
      <c r="AG186" s="31">
        <v>2</v>
      </c>
      <c r="AH186" s="31">
        <v>134</v>
      </c>
      <c r="AI186" s="31">
        <v>46</v>
      </c>
      <c r="AJ186" s="31">
        <v>180</v>
      </c>
      <c r="AK186" s="31">
        <v>22</v>
      </c>
      <c r="AL186" s="31">
        <v>64</v>
      </c>
      <c r="AM186" s="31">
        <v>69</v>
      </c>
      <c r="AN186" s="31">
        <v>7</v>
      </c>
      <c r="AO186" s="31">
        <v>86</v>
      </c>
      <c r="AP186" s="31">
        <v>76</v>
      </c>
      <c r="AQ186" s="31">
        <v>162</v>
      </c>
      <c r="AR186" s="31">
        <v>8</v>
      </c>
      <c r="AS186" s="31">
        <v>75</v>
      </c>
      <c r="AT186" s="31">
        <v>40</v>
      </c>
      <c r="AU186" s="31">
        <v>3</v>
      </c>
      <c r="AV186" s="31">
        <v>83</v>
      </c>
      <c r="AW186" s="31">
        <v>43</v>
      </c>
      <c r="AX186" s="31">
        <v>126</v>
      </c>
      <c r="AY186" s="31">
        <v>7</v>
      </c>
      <c r="AZ186" s="31">
        <v>72</v>
      </c>
      <c r="BA186" s="31">
        <v>19</v>
      </c>
      <c r="BB186" s="31">
        <v>0</v>
      </c>
      <c r="BC186" s="31">
        <v>79</v>
      </c>
      <c r="BD186" s="31">
        <v>19</v>
      </c>
      <c r="BE186" s="31">
        <v>98</v>
      </c>
      <c r="BF186" s="31">
        <v>23</v>
      </c>
      <c r="BG186" s="31">
        <v>123</v>
      </c>
      <c r="BH186" s="31">
        <v>23</v>
      </c>
      <c r="BI186" s="31">
        <v>1</v>
      </c>
      <c r="BJ186" s="31">
        <v>146</v>
      </c>
      <c r="BK186" s="31">
        <v>24</v>
      </c>
      <c r="BL186" s="31">
        <v>170</v>
      </c>
      <c r="BM186" s="31">
        <v>19</v>
      </c>
      <c r="BN186" s="31">
        <v>179</v>
      </c>
      <c r="BO186" s="31">
        <v>106</v>
      </c>
      <c r="BP186" s="31">
        <v>30</v>
      </c>
      <c r="BQ186" s="31">
        <v>198</v>
      </c>
      <c r="BR186" s="31">
        <v>136</v>
      </c>
      <c r="BS186" s="31">
        <v>334</v>
      </c>
      <c r="BT186" s="31">
        <v>4</v>
      </c>
      <c r="BU186" s="31">
        <v>210</v>
      </c>
      <c r="BV186" s="31">
        <v>119</v>
      </c>
      <c r="BW186" s="31">
        <v>31</v>
      </c>
      <c r="BX186" s="31">
        <v>214</v>
      </c>
      <c r="BY186" s="31">
        <v>150</v>
      </c>
      <c r="BZ186" s="31">
        <v>364</v>
      </c>
      <c r="CA186" s="31">
        <v>122</v>
      </c>
      <c r="CB186" s="31">
        <v>351</v>
      </c>
      <c r="CC186" s="31">
        <v>28</v>
      </c>
      <c r="CD186" s="31">
        <v>6</v>
      </c>
      <c r="CE186" s="31">
        <v>473</v>
      </c>
      <c r="CF186" s="31">
        <v>34</v>
      </c>
      <c r="CG186" s="31">
        <v>507</v>
      </c>
      <c r="CH186" s="31">
        <v>98</v>
      </c>
      <c r="CI186" s="31">
        <v>606</v>
      </c>
      <c r="CJ186" s="31">
        <v>214</v>
      </c>
      <c r="CK186" s="31">
        <v>47</v>
      </c>
      <c r="CL186" s="31">
        <v>704</v>
      </c>
      <c r="CM186" s="31">
        <v>261</v>
      </c>
      <c r="CN186" s="31">
        <v>965</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44</v>
      </c>
      <c r="DE186" s="31">
        <v>103</v>
      </c>
      <c r="DF186" s="31">
        <v>4</v>
      </c>
      <c r="DG186" s="31">
        <v>69</v>
      </c>
      <c r="DH186" s="31">
        <v>107</v>
      </c>
      <c r="DI186" s="31">
        <v>176</v>
      </c>
      <c r="DJ186" s="31">
        <v>0</v>
      </c>
      <c r="DK186" s="31">
        <v>47</v>
      </c>
      <c r="DL186" s="31">
        <v>256</v>
      </c>
      <c r="DM186" s="31">
        <v>112</v>
      </c>
      <c r="DN186" s="31">
        <v>47</v>
      </c>
      <c r="DO186" s="31">
        <v>368</v>
      </c>
      <c r="DP186" s="31">
        <v>415</v>
      </c>
      <c r="DQ186" s="31">
        <v>4</v>
      </c>
      <c r="DR186" s="31">
        <v>80</v>
      </c>
      <c r="DS186" s="31">
        <v>42</v>
      </c>
      <c r="DT186" s="31">
        <v>9</v>
      </c>
      <c r="DU186" s="31">
        <v>84</v>
      </c>
      <c r="DV186" s="31">
        <v>51</v>
      </c>
      <c r="DW186" s="31">
        <v>135</v>
      </c>
      <c r="DX186" s="31">
        <v>49</v>
      </c>
      <c r="DY186" s="31">
        <v>80</v>
      </c>
      <c r="DZ186" s="31">
        <v>17</v>
      </c>
      <c r="EA186" s="31">
        <v>0</v>
      </c>
      <c r="EB186" s="31">
        <v>129</v>
      </c>
      <c r="EC186" s="31">
        <v>17</v>
      </c>
      <c r="ED186" s="31">
        <v>146</v>
      </c>
      <c r="EE186" s="31">
        <v>604</v>
      </c>
      <c r="EF186" s="31">
        <v>4760</v>
      </c>
      <c r="EG186" s="31">
        <v>1925</v>
      </c>
      <c r="EH186" s="31">
        <v>539</v>
      </c>
      <c r="EI186" s="31">
        <v>5364</v>
      </c>
      <c r="EJ186" s="31">
        <v>2464</v>
      </c>
      <c r="EK186" s="31">
        <v>7828</v>
      </c>
      <c r="EL186" s="31">
        <v>864</v>
      </c>
      <c r="EM186" s="31">
        <v>6070</v>
      </c>
      <c r="EN186" s="31">
        <v>2400</v>
      </c>
      <c r="EO186" s="31">
        <v>710</v>
      </c>
      <c r="EP186" s="31">
        <v>6934</v>
      </c>
      <c r="EQ186" s="31">
        <v>3110</v>
      </c>
      <c r="ER186" s="31">
        <v>10044</v>
      </c>
      <c r="ES186" s="31">
        <v>917</v>
      </c>
      <c r="ET186" s="31">
        <v>6443</v>
      </c>
      <c r="EU186" s="31">
        <v>2863</v>
      </c>
      <c r="EV186" s="31">
        <v>849</v>
      </c>
      <c r="EW186" s="31">
        <v>7360</v>
      </c>
      <c r="EX186" s="31">
        <v>3712</v>
      </c>
      <c r="EY186" s="31">
        <v>11072</v>
      </c>
      <c r="EZ186" s="31">
        <v>966</v>
      </c>
      <c r="FA186" s="31">
        <v>6523</v>
      </c>
      <c r="FB186" s="31">
        <v>2880</v>
      </c>
      <c r="FC186" s="31">
        <v>849</v>
      </c>
      <c r="FD186" s="31">
        <v>7489</v>
      </c>
      <c r="FE186" s="31">
        <v>3729</v>
      </c>
      <c r="FF186" s="31">
        <v>11218</v>
      </c>
      <c r="FG186" s="73"/>
      <c r="FI186" s="73"/>
      <c r="FJ186" s="73"/>
      <c r="FK186" s="73"/>
      <c r="FL186" s="73"/>
      <c r="FM186" s="73"/>
      <c r="FN186" s="73"/>
      <c r="FO186" s="73"/>
    </row>
    <row r="187" spans="1:171" ht="13" customHeight="1" x14ac:dyDescent="0.25">
      <c r="A187" s="36">
        <v>45658</v>
      </c>
      <c r="B187" s="31">
        <v>2</v>
      </c>
      <c r="C187" s="31">
        <v>593</v>
      </c>
      <c r="D187" s="31">
        <v>598</v>
      </c>
      <c r="E187" s="31">
        <v>235</v>
      </c>
      <c r="F187" s="31">
        <v>595</v>
      </c>
      <c r="G187" s="31">
        <v>833</v>
      </c>
      <c r="H187" s="31">
        <v>1428</v>
      </c>
      <c r="I187" s="31">
        <v>288</v>
      </c>
      <c r="J187" s="31">
        <v>569</v>
      </c>
      <c r="K187" s="31">
        <v>492</v>
      </c>
      <c r="L187" s="31">
        <v>66</v>
      </c>
      <c r="M187" s="31">
        <v>857</v>
      </c>
      <c r="N187" s="31">
        <v>558</v>
      </c>
      <c r="O187" s="31">
        <v>1415</v>
      </c>
      <c r="P187" s="31">
        <v>243</v>
      </c>
      <c r="Q187" s="31">
        <v>2842</v>
      </c>
      <c r="R187" s="31">
        <v>877</v>
      </c>
      <c r="S187" s="31">
        <v>160</v>
      </c>
      <c r="T187" s="31">
        <v>3085</v>
      </c>
      <c r="U187" s="31">
        <v>1037</v>
      </c>
      <c r="V187" s="31">
        <v>4122</v>
      </c>
      <c r="W187" s="31">
        <v>32</v>
      </c>
      <c r="X187" s="31">
        <v>291</v>
      </c>
      <c r="Y187" s="31">
        <v>222</v>
      </c>
      <c r="Z187" s="31">
        <v>138</v>
      </c>
      <c r="AA187" s="31">
        <v>323</v>
      </c>
      <c r="AB187" s="31">
        <v>360</v>
      </c>
      <c r="AC187" s="31">
        <v>683</v>
      </c>
      <c r="AD187" s="31">
        <v>21</v>
      </c>
      <c r="AE187" s="31">
        <v>61</v>
      </c>
      <c r="AF187" s="31">
        <v>28</v>
      </c>
      <c r="AG187" s="31">
        <v>6</v>
      </c>
      <c r="AH187" s="31">
        <v>82</v>
      </c>
      <c r="AI187" s="31">
        <v>34</v>
      </c>
      <c r="AJ187" s="31">
        <v>116</v>
      </c>
      <c r="AK187" s="31">
        <v>63</v>
      </c>
      <c r="AL187" s="31">
        <v>81</v>
      </c>
      <c r="AM187" s="31">
        <v>212</v>
      </c>
      <c r="AN187" s="31">
        <v>29</v>
      </c>
      <c r="AO187" s="31">
        <v>144</v>
      </c>
      <c r="AP187" s="31">
        <v>241</v>
      </c>
      <c r="AQ187" s="31">
        <v>385</v>
      </c>
      <c r="AR187" s="31">
        <v>15</v>
      </c>
      <c r="AS187" s="31">
        <v>204</v>
      </c>
      <c r="AT187" s="31">
        <v>46</v>
      </c>
      <c r="AU187" s="31">
        <v>2</v>
      </c>
      <c r="AV187" s="31">
        <v>219</v>
      </c>
      <c r="AW187" s="31">
        <v>48</v>
      </c>
      <c r="AX187" s="31">
        <v>267</v>
      </c>
      <c r="AY187" s="31">
        <v>26</v>
      </c>
      <c r="AZ187" s="31">
        <v>13</v>
      </c>
      <c r="BA187" s="31">
        <v>26</v>
      </c>
      <c r="BB187" s="31">
        <v>4</v>
      </c>
      <c r="BC187" s="31">
        <v>39</v>
      </c>
      <c r="BD187" s="31">
        <v>30</v>
      </c>
      <c r="BE187" s="31">
        <v>69</v>
      </c>
      <c r="BF187" s="31">
        <v>10</v>
      </c>
      <c r="BG187" s="31">
        <v>76</v>
      </c>
      <c r="BH187" s="31">
        <v>18</v>
      </c>
      <c r="BI187" s="31">
        <v>0</v>
      </c>
      <c r="BJ187" s="31">
        <v>86</v>
      </c>
      <c r="BK187" s="31">
        <v>18</v>
      </c>
      <c r="BL187" s="31">
        <v>104</v>
      </c>
      <c r="BM187" s="31">
        <v>22</v>
      </c>
      <c r="BN187" s="31">
        <v>244</v>
      </c>
      <c r="BO187" s="31">
        <v>102</v>
      </c>
      <c r="BP187" s="31">
        <v>39</v>
      </c>
      <c r="BQ187" s="31">
        <v>266</v>
      </c>
      <c r="BR187" s="31">
        <v>141</v>
      </c>
      <c r="BS187" s="31">
        <v>407</v>
      </c>
      <c r="BT187" s="31">
        <v>21</v>
      </c>
      <c r="BU187" s="31">
        <v>184</v>
      </c>
      <c r="BV187" s="31">
        <v>147</v>
      </c>
      <c r="BW187" s="31">
        <v>22</v>
      </c>
      <c r="BX187" s="31">
        <v>205</v>
      </c>
      <c r="BY187" s="31">
        <v>169</v>
      </c>
      <c r="BZ187" s="31">
        <v>374</v>
      </c>
      <c r="CA187" s="31">
        <v>177</v>
      </c>
      <c r="CB187" s="31">
        <v>310</v>
      </c>
      <c r="CC187" s="31">
        <v>42</v>
      </c>
      <c r="CD187" s="31">
        <v>14</v>
      </c>
      <c r="CE187" s="31">
        <v>487</v>
      </c>
      <c r="CF187" s="31">
        <v>56</v>
      </c>
      <c r="CG187" s="31">
        <v>543</v>
      </c>
      <c r="CH187" s="31">
        <v>243</v>
      </c>
      <c r="CI187" s="31">
        <v>637</v>
      </c>
      <c r="CJ187" s="31">
        <v>354</v>
      </c>
      <c r="CK187" s="31">
        <v>26</v>
      </c>
      <c r="CL187" s="31">
        <v>880</v>
      </c>
      <c r="CM187" s="31">
        <v>380</v>
      </c>
      <c r="CN187" s="31">
        <v>1260</v>
      </c>
      <c r="CO187" s="31">
        <v>1</v>
      </c>
      <c r="CP187" s="31">
        <v>80</v>
      </c>
      <c r="CQ187" s="31">
        <v>20</v>
      </c>
      <c r="CR187" s="31">
        <v>0</v>
      </c>
      <c r="CS187" s="31">
        <v>81</v>
      </c>
      <c r="CT187" s="31">
        <v>20</v>
      </c>
      <c r="CU187" s="31">
        <v>101</v>
      </c>
      <c r="CV187" s="31">
        <v>16</v>
      </c>
      <c r="CW187" s="31">
        <v>198</v>
      </c>
      <c r="CX187" s="31">
        <v>127</v>
      </c>
      <c r="CY187" s="31">
        <v>5</v>
      </c>
      <c r="CZ187" s="31">
        <v>214</v>
      </c>
      <c r="DA187" s="31">
        <v>132</v>
      </c>
      <c r="DB187" s="31">
        <v>346</v>
      </c>
      <c r="DC187" s="31">
        <v>40</v>
      </c>
      <c r="DD187" s="31">
        <v>95</v>
      </c>
      <c r="DE187" s="31">
        <v>72</v>
      </c>
      <c r="DF187" s="31">
        <v>6</v>
      </c>
      <c r="DG187" s="31">
        <v>135</v>
      </c>
      <c r="DH187" s="31">
        <v>78</v>
      </c>
      <c r="DI187" s="31">
        <v>213</v>
      </c>
      <c r="DJ187" s="31">
        <v>1</v>
      </c>
      <c r="DK187" s="31">
        <v>58</v>
      </c>
      <c r="DL187" s="31">
        <v>385</v>
      </c>
      <c r="DM187" s="31">
        <v>155</v>
      </c>
      <c r="DN187" s="31">
        <v>59</v>
      </c>
      <c r="DO187" s="31">
        <v>540</v>
      </c>
      <c r="DP187" s="31">
        <v>599</v>
      </c>
      <c r="DQ187" s="31">
        <v>1</v>
      </c>
      <c r="DR187" s="31">
        <v>155</v>
      </c>
      <c r="DS187" s="31">
        <v>73</v>
      </c>
      <c r="DT187" s="31">
        <v>1</v>
      </c>
      <c r="DU187" s="31">
        <v>156</v>
      </c>
      <c r="DV187" s="31">
        <v>74</v>
      </c>
      <c r="DW187" s="31">
        <v>230</v>
      </c>
      <c r="DX187" s="31">
        <v>22</v>
      </c>
      <c r="DY187" s="31">
        <v>74</v>
      </c>
      <c r="DZ187" s="31">
        <v>14</v>
      </c>
      <c r="EA187" s="31">
        <v>0</v>
      </c>
      <c r="EB187" s="31">
        <v>96</v>
      </c>
      <c r="EC187" s="31">
        <v>14</v>
      </c>
      <c r="ED187" s="31">
        <v>110</v>
      </c>
      <c r="EE187" s="31">
        <v>797</v>
      </c>
      <c r="EF187" s="31">
        <v>4825</v>
      </c>
      <c r="EG187" s="31">
        <v>2468</v>
      </c>
      <c r="EH187" s="31">
        <v>509</v>
      </c>
      <c r="EI187" s="31">
        <v>5622</v>
      </c>
      <c r="EJ187" s="31">
        <v>2977</v>
      </c>
      <c r="EK187" s="31">
        <v>8599</v>
      </c>
      <c r="EL187" s="31">
        <v>1163</v>
      </c>
      <c r="EM187" s="31">
        <v>6105</v>
      </c>
      <c r="EN187" s="31">
        <v>3164</v>
      </c>
      <c r="EO187" s="31">
        <v>741</v>
      </c>
      <c r="EP187" s="31">
        <v>7268</v>
      </c>
      <c r="EQ187" s="31">
        <v>3905</v>
      </c>
      <c r="ER187" s="31">
        <v>11173</v>
      </c>
      <c r="ES187" s="31">
        <v>1222</v>
      </c>
      <c r="ET187" s="31">
        <v>6691</v>
      </c>
      <c r="EU187" s="31">
        <v>3841</v>
      </c>
      <c r="EV187" s="31">
        <v>908</v>
      </c>
      <c r="EW187" s="31">
        <v>7913</v>
      </c>
      <c r="EX187" s="31">
        <v>4749</v>
      </c>
      <c r="EY187" s="31">
        <v>12662</v>
      </c>
      <c r="EZ187" s="31">
        <v>1244</v>
      </c>
      <c r="FA187" s="31">
        <v>6765</v>
      </c>
      <c r="FB187" s="31">
        <v>3855</v>
      </c>
      <c r="FC187" s="31">
        <v>908</v>
      </c>
      <c r="FD187" s="31">
        <v>8009</v>
      </c>
      <c r="FE187" s="31">
        <v>4763</v>
      </c>
      <c r="FF187" s="31">
        <v>12772</v>
      </c>
      <c r="FG187" s="73"/>
      <c r="FI187" s="73"/>
      <c r="FJ187" s="73"/>
      <c r="FK187" s="73"/>
      <c r="FL187" s="73"/>
      <c r="FM187" s="73"/>
      <c r="FN187" s="73"/>
      <c r="FO187" s="73"/>
    </row>
    <row r="188" spans="1:171" ht="13" customHeight="1" x14ac:dyDescent="0.25">
      <c r="A188" s="36">
        <v>45689</v>
      </c>
      <c r="B188" s="31">
        <v>4</v>
      </c>
      <c r="C188" s="31">
        <v>667</v>
      </c>
      <c r="D188" s="31">
        <v>776</v>
      </c>
      <c r="E188" s="31">
        <v>346</v>
      </c>
      <c r="F188" s="31">
        <v>671</v>
      </c>
      <c r="G188" s="31">
        <v>1122</v>
      </c>
      <c r="H188" s="31">
        <v>1793</v>
      </c>
      <c r="I188" s="31">
        <v>228</v>
      </c>
      <c r="J188" s="31">
        <v>597</v>
      </c>
      <c r="K188" s="31">
        <v>249</v>
      </c>
      <c r="L188" s="31">
        <v>45</v>
      </c>
      <c r="M188" s="31">
        <v>825</v>
      </c>
      <c r="N188" s="31">
        <v>294</v>
      </c>
      <c r="O188" s="31">
        <v>1119</v>
      </c>
      <c r="P188" s="31">
        <v>261</v>
      </c>
      <c r="Q188" s="31">
        <v>3153</v>
      </c>
      <c r="R188" s="31">
        <v>1179</v>
      </c>
      <c r="S188" s="31">
        <v>176</v>
      </c>
      <c r="T188" s="31">
        <v>3414</v>
      </c>
      <c r="U188" s="31">
        <v>1355</v>
      </c>
      <c r="V188" s="31">
        <v>4769</v>
      </c>
      <c r="W188" s="31">
        <v>19</v>
      </c>
      <c r="X188" s="31">
        <v>300</v>
      </c>
      <c r="Y188" s="31">
        <v>231</v>
      </c>
      <c r="Z188" s="31">
        <v>71</v>
      </c>
      <c r="AA188" s="31">
        <v>319</v>
      </c>
      <c r="AB188" s="31">
        <v>302</v>
      </c>
      <c r="AC188" s="31">
        <v>621</v>
      </c>
      <c r="AD188" s="31">
        <v>20</v>
      </c>
      <c r="AE188" s="31">
        <v>68</v>
      </c>
      <c r="AF188" s="31">
        <v>36</v>
      </c>
      <c r="AG188" s="31">
        <v>2</v>
      </c>
      <c r="AH188" s="31">
        <v>88</v>
      </c>
      <c r="AI188" s="31">
        <v>38</v>
      </c>
      <c r="AJ188" s="31">
        <v>126</v>
      </c>
      <c r="AK188" s="31">
        <v>52</v>
      </c>
      <c r="AL188" s="31">
        <v>56</v>
      </c>
      <c r="AM188" s="31">
        <v>169</v>
      </c>
      <c r="AN188" s="31">
        <v>17</v>
      </c>
      <c r="AO188" s="31">
        <v>108</v>
      </c>
      <c r="AP188" s="31">
        <v>186</v>
      </c>
      <c r="AQ188" s="31">
        <v>294</v>
      </c>
      <c r="AR188" s="31">
        <v>16</v>
      </c>
      <c r="AS188" s="31">
        <v>89</v>
      </c>
      <c r="AT188" s="31">
        <v>55</v>
      </c>
      <c r="AU188" s="31">
        <v>0</v>
      </c>
      <c r="AV188" s="31">
        <v>105</v>
      </c>
      <c r="AW188" s="31">
        <v>55</v>
      </c>
      <c r="AX188" s="31">
        <v>160</v>
      </c>
      <c r="AY188" s="31">
        <v>18</v>
      </c>
      <c r="AZ188" s="31">
        <v>11</v>
      </c>
      <c r="BA188" s="31">
        <v>13</v>
      </c>
      <c r="BB188" s="31">
        <v>1</v>
      </c>
      <c r="BC188" s="31">
        <v>29</v>
      </c>
      <c r="BD188" s="31">
        <v>14</v>
      </c>
      <c r="BE188" s="31">
        <v>43</v>
      </c>
      <c r="BF188" s="31">
        <v>9</v>
      </c>
      <c r="BG188" s="31">
        <v>138</v>
      </c>
      <c r="BH188" s="31">
        <v>29</v>
      </c>
      <c r="BI188" s="31">
        <v>0</v>
      </c>
      <c r="BJ188" s="31">
        <v>147</v>
      </c>
      <c r="BK188" s="31">
        <v>29</v>
      </c>
      <c r="BL188" s="31">
        <v>176</v>
      </c>
      <c r="BM188" s="31">
        <v>14</v>
      </c>
      <c r="BN188" s="31">
        <v>172</v>
      </c>
      <c r="BO188" s="31">
        <v>107</v>
      </c>
      <c r="BP188" s="31">
        <v>52</v>
      </c>
      <c r="BQ188" s="31">
        <v>186</v>
      </c>
      <c r="BR188" s="31">
        <v>159</v>
      </c>
      <c r="BS188" s="31">
        <v>345</v>
      </c>
      <c r="BT188" s="31">
        <v>31</v>
      </c>
      <c r="BU188" s="31">
        <v>206</v>
      </c>
      <c r="BV188" s="31">
        <v>112</v>
      </c>
      <c r="BW188" s="31">
        <v>14</v>
      </c>
      <c r="BX188" s="31">
        <v>237</v>
      </c>
      <c r="BY188" s="31">
        <v>126</v>
      </c>
      <c r="BZ188" s="31">
        <v>363</v>
      </c>
      <c r="CA188" s="31">
        <v>136</v>
      </c>
      <c r="CB188" s="31">
        <v>329</v>
      </c>
      <c r="CC188" s="31">
        <v>43</v>
      </c>
      <c r="CD188" s="31">
        <v>1</v>
      </c>
      <c r="CE188" s="31">
        <v>465</v>
      </c>
      <c r="CF188" s="31">
        <v>44</v>
      </c>
      <c r="CG188" s="31">
        <v>509</v>
      </c>
      <c r="CH188" s="31">
        <v>324</v>
      </c>
      <c r="CI188" s="31">
        <v>620</v>
      </c>
      <c r="CJ188" s="31">
        <v>284</v>
      </c>
      <c r="CK188" s="31">
        <v>35</v>
      </c>
      <c r="CL188" s="31">
        <v>944</v>
      </c>
      <c r="CM188" s="31">
        <v>319</v>
      </c>
      <c r="CN188" s="31">
        <v>1263</v>
      </c>
      <c r="CO188" s="31">
        <v>4</v>
      </c>
      <c r="CP188" s="31">
        <v>93</v>
      </c>
      <c r="CQ188" s="31">
        <v>47</v>
      </c>
      <c r="CR188" s="31">
        <v>0</v>
      </c>
      <c r="CS188" s="31">
        <v>97</v>
      </c>
      <c r="CT188" s="31">
        <v>47</v>
      </c>
      <c r="CU188" s="31">
        <v>144</v>
      </c>
      <c r="CV188" s="31">
        <v>95</v>
      </c>
      <c r="CW188" s="31">
        <v>164</v>
      </c>
      <c r="CX188" s="31">
        <v>50</v>
      </c>
      <c r="CY188" s="31">
        <v>9</v>
      </c>
      <c r="CZ188" s="31">
        <v>259</v>
      </c>
      <c r="DA188" s="31">
        <v>59</v>
      </c>
      <c r="DB188" s="31">
        <v>318</v>
      </c>
      <c r="DC188" s="31">
        <v>45</v>
      </c>
      <c r="DD188" s="31">
        <v>43</v>
      </c>
      <c r="DE188" s="31">
        <v>73</v>
      </c>
      <c r="DF188" s="31">
        <v>11</v>
      </c>
      <c r="DG188" s="31">
        <v>88</v>
      </c>
      <c r="DH188" s="31">
        <v>84</v>
      </c>
      <c r="DI188" s="31">
        <v>172</v>
      </c>
      <c r="DJ188" s="31">
        <v>0</v>
      </c>
      <c r="DK188" s="31">
        <v>73</v>
      </c>
      <c r="DL188" s="31">
        <v>318</v>
      </c>
      <c r="DM188" s="31">
        <v>84</v>
      </c>
      <c r="DN188" s="31">
        <v>73</v>
      </c>
      <c r="DO188" s="31">
        <v>402</v>
      </c>
      <c r="DP188" s="31">
        <v>475</v>
      </c>
      <c r="DQ188" s="31">
        <v>1</v>
      </c>
      <c r="DR188" s="31">
        <v>105</v>
      </c>
      <c r="DS188" s="31">
        <v>76</v>
      </c>
      <c r="DT188" s="31">
        <v>7</v>
      </c>
      <c r="DU188" s="31">
        <v>106</v>
      </c>
      <c r="DV188" s="31">
        <v>83</v>
      </c>
      <c r="DW188" s="31">
        <v>189</v>
      </c>
      <c r="DX188" s="31">
        <v>43</v>
      </c>
      <c r="DY188" s="31">
        <v>63</v>
      </c>
      <c r="DZ188" s="31">
        <v>14</v>
      </c>
      <c r="EA188" s="31">
        <v>0</v>
      </c>
      <c r="EB188" s="31">
        <v>106</v>
      </c>
      <c r="EC188" s="31">
        <v>14</v>
      </c>
      <c r="ED188" s="31">
        <v>120</v>
      </c>
      <c r="EE188" s="31">
        <v>848</v>
      </c>
      <c r="EF188" s="31">
        <v>5243</v>
      </c>
      <c r="EG188" s="31">
        <v>2600</v>
      </c>
      <c r="EH188" s="31">
        <v>616</v>
      </c>
      <c r="EI188" s="31">
        <v>6091</v>
      </c>
      <c r="EJ188" s="31">
        <v>3216</v>
      </c>
      <c r="EK188" s="31">
        <v>9307</v>
      </c>
      <c r="EL188" s="31">
        <v>1132</v>
      </c>
      <c r="EM188" s="31">
        <v>6406</v>
      </c>
      <c r="EN188" s="31">
        <v>3283</v>
      </c>
      <c r="EO188" s="31">
        <v>760</v>
      </c>
      <c r="EP188" s="31">
        <v>7538</v>
      </c>
      <c r="EQ188" s="31">
        <v>4043</v>
      </c>
      <c r="ER188" s="31">
        <v>11581</v>
      </c>
      <c r="ES188" s="31">
        <v>1277</v>
      </c>
      <c r="ET188" s="31">
        <v>6884</v>
      </c>
      <c r="EU188" s="31">
        <v>3847</v>
      </c>
      <c r="EV188" s="31">
        <v>871</v>
      </c>
      <c r="EW188" s="31">
        <v>8161</v>
      </c>
      <c r="EX188" s="31">
        <v>4718</v>
      </c>
      <c r="EY188" s="31">
        <v>12879</v>
      </c>
      <c r="EZ188" s="31">
        <v>1320</v>
      </c>
      <c r="FA188" s="31">
        <v>6947</v>
      </c>
      <c r="FB188" s="31">
        <v>3861</v>
      </c>
      <c r="FC188" s="31">
        <v>871</v>
      </c>
      <c r="FD188" s="31">
        <v>8267</v>
      </c>
      <c r="FE188" s="31">
        <v>4732</v>
      </c>
      <c r="FF188" s="31">
        <v>12999</v>
      </c>
      <c r="FG188" s="73"/>
      <c r="FI188" s="73"/>
      <c r="FJ188" s="73"/>
      <c r="FK188" s="73"/>
      <c r="FL188" s="73"/>
      <c r="FM188" s="73"/>
      <c r="FN188" s="73"/>
      <c r="FO188" s="73"/>
    </row>
    <row r="189" spans="1:171" ht="13" customHeight="1" x14ac:dyDescent="0.25">
      <c r="A189" s="36">
        <v>45717</v>
      </c>
      <c r="B189" s="31">
        <v>7</v>
      </c>
      <c r="C189" s="31">
        <v>1185</v>
      </c>
      <c r="D189" s="31">
        <v>1088</v>
      </c>
      <c r="E189" s="31">
        <v>280</v>
      </c>
      <c r="F189" s="31">
        <v>1192</v>
      </c>
      <c r="G189" s="31">
        <v>1368</v>
      </c>
      <c r="H189" s="31">
        <v>2560</v>
      </c>
      <c r="I189" s="31">
        <v>240</v>
      </c>
      <c r="J189" s="31">
        <v>596</v>
      </c>
      <c r="K189" s="31">
        <v>268</v>
      </c>
      <c r="L189" s="31">
        <v>14</v>
      </c>
      <c r="M189" s="31">
        <v>836</v>
      </c>
      <c r="N189" s="31">
        <v>282</v>
      </c>
      <c r="O189" s="31">
        <v>1118</v>
      </c>
      <c r="P189" s="31">
        <v>414</v>
      </c>
      <c r="Q189" s="31">
        <v>3655</v>
      </c>
      <c r="R189" s="31">
        <v>1457</v>
      </c>
      <c r="S189" s="31">
        <v>272</v>
      </c>
      <c r="T189" s="31">
        <v>4069</v>
      </c>
      <c r="U189" s="31">
        <v>1729</v>
      </c>
      <c r="V189" s="31">
        <v>5798</v>
      </c>
      <c r="W189" s="31">
        <v>18</v>
      </c>
      <c r="X189" s="31">
        <v>353</v>
      </c>
      <c r="Y189" s="31">
        <v>227</v>
      </c>
      <c r="Z189" s="31">
        <v>91</v>
      </c>
      <c r="AA189" s="31">
        <v>371</v>
      </c>
      <c r="AB189" s="31">
        <v>318</v>
      </c>
      <c r="AC189" s="31">
        <v>689</v>
      </c>
      <c r="AD189" s="31">
        <v>16</v>
      </c>
      <c r="AE189" s="31">
        <v>78</v>
      </c>
      <c r="AF189" s="31">
        <v>32</v>
      </c>
      <c r="AG189" s="31">
        <v>3</v>
      </c>
      <c r="AH189" s="31">
        <v>94</v>
      </c>
      <c r="AI189" s="31">
        <v>35</v>
      </c>
      <c r="AJ189" s="31">
        <v>129</v>
      </c>
      <c r="AK189" s="31">
        <v>25</v>
      </c>
      <c r="AL189" s="31">
        <v>97</v>
      </c>
      <c r="AM189" s="31">
        <v>86</v>
      </c>
      <c r="AN189" s="31">
        <v>4</v>
      </c>
      <c r="AO189" s="31">
        <v>122</v>
      </c>
      <c r="AP189" s="31">
        <v>90</v>
      </c>
      <c r="AQ189" s="31">
        <v>212</v>
      </c>
      <c r="AR189" s="31">
        <v>10</v>
      </c>
      <c r="AS189" s="31">
        <v>77</v>
      </c>
      <c r="AT189" s="31">
        <v>42</v>
      </c>
      <c r="AU189" s="31">
        <v>1</v>
      </c>
      <c r="AV189" s="31">
        <v>87</v>
      </c>
      <c r="AW189" s="31">
        <v>43</v>
      </c>
      <c r="AX189" s="31">
        <v>130</v>
      </c>
      <c r="AY189" s="31">
        <v>3</v>
      </c>
      <c r="AZ189" s="31">
        <v>25</v>
      </c>
      <c r="BA189" s="31">
        <v>21</v>
      </c>
      <c r="BB189" s="31">
        <v>0</v>
      </c>
      <c r="BC189" s="31">
        <v>28</v>
      </c>
      <c r="BD189" s="31">
        <v>21</v>
      </c>
      <c r="BE189" s="31">
        <v>49</v>
      </c>
      <c r="BF189" s="31">
        <v>3</v>
      </c>
      <c r="BG189" s="31">
        <v>107</v>
      </c>
      <c r="BH189" s="31">
        <v>38</v>
      </c>
      <c r="BI189" s="31">
        <v>1</v>
      </c>
      <c r="BJ189" s="31">
        <v>110</v>
      </c>
      <c r="BK189" s="31">
        <v>39</v>
      </c>
      <c r="BL189" s="31">
        <v>149</v>
      </c>
      <c r="BM189" s="31">
        <v>12</v>
      </c>
      <c r="BN189" s="31">
        <v>107</v>
      </c>
      <c r="BO189" s="31">
        <v>75</v>
      </c>
      <c r="BP189" s="31">
        <v>51</v>
      </c>
      <c r="BQ189" s="31">
        <v>119</v>
      </c>
      <c r="BR189" s="31">
        <v>126</v>
      </c>
      <c r="BS189" s="31">
        <v>245</v>
      </c>
      <c r="BT189" s="31">
        <v>47</v>
      </c>
      <c r="BU189" s="31">
        <v>284</v>
      </c>
      <c r="BV189" s="31">
        <v>123</v>
      </c>
      <c r="BW189" s="31">
        <v>24</v>
      </c>
      <c r="BX189" s="31">
        <v>331</v>
      </c>
      <c r="BY189" s="31">
        <v>147</v>
      </c>
      <c r="BZ189" s="31">
        <v>478</v>
      </c>
      <c r="CA189" s="31">
        <v>220</v>
      </c>
      <c r="CB189" s="31">
        <v>364</v>
      </c>
      <c r="CC189" s="31">
        <v>48</v>
      </c>
      <c r="CD189" s="31">
        <v>7</v>
      </c>
      <c r="CE189" s="31">
        <v>584</v>
      </c>
      <c r="CF189" s="31">
        <v>55</v>
      </c>
      <c r="CG189" s="31">
        <v>639</v>
      </c>
      <c r="CH189" s="31">
        <v>229</v>
      </c>
      <c r="CI189" s="31">
        <v>667</v>
      </c>
      <c r="CJ189" s="31">
        <v>195</v>
      </c>
      <c r="CK189" s="31">
        <v>33</v>
      </c>
      <c r="CL189" s="31">
        <v>896</v>
      </c>
      <c r="CM189" s="31">
        <v>228</v>
      </c>
      <c r="CN189" s="31">
        <v>1124</v>
      </c>
      <c r="CO189" s="31">
        <v>19</v>
      </c>
      <c r="CP189" s="31">
        <v>67</v>
      </c>
      <c r="CQ189" s="31">
        <v>17</v>
      </c>
      <c r="CR189" s="31">
        <v>0</v>
      </c>
      <c r="CS189" s="31">
        <v>86</v>
      </c>
      <c r="CT189" s="31">
        <v>17</v>
      </c>
      <c r="CU189" s="31">
        <v>103</v>
      </c>
      <c r="CV189" s="31">
        <v>31</v>
      </c>
      <c r="CW189" s="31">
        <v>212</v>
      </c>
      <c r="CX189" s="31">
        <v>62</v>
      </c>
      <c r="CY189" s="31">
        <v>15</v>
      </c>
      <c r="CZ189" s="31">
        <v>243</v>
      </c>
      <c r="DA189" s="31">
        <v>77</v>
      </c>
      <c r="DB189" s="31">
        <v>320</v>
      </c>
      <c r="DC189" s="31">
        <v>34</v>
      </c>
      <c r="DD189" s="31">
        <v>50</v>
      </c>
      <c r="DE189" s="31">
        <v>56</v>
      </c>
      <c r="DF189" s="31">
        <v>5</v>
      </c>
      <c r="DG189" s="31">
        <v>84</v>
      </c>
      <c r="DH189" s="31">
        <v>61</v>
      </c>
      <c r="DI189" s="31">
        <v>145</v>
      </c>
      <c r="DJ189" s="31">
        <v>3</v>
      </c>
      <c r="DK189" s="31">
        <v>79</v>
      </c>
      <c r="DL189" s="31">
        <v>296</v>
      </c>
      <c r="DM189" s="31">
        <v>109</v>
      </c>
      <c r="DN189" s="31">
        <v>82</v>
      </c>
      <c r="DO189" s="31">
        <v>405</v>
      </c>
      <c r="DP189" s="31">
        <v>487</v>
      </c>
      <c r="DQ189" s="31">
        <v>0</v>
      </c>
      <c r="DR189" s="31">
        <v>154</v>
      </c>
      <c r="DS189" s="31">
        <v>38</v>
      </c>
      <c r="DT189" s="31">
        <v>10</v>
      </c>
      <c r="DU189" s="31">
        <v>154</v>
      </c>
      <c r="DV189" s="31">
        <v>48</v>
      </c>
      <c r="DW189" s="31">
        <v>202</v>
      </c>
      <c r="DX189" s="31">
        <v>56</v>
      </c>
      <c r="DY189" s="31">
        <v>130</v>
      </c>
      <c r="DZ189" s="31">
        <v>20</v>
      </c>
      <c r="EA189" s="31">
        <v>0</v>
      </c>
      <c r="EB189" s="31">
        <v>186</v>
      </c>
      <c r="EC189" s="31">
        <v>20</v>
      </c>
      <c r="ED189" s="31">
        <v>206</v>
      </c>
      <c r="EE189" s="31">
        <v>937</v>
      </c>
      <c r="EF189" s="31">
        <v>6387</v>
      </c>
      <c r="EG189" s="31">
        <v>3131</v>
      </c>
      <c r="EH189" s="31">
        <v>623</v>
      </c>
      <c r="EI189" s="31">
        <v>7324</v>
      </c>
      <c r="EJ189" s="31">
        <v>3754</v>
      </c>
      <c r="EK189" s="31">
        <v>11078</v>
      </c>
      <c r="EL189" s="31">
        <v>1244</v>
      </c>
      <c r="EM189" s="31">
        <v>7595</v>
      </c>
      <c r="EN189" s="31">
        <v>3700</v>
      </c>
      <c r="EO189" s="31">
        <v>781</v>
      </c>
      <c r="EP189" s="31">
        <v>8839</v>
      </c>
      <c r="EQ189" s="31">
        <v>4481</v>
      </c>
      <c r="ER189" s="31">
        <v>13320</v>
      </c>
      <c r="ES189" s="31">
        <v>1331</v>
      </c>
      <c r="ET189" s="31">
        <v>8157</v>
      </c>
      <c r="EU189" s="31">
        <v>4169</v>
      </c>
      <c r="EV189" s="31">
        <v>920</v>
      </c>
      <c r="EW189" s="31">
        <v>9488</v>
      </c>
      <c r="EX189" s="31">
        <v>5089</v>
      </c>
      <c r="EY189" s="31">
        <v>14577</v>
      </c>
      <c r="EZ189" s="31">
        <v>1387</v>
      </c>
      <c r="FA189" s="31">
        <v>8287</v>
      </c>
      <c r="FB189" s="31">
        <v>4189</v>
      </c>
      <c r="FC189" s="31">
        <v>920</v>
      </c>
      <c r="FD189" s="31">
        <v>9674</v>
      </c>
      <c r="FE189" s="31">
        <v>5109</v>
      </c>
      <c r="FF189" s="31">
        <v>14783</v>
      </c>
      <c r="FG189" s="73"/>
      <c r="FI189" s="73"/>
      <c r="FJ189" s="73"/>
      <c r="FK189" s="73"/>
      <c r="FL189" s="73"/>
      <c r="FM189" s="73"/>
      <c r="FN189" s="73"/>
      <c r="FO189" s="73"/>
    </row>
    <row r="190" spans="1:171" ht="13" customHeight="1" x14ac:dyDescent="0.25">
      <c r="A190" s="36">
        <v>45748</v>
      </c>
      <c r="B190" s="31">
        <v>2</v>
      </c>
      <c r="C190" s="31">
        <v>796</v>
      </c>
      <c r="D190" s="31">
        <v>885</v>
      </c>
      <c r="E190" s="31">
        <v>279</v>
      </c>
      <c r="F190" s="31">
        <v>798</v>
      </c>
      <c r="G190" s="31">
        <v>1164</v>
      </c>
      <c r="H190" s="31">
        <v>1962</v>
      </c>
      <c r="I190" s="31">
        <v>398</v>
      </c>
      <c r="J190" s="31">
        <v>817</v>
      </c>
      <c r="K190" s="31">
        <v>212</v>
      </c>
      <c r="L190" s="31">
        <v>30</v>
      </c>
      <c r="M190" s="31">
        <v>1215</v>
      </c>
      <c r="N190" s="31">
        <v>242</v>
      </c>
      <c r="O190" s="31">
        <v>1457</v>
      </c>
      <c r="P190" s="31">
        <v>586</v>
      </c>
      <c r="Q190" s="31">
        <v>3471</v>
      </c>
      <c r="R190" s="31">
        <v>1132</v>
      </c>
      <c r="S190" s="31">
        <v>290</v>
      </c>
      <c r="T190" s="31">
        <v>4057</v>
      </c>
      <c r="U190" s="31">
        <v>1422</v>
      </c>
      <c r="V190" s="31">
        <v>5479</v>
      </c>
      <c r="W190" s="31">
        <v>33</v>
      </c>
      <c r="X190" s="31">
        <v>260</v>
      </c>
      <c r="Y190" s="31">
        <v>197</v>
      </c>
      <c r="Z190" s="31">
        <v>98</v>
      </c>
      <c r="AA190" s="31">
        <v>293</v>
      </c>
      <c r="AB190" s="31">
        <v>295</v>
      </c>
      <c r="AC190" s="31">
        <v>588</v>
      </c>
      <c r="AD190" s="31">
        <v>39</v>
      </c>
      <c r="AE190" s="31">
        <v>64</v>
      </c>
      <c r="AF190" s="31">
        <v>27</v>
      </c>
      <c r="AG190" s="31">
        <v>0</v>
      </c>
      <c r="AH190" s="31">
        <v>103</v>
      </c>
      <c r="AI190" s="31">
        <v>27</v>
      </c>
      <c r="AJ190" s="31">
        <v>130</v>
      </c>
      <c r="AK190" s="31">
        <v>5</v>
      </c>
      <c r="AL190" s="31">
        <v>43</v>
      </c>
      <c r="AM190" s="31">
        <v>121</v>
      </c>
      <c r="AN190" s="31">
        <v>13</v>
      </c>
      <c r="AO190" s="31">
        <v>48</v>
      </c>
      <c r="AP190" s="31">
        <v>134</v>
      </c>
      <c r="AQ190" s="31">
        <v>182</v>
      </c>
      <c r="AR190" s="31">
        <v>8</v>
      </c>
      <c r="AS190" s="31">
        <v>60</v>
      </c>
      <c r="AT190" s="31">
        <v>56</v>
      </c>
      <c r="AU190" s="31">
        <v>2</v>
      </c>
      <c r="AV190" s="31">
        <v>68</v>
      </c>
      <c r="AW190" s="31">
        <v>58</v>
      </c>
      <c r="AX190" s="31">
        <v>126</v>
      </c>
      <c r="AY190" s="31">
        <v>1</v>
      </c>
      <c r="AZ190" s="31">
        <v>10</v>
      </c>
      <c r="BA190" s="31">
        <v>27</v>
      </c>
      <c r="BB190" s="31">
        <v>0</v>
      </c>
      <c r="BC190" s="31">
        <v>11</v>
      </c>
      <c r="BD190" s="31">
        <v>27</v>
      </c>
      <c r="BE190" s="31">
        <v>38</v>
      </c>
      <c r="BF190" s="31">
        <v>11</v>
      </c>
      <c r="BG190" s="31">
        <v>87</v>
      </c>
      <c r="BH190" s="31">
        <v>36</v>
      </c>
      <c r="BI190" s="31">
        <v>0</v>
      </c>
      <c r="BJ190" s="31">
        <v>98</v>
      </c>
      <c r="BK190" s="31">
        <v>36</v>
      </c>
      <c r="BL190" s="31">
        <v>134</v>
      </c>
      <c r="BM190" s="31">
        <v>15</v>
      </c>
      <c r="BN190" s="31">
        <v>124</v>
      </c>
      <c r="BO190" s="31">
        <v>77</v>
      </c>
      <c r="BP190" s="31">
        <v>34</v>
      </c>
      <c r="BQ190" s="31">
        <v>139</v>
      </c>
      <c r="BR190" s="31">
        <v>111</v>
      </c>
      <c r="BS190" s="31">
        <v>250</v>
      </c>
      <c r="BT190" s="31">
        <v>34</v>
      </c>
      <c r="BU190" s="31">
        <v>650</v>
      </c>
      <c r="BV190" s="31">
        <v>159</v>
      </c>
      <c r="BW190" s="31">
        <v>26</v>
      </c>
      <c r="BX190" s="31">
        <v>684</v>
      </c>
      <c r="BY190" s="31">
        <v>185</v>
      </c>
      <c r="BZ190" s="31">
        <v>869</v>
      </c>
      <c r="CA190" s="31">
        <v>182</v>
      </c>
      <c r="CB190" s="31">
        <v>436</v>
      </c>
      <c r="CC190" s="31">
        <v>43</v>
      </c>
      <c r="CD190" s="31">
        <v>4</v>
      </c>
      <c r="CE190" s="31">
        <v>618</v>
      </c>
      <c r="CF190" s="31">
        <v>47</v>
      </c>
      <c r="CG190" s="31">
        <v>665</v>
      </c>
      <c r="CH190" s="31">
        <v>39</v>
      </c>
      <c r="CI190" s="31">
        <v>595</v>
      </c>
      <c r="CJ190" s="31">
        <v>204</v>
      </c>
      <c r="CK190" s="31">
        <v>47</v>
      </c>
      <c r="CL190" s="31">
        <v>634</v>
      </c>
      <c r="CM190" s="31">
        <v>251</v>
      </c>
      <c r="CN190" s="31">
        <v>885</v>
      </c>
      <c r="CO190" s="31">
        <v>31</v>
      </c>
      <c r="CP190" s="31">
        <v>96</v>
      </c>
      <c r="CQ190" s="31">
        <v>25</v>
      </c>
      <c r="CR190" s="31">
        <v>0</v>
      </c>
      <c r="CS190" s="31">
        <v>127</v>
      </c>
      <c r="CT190" s="31">
        <v>25</v>
      </c>
      <c r="CU190" s="31">
        <v>152</v>
      </c>
      <c r="CV190" s="31">
        <v>42</v>
      </c>
      <c r="CW190" s="31">
        <v>151</v>
      </c>
      <c r="CX190" s="31">
        <v>66</v>
      </c>
      <c r="CY190" s="31">
        <v>5</v>
      </c>
      <c r="CZ190" s="31">
        <v>193</v>
      </c>
      <c r="DA190" s="31">
        <v>71</v>
      </c>
      <c r="DB190" s="31">
        <v>264</v>
      </c>
      <c r="DC190" s="31">
        <v>11</v>
      </c>
      <c r="DD190" s="31">
        <v>69</v>
      </c>
      <c r="DE190" s="31">
        <v>54</v>
      </c>
      <c r="DF190" s="31">
        <v>7</v>
      </c>
      <c r="DG190" s="31">
        <v>80</v>
      </c>
      <c r="DH190" s="31">
        <v>61</v>
      </c>
      <c r="DI190" s="31">
        <v>141</v>
      </c>
      <c r="DJ190" s="31">
        <v>2</v>
      </c>
      <c r="DK190" s="31">
        <v>66</v>
      </c>
      <c r="DL190" s="31">
        <v>367</v>
      </c>
      <c r="DM190" s="31">
        <v>174</v>
      </c>
      <c r="DN190" s="31">
        <v>68</v>
      </c>
      <c r="DO190" s="31">
        <v>541</v>
      </c>
      <c r="DP190" s="31">
        <v>609</v>
      </c>
      <c r="DQ190" s="31">
        <v>3</v>
      </c>
      <c r="DR190" s="31">
        <v>147</v>
      </c>
      <c r="DS190" s="31">
        <v>71</v>
      </c>
      <c r="DT190" s="31">
        <v>8</v>
      </c>
      <c r="DU190" s="31">
        <v>150</v>
      </c>
      <c r="DV190" s="31">
        <v>79</v>
      </c>
      <c r="DW190" s="31">
        <v>229</v>
      </c>
      <c r="DX190" s="31">
        <v>31</v>
      </c>
      <c r="DY190" s="31">
        <v>94</v>
      </c>
      <c r="DZ190" s="31">
        <v>19</v>
      </c>
      <c r="EA190" s="31">
        <v>1</v>
      </c>
      <c r="EB190" s="31">
        <v>125</v>
      </c>
      <c r="EC190" s="31">
        <v>20</v>
      </c>
      <c r="ED190" s="31">
        <v>145</v>
      </c>
      <c r="EE190" s="31">
        <v>1059</v>
      </c>
      <c r="EF190" s="31">
        <v>6329</v>
      </c>
      <c r="EG190" s="31">
        <v>2592</v>
      </c>
      <c r="EH190" s="31">
        <v>672</v>
      </c>
      <c r="EI190" s="31">
        <v>7388</v>
      </c>
      <c r="EJ190" s="31">
        <v>3264</v>
      </c>
      <c r="EK190" s="31">
        <v>10652</v>
      </c>
      <c r="EL190" s="31">
        <v>1353</v>
      </c>
      <c r="EM190" s="31">
        <v>7413</v>
      </c>
      <c r="EN190" s="31">
        <v>3176</v>
      </c>
      <c r="EO190" s="31">
        <v>823</v>
      </c>
      <c r="EP190" s="31">
        <v>8766</v>
      </c>
      <c r="EQ190" s="31">
        <v>3999</v>
      </c>
      <c r="ER190" s="31">
        <v>12765</v>
      </c>
      <c r="ES190" s="31">
        <v>1442</v>
      </c>
      <c r="ET190" s="31">
        <v>7942</v>
      </c>
      <c r="EU190" s="31">
        <v>3759</v>
      </c>
      <c r="EV190" s="31">
        <v>1017</v>
      </c>
      <c r="EW190" s="31">
        <v>9384</v>
      </c>
      <c r="EX190" s="31">
        <v>4776</v>
      </c>
      <c r="EY190" s="31">
        <v>14160</v>
      </c>
      <c r="EZ190" s="31">
        <v>1473</v>
      </c>
      <c r="FA190" s="31">
        <v>8036</v>
      </c>
      <c r="FB190" s="31">
        <v>3778</v>
      </c>
      <c r="FC190" s="31">
        <v>1018</v>
      </c>
      <c r="FD190" s="31">
        <v>9509</v>
      </c>
      <c r="FE190" s="31">
        <v>4796</v>
      </c>
      <c r="FF190" s="31">
        <v>14305</v>
      </c>
      <c r="FG190" s="73"/>
      <c r="FI190" s="73"/>
      <c r="FJ190" s="73"/>
      <c r="FK190" s="73"/>
      <c r="FL190" s="73"/>
      <c r="FM190" s="73"/>
      <c r="FN190" s="73"/>
      <c r="FO190" s="73"/>
    </row>
    <row r="191" spans="1:171" ht="13" customHeight="1" x14ac:dyDescent="0.25">
      <c r="A191" s="36">
        <v>45778</v>
      </c>
      <c r="B191" s="31">
        <v>1</v>
      </c>
      <c r="C191" s="31">
        <v>919</v>
      </c>
      <c r="D191" s="31">
        <v>713</v>
      </c>
      <c r="E191" s="31">
        <v>295</v>
      </c>
      <c r="F191" s="31">
        <v>920</v>
      </c>
      <c r="G191" s="31">
        <v>1008</v>
      </c>
      <c r="H191" s="31">
        <v>1928</v>
      </c>
      <c r="I191" s="31">
        <v>304</v>
      </c>
      <c r="J191" s="31">
        <v>743</v>
      </c>
      <c r="K191" s="31">
        <v>177</v>
      </c>
      <c r="L191" s="31">
        <v>23</v>
      </c>
      <c r="M191" s="31">
        <v>1047</v>
      </c>
      <c r="N191" s="31">
        <v>200</v>
      </c>
      <c r="O191" s="31">
        <v>1247</v>
      </c>
      <c r="P191" s="31">
        <v>625</v>
      </c>
      <c r="Q191" s="31">
        <v>4026</v>
      </c>
      <c r="R191" s="31">
        <v>1017</v>
      </c>
      <c r="S191" s="31">
        <v>191</v>
      </c>
      <c r="T191" s="31">
        <v>4651</v>
      </c>
      <c r="U191" s="31">
        <v>1208</v>
      </c>
      <c r="V191" s="31">
        <v>5859</v>
      </c>
      <c r="W191" s="31">
        <v>32</v>
      </c>
      <c r="X191" s="31">
        <v>268</v>
      </c>
      <c r="Y191" s="31">
        <v>339</v>
      </c>
      <c r="Z191" s="31">
        <v>98</v>
      </c>
      <c r="AA191" s="31">
        <v>300</v>
      </c>
      <c r="AB191" s="31">
        <v>437</v>
      </c>
      <c r="AC191" s="31">
        <v>737</v>
      </c>
      <c r="AD191" s="31">
        <v>22</v>
      </c>
      <c r="AE191" s="31">
        <v>55</v>
      </c>
      <c r="AF191" s="31">
        <v>28</v>
      </c>
      <c r="AG191" s="31">
        <v>0</v>
      </c>
      <c r="AH191" s="31">
        <v>77</v>
      </c>
      <c r="AI191" s="31">
        <v>28</v>
      </c>
      <c r="AJ191" s="31">
        <v>105</v>
      </c>
      <c r="AK191" s="31">
        <v>36</v>
      </c>
      <c r="AL191" s="31">
        <v>85</v>
      </c>
      <c r="AM191" s="31">
        <v>90</v>
      </c>
      <c r="AN191" s="31">
        <v>79</v>
      </c>
      <c r="AO191" s="31">
        <v>121</v>
      </c>
      <c r="AP191" s="31">
        <v>169</v>
      </c>
      <c r="AQ191" s="31">
        <v>290</v>
      </c>
      <c r="AR191" s="31">
        <v>17</v>
      </c>
      <c r="AS191" s="31">
        <v>83</v>
      </c>
      <c r="AT191" s="31">
        <v>50</v>
      </c>
      <c r="AU191" s="31">
        <v>1</v>
      </c>
      <c r="AV191" s="31">
        <v>100</v>
      </c>
      <c r="AW191" s="31">
        <v>51</v>
      </c>
      <c r="AX191" s="31">
        <v>151</v>
      </c>
      <c r="AY191" s="31">
        <v>13</v>
      </c>
      <c r="AZ191" s="31">
        <v>4</v>
      </c>
      <c r="BA191" s="31">
        <v>1</v>
      </c>
      <c r="BB191" s="31">
        <v>0</v>
      </c>
      <c r="BC191" s="31">
        <v>17</v>
      </c>
      <c r="BD191" s="31">
        <v>1</v>
      </c>
      <c r="BE191" s="31">
        <v>18</v>
      </c>
      <c r="BF191" s="31">
        <v>4</v>
      </c>
      <c r="BG191" s="31">
        <v>49</v>
      </c>
      <c r="BH191" s="31">
        <v>48</v>
      </c>
      <c r="BI191" s="31">
        <v>0</v>
      </c>
      <c r="BJ191" s="31">
        <v>53</v>
      </c>
      <c r="BK191" s="31">
        <v>48</v>
      </c>
      <c r="BL191" s="31">
        <v>101</v>
      </c>
      <c r="BM191" s="31">
        <v>26</v>
      </c>
      <c r="BN191" s="31">
        <v>163</v>
      </c>
      <c r="BO191" s="31">
        <v>109</v>
      </c>
      <c r="BP191" s="31">
        <v>40</v>
      </c>
      <c r="BQ191" s="31">
        <v>189</v>
      </c>
      <c r="BR191" s="31">
        <v>149</v>
      </c>
      <c r="BS191" s="31">
        <v>338</v>
      </c>
      <c r="BT191" s="31">
        <v>23</v>
      </c>
      <c r="BU191" s="31">
        <v>343</v>
      </c>
      <c r="BV191" s="31">
        <v>122</v>
      </c>
      <c r="BW191" s="31">
        <v>23</v>
      </c>
      <c r="BX191" s="31">
        <v>366</v>
      </c>
      <c r="BY191" s="31">
        <v>145</v>
      </c>
      <c r="BZ191" s="31">
        <v>511</v>
      </c>
      <c r="CA191" s="31">
        <v>220</v>
      </c>
      <c r="CB191" s="31">
        <v>333</v>
      </c>
      <c r="CC191" s="31">
        <v>29</v>
      </c>
      <c r="CD191" s="31">
        <v>1</v>
      </c>
      <c r="CE191" s="31">
        <v>553</v>
      </c>
      <c r="CF191" s="31">
        <v>30</v>
      </c>
      <c r="CG191" s="31">
        <v>583</v>
      </c>
      <c r="CH191" s="31">
        <v>58</v>
      </c>
      <c r="CI191" s="31">
        <v>860</v>
      </c>
      <c r="CJ191" s="31">
        <v>167</v>
      </c>
      <c r="CK191" s="31">
        <v>23</v>
      </c>
      <c r="CL191" s="31">
        <v>918</v>
      </c>
      <c r="CM191" s="31">
        <v>190</v>
      </c>
      <c r="CN191" s="31">
        <v>1108</v>
      </c>
      <c r="CO191" s="31">
        <v>1</v>
      </c>
      <c r="CP191" s="31">
        <v>133</v>
      </c>
      <c r="CQ191" s="31">
        <v>20</v>
      </c>
      <c r="CR191" s="31">
        <v>0</v>
      </c>
      <c r="CS191" s="31">
        <v>134</v>
      </c>
      <c r="CT191" s="31">
        <v>20</v>
      </c>
      <c r="CU191" s="31">
        <v>154</v>
      </c>
      <c r="CV191" s="31">
        <v>88</v>
      </c>
      <c r="CW191" s="31">
        <v>128</v>
      </c>
      <c r="CX191" s="31">
        <v>36</v>
      </c>
      <c r="CY191" s="31">
        <v>7</v>
      </c>
      <c r="CZ191" s="31">
        <v>216</v>
      </c>
      <c r="DA191" s="31">
        <v>43</v>
      </c>
      <c r="DB191" s="31">
        <v>259</v>
      </c>
      <c r="DC191" s="31">
        <v>5</v>
      </c>
      <c r="DD191" s="31">
        <v>78</v>
      </c>
      <c r="DE191" s="31">
        <v>23</v>
      </c>
      <c r="DF191" s="31">
        <v>3</v>
      </c>
      <c r="DG191" s="31">
        <v>83</v>
      </c>
      <c r="DH191" s="31">
        <v>26</v>
      </c>
      <c r="DI191" s="31">
        <v>109</v>
      </c>
      <c r="DJ191" s="31">
        <v>1</v>
      </c>
      <c r="DK191" s="31">
        <v>60</v>
      </c>
      <c r="DL191" s="31">
        <v>312</v>
      </c>
      <c r="DM191" s="31">
        <v>115</v>
      </c>
      <c r="DN191" s="31">
        <v>61</v>
      </c>
      <c r="DO191" s="31">
        <v>427</v>
      </c>
      <c r="DP191" s="31">
        <v>488</v>
      </c>
      <c r="DQ191" s="31">
        <v>8</v>
      </c>
      <c r="DR191" s="31">
        <v>162</v>
      </c>
      <c r="DS191" s="31">
        <v>70</v>
      </c>
      <c r="DT191" s="31">
        <v>7</v>
      </c>
      <c r="DU191" s="31">
        <v>170</v>
      </c>
      <c r="DV191" s="31">
        <v>77</v>
      </c>
      <c r="DW191" s="31">
        <v>247</v>
      </c>
      <c r="DX191" s="31">
        <v>43</v>
      </c>
      <c r="DY191" s="31">
        <v>84</v>
      </c>
      <c r="DZ191" s="31">
        <v>24</v>
      </c>
      <c r="EA191" s="31">
        <v>0</v>
      </c>
      <c r="EB191" s="31">
        <v>127</v>
      </c>
      <c r="EC191" s="31">
        <v>24</v>
      </c>
      <c r="ED191" s="31">
        <v>151</v>
      </c>
      <c r="EE191" s="31">
        <v>1011</v>
      </c>
      <c r="EF191" s="31">
        <v>6891</v>
      </c>
      <c r="EG191" s="31">
        <v>2196</v>
      </c>
      <c r="EH191" s="31">
        <v>555</v>
      </c>
      <c r="EI191" s="31">
        <v>7902</v>
      </c>
      <c r="EJ191" s="31">
        <v>2751</v>
      </c>
      <c r="EK191" s="31">
        <v>10653</v>
      </c>
      <c r="EL191" s="31">
        <v>1381</v>
      </c>
      <c r="EM191" s="31">
        <v>7931</v>
      </c>
      <c r="EN191" s="31">
        <v>2890</v>
      </c>
      <c r="EO191" s="31">
        <v>774</v>
      </c>
      <c r="EP191" s="31">
        <v>9312</v>
      </c>
      <c r="EQ191" s="31">
        <v>3664</v>
      </c>
      <c r="ER191" s="31">
        <v>12976</v>
      </c>
      <c r="ES191" s="31">
        <v>1484</v>
      </c>
      <c r="ET191" s="31">
        <v>8492</v>
      </c>
      <c r="EU191" s="31">
        <v>3351</v>
      </c>
      <c r="EV191" s="31">
        <v>906</v>
      </c>
      <c r="EW191" s="31">
        <v>9976</v>
      </c>
      <c r="EX191" s="31">
        <v>4257</v>
      </c>
      <c r="EY191" s="31">
        <v>14233</v>
      </c>
      <c r="EZ191" s="31">
        <v>1527</v>
      </c>
      <c r="FA191" s="31">
        <v>8576</v>
      </c>
      <c r="FB191" s="31">
        <v>3375</v>
      </c>
      <c r="FC191" s="31">
        <v>906</v>
      </c>
      <c r="FD191" s="31">
        <v>10103</v>
      </c>
      <c r="FE191" s="31">
        <v>4281</v>
      </c>
      <c r="FF191" s="31">
        <v>14384</v>
      </c>
      <c r="FG191" s="73"/>
      <c r="FI191" s="73"/>
      <c r="FJ191" s="73"/>
      <c r="FK191" s="73"/>
      <c r="FL191" s="73"/>
      <c r="FM191" s="73"/>
      <c r="FN191" s="73"/>
      <c r="FO191" s="73"/>
    </row>
    <row r="192" spans="1:171" ht="13" customHeight="1" x14ac:dyDescent="0.25">
      <c r="A192" s="36">
        <v>45809</v>
      </c>
      <c r="B192" s="31">
        <v>1</v>
      </c>
      <c r="C192" s="31">
        <v>719</v>
      </c>
      <c r="D192" s="31">
        <v>702</v>
      </c>
      <c r="E192" s="31">
        <v>224</v>
      </c>
      <c r="F192" s="31">
        <v>720</v>
      </c>
      <c r="G192" s="31">
        <v>926</v>
      </c>
      <c r="H192" s="31">
        <v>1646</v>
      </c>
      <c r="I192" s="31">
        <v>377</v>
      </c>
      <c r="J192" s="31">
        <v>774</v>
      </c>
      <c r="K192" s="31">
        <v>165</v>
      </c>
      <c r="L192" s="31">
        <v>16</v>
      </c>
      <c r="M192" s="31">
        <v>1151</v>
      </c>
      <c r="N192" s="31">
        <v>181</v>
      </c>
      <c r="O192" s="31">
        <v>1332</v>
      </c>
      <c r="P192" s="31">
        <v>323</v>
      </c>
      <c r="Q192" s="31">
        <v>3726</v>
      </c>
      <c r="R192" s="31">
        <v>1009</v>
      </c>
      <c r="S192" s="31">
        <v>204</v>
      </c>
      <c r="T192" s="31">
        <v>4049</v>
      </c>
      <c r="U192" s="31">
        <v>1213</v>
      </c>
      <c r="V192" s="31">
        <v>5262</v>
      </c>
      <c r="W192" s="31">
        <v>41</v>
      </c>
      <c r="X192" s="31">
        <v>242</v>
      </c>
      <c r="Y192" s="31">
        <v>201</v>
      </c>
      <c r="Z192" s="31">
        <v>56</v>
      </c>
      <c r="AA192" s="31">
        <v>283</v>
      </c>
      <c r="AB192" s="31">
        <v>257</v>
      </c>
      <c r="AC192" s="31">
        <v>540</v>
      </c>
      <c r="AD192" s="31">
        <v>27</v>
      </c>
      <c r="AE192" s="31">
        <v>56</v>
      </c>
      <c r="AF192" s="31">
        <v>22</v>
      </c>
      <c r="AG192" s="31">
        <v>1</v>
      </c>
      <c r="AH192" s="31">
        <v>83</v>
      </c>
      <c r="AI192" s="31">
        <v>23</v>
      </c>
      <c r="AJ192" s="31">
        <v>106</v>
      </c>
      <c r="AK192" s="31">
        <v>11</v>
      </c>
      <c r="AL192" s="31">
        <v>77</v>
      </c>
      <c r="AM192" s="31">
        <v>80</v>
      </c>
      <c r="AN192" s="31">
        <v>47</v>
      </c>
      <c r="AO192" s="31">
        <v>88</v>
      </c>
      <c r="AP192" s="31">
        <v>127</v>
      </c>
      <c r="AQ192" s="31">
        <v>215</v>
      </c>
      <c r="AR192" s="31">
        <v>3</v>
      </c>
      <c r="AS192" s="31">
        <v>73</v>
      </c>
      <c r="AT192" s="31">
        <v>36</v>
      </c>
      <c r="AU192" s="31">
        <v>1</v>
      </c>
      <c r="AV192" s="31">
        <v>76</v>
      </c>
      <c r="AW192" s="31">
        <v>37</v>
      </c>
      <c r="AX192" s="31">
        <v>113</v>
      </c>
      <c r="AY192" s="31">
        <v>1</v>
      </c>
      <c r="AZ192" s="31">
        <v>11</v>
      </c>
      <c r="BA192" s="31">
        <v>14</v>
      </c>
      <c r="BB192" s="31">
        <v>2</v>
      </c>
      <c r="BC192" s="31">
        <v>12</v>
      </c>
      <c r="BD192" s="31">
        <v>16</v>
      </c>
      <c r="BE192" s="31">
        <v>28</v>
      </c>
      <c r="BF192" s="31">
        <v>16</v>
      </c>
      <c r="BG192" s="31">
        <v>91</v>
      </c>
      <c r="BH192" s="31">
        <v>35</v>
      </c>
      <c r="BI192" s="31">
        <v>1</v>
      </c>
      <c r="BJ192" s="31">
        <v>107</v>
      </c>
      <c r="BK192" s="31">
        <v>36</v>
      </c>
      <c r="BL192" s="31">
        <v>143</v>
      </c>
      <c r="BM192" s="31">
        <v>12</v>
      </c>
      <c r="BN192" s="31">
        <v>146</v>
      </c>
      <c r="BO192" s="31">
        <v>145</v>
      </c>
      <c r="BP192" s="31">
        <v>32</v>
      </c>
      <c r="BQ192" s="31">
        <v>158</v>
      </c>
      <c r="BR192" s="31">
        <v>177</v>
      </c>
      <c r="BS192" s="31">
        <v>335</v>
      </c>
      <c r="BT192" s="31">
        <v>11</v>
      </c>
      <c r="BU192" s="31">
        <v>243</v>
      </c>
      <c r="BV192" s="31">
        <v>113</v>
      </c>
      <c r="BW192" s="31">
        <v>12</v>
      </c>
      <c r="BX192" s="31">
        <v>254</v>
      </c>
      <c r="BY192" s="31">
        <v>125</v>
      </c>
      <c r="BZ192" s="31">
        <v>379</v>
      </c>
      <c r="CA192" s="31">
        <v>170</v>
      </c>
      <c r="CB192" s="31">
        <v>314</v>
      </c>
      <c r="CC192" s="31">
        <v>45</v>
      </c>
      <c r="CD192" s="31">
        <v>5</v>
      </c>
      <c r="CE192" s="31">
        <v>484</v>
      </c>
      <c r="CF192" s="31">
        <v>50</v>
      </c>
      <c r="CG192" s="31">
        <v>534</v>
      </c>
      <c r="CH192" s="31">
        <v>90</v>
      </c>
      <c r="CI192" s="31">
        <v>636</v>
      </c>
      <c r="CJ192" s="31">
        <v>162</v>
      </c>
      <c r="CK192" s="31">
        <v>31</v>
      </c>
      <c r="CL192" s="31">
        <v>726</v>
      </c>
      <c r="CM192" s="31">
        <v>193</v>
      </c>
      <c r="CN192" s="31">
        <v>919</v>
      </c>
      <c r="CO192" s="31">
        <v>29</v>
      </c>
      <c r="CP192" s="31">
        <v>103</v>
      </c>
      <c r="CQ192" s="31">
        <v>20</v>
      </c>
      <c r="CR192" s="31">
        <v>0</v>
      </c>
      <c r="CS192" s="31">
        <v>132</v>
      </c>
      <c r="CT192" s="31">
        <v>20</v>
      </c>
      <c r="CU192" s="31">
        <v>152</v>
      </c>
      <c r="CV192" s="31">
        <v>17</v>
      </c>
      <c r="CW192" s="31">
        <v>172</v>
      </c>
      <c r="CX192" s="31">
        <v>140</v>
      </c>
      <c r="CY192" s="31">
        <v>9</v>
      </c>
      <c r="CZ192" s="31">
        <v>189</v>
      </c>
      <c r="DA192" s="31">
        <v>149</v>
      </c>
      <c r="DB192" s="31">
        <v>338</v>
      </c>
      <c r="DC192" s="31">
        <v>49</v>
      </c>
      <c r="DD192" s="31">
        <v>54</v>
      </c>
      <c r="DE192" s="31">
        <v>17</v>
      </c>
      <c r="DF192" s="31">
        <v>36</v>
      </c>
      <c r="DG192" s="31">
        <v>103</v>
      </c>
      <c r="DH192" s="31">
        <v>53</v>
      </c>
      <c r="DI192" s="31">
        <v>156</v>
      </c>
      <c r="DJ192" s="31">
        <v>1</v>
      </c>
      <c r="DK192" s="31">
        <v>61</v>
      </c>
      <c r="DL192" s="31">
        <v>232</v>
      </c>
      <c r="DM192" s="31">
        <v>78</v>
      </c>
      <c r="DN192" s="31">
        <v>62</v>
      </c>
      <c r="DO192" s="31">
        <v>310</v>
      </c>
      <c r="DP192" s="31">
        <v>372</v>
      </c>
      <c r="DQ192" s="31">
        <v>28</v>
      </c>
      <c r="DR192" s="31">
        <v>135</v>
      </c>
      <c r="DS192" s="31">
        <v>60</v>
      </c>
      <c r="DT192" s="31">
        <v>6</v>
      </c>
      <c r="DU192" s="31">
        <v>163</v>
      </c>
      <c r="DV192" s="31">
        <v>66</v>
      </c>
      <c r="DW192" s="31">
        <v>229</v>
      </c>
      <c r="DX192" s="31">
        <v>53</v>
      </c>
      <c r="DY192" s="31">
        <v>81</v>
      </c>
      <c r="DZ192" s="31">
        <v>20</v>
      </c>
      <c r="EA192" s="31">
        <v>0</v>
      </c>
      <c r="EB192" s="31">
        <v>134</v>
      </c>
      <c r="EC192" s="31">
        <v>20</v>
      </c>
      <c r="ED192" s="31">
        <v>154</v>
      </c>
      <c r="EE192" s="31">
        <v>802</v>
      </c>
      <c r="EF192" s="31">
        <v>6098</v>
      </c>
      <c r="EG192" s="31">
        <v>2151</v>
      </c>
      <c r="EH192" s="31">
        <v>487</v>
      </c>
      <c r="EI192" s="31">
        <v>6900</v>
      </c>
      <c r="EJ192" s="31">
        <v>2638</v>
      </c>
      <c r="EK192" s="31">
        <v>9538</v>
      </c>
      <c r="EL192" s="31">
        <v>1083</v>
      </c>
      <c r="EM192" s="31">
        <v>7108</v>
      </c>
      <c r="EN192" s="31">
        <v>2729</v>
      </c>
      <c r="EO192" s="31">
        <v>632</v>
      </c>
      <c r="EP192" s="31">
        <v>8191</v>
      </c>
      <c r="EQ192" s="31">
        <v>3361</v>
      </c>
      <c r="ER192" s="31">
        <v>11552</v>
      </c>
      <c r="ES192" s="31">
        <v>1207</v>
      </c>
      <c r="ET192" s="31">
        <v>7633</v>
      </c>
      <c r="EU192" s="31">
        <v>3198</v>
      </c>
      <c r="EV192" s="31">
        <v>761</v>
      </c>
      <c r="EW192" s="31">
        <v>8840</v>
      </c>
      <c r="EX192" s="31">
        <v>3959</v>
      </c>
      <c r="EY192" s="31">
        <v>12799</v>
      </c>
      <c r="EZ192" s="31">
        <v>1260</v>
      </c>
      <c r="FA192" s="31">
        <v>7714</v>
      </c>
      <c r="FB192" s="31">
        <v>3218</v>
      </c>
      <c r="FC192" s="31">
        <v>761</v>
      </c>
      <c r="FD192" s="31">
        <v>8974</v>
      </c>
      <c r="FE192" s="31">
        <v>3979</v>
      </c>
      <c r="FF192" s="31">
        <v>12953</v>
      </c>
      <c r="FG192" s="73"/>
      <c r="FI192" s="73"/>
      <c r="FJ192" s="73"/>
      <c r="FK192" s="73"/>
      <c r="FL192" s="73"/>
      <c r="FM192" s="73"/>
      <c r="FN192" s="73"/>
      <c r="FO192" s="73"/>
    </row>
    <row r="193" spans="1:171" ht="13" customHeight="1" x14ac:dyDescent="0.25">
      <c r="A193" s="36">
        <v>45839</v>
      </c>
      <c r="B193" s="31">
        <v>1</v>
      </c>
      <c r="C193" s="31">
        <v>778</v>
      </c>
      <c r="D193" s="31">
        <v>791</v>
      </c>
      <c r="E193" s="31">
        <v>165</v>
      </c>
      <c r="F193" s="31">
        <v>779</v>
      </c>
      <c r="G193" s="31">
        <v>956</v>
      </c>
      <c r="H193" s="31">
        <v>1735</v>
      </c>
      <c r="I193" s="31">
        <v>198</v>
      </c>
      <c r="J193" s="31">
        <v>743</v>
      </c>
      <c r="K193" s="31">
        <v>199</v>
      </c>
      <c r="L193" s="31">
        <v>18</v>
      </c>
      <c r="M193" s="31">
        <v>941</v>
      </c>
      <c r="N193" s="31">
        <v>217</v>
      </c>
      <c r="O193" s="31">
        <v>1158</v>
      </c>
      <c r="P193" s="31">
        <v>407</v>
      </c>
      <c r="Q193" s="31">
        <v>3525</v>
      </c>
      <c r="R193" s="31">
        <v>914</v>
      </c>
      <c r="S193" s="31">
        <v>243</v>
      </c>
      <c r="T193" s="31">
        <v>3932</v>
      </c>
      <c r="U193" s="31">
        <v>1157</v>
      </c>
      <c r="V193" s="31">
        <v>5089</v>
      </c>
      <c r="W193" s="31">
        <v>41</v>
      </c>
      <c r="X193" s="31">
        <v>308</v>
      </c>
      <c r="Y193" s="31">
        <v>295</v>
      </c>
      <c r="Z193" s="31">
        <v>52</v>
      </c>
      <c r="AA193" s="31">
        <v>349</v>
      </c>
      <c r="AB193" s="31">
        <v>347</v>
      </c>
      <c r="AC193" s="31">
        <v>696</v>
      </c>
      <c r="AD193" s="31">
        <v>45</v>
      </c>
      <c r="AE193" s="31">
        <v>44</v>
      </c>
      <c r="AF193" s="31">
        <v>31</v>
      </c>
      <c r="AG193" s="31">
        <v>1</v>
      </c>
      <c r="AH193" s="31">
        <v>89</v>
      </c>
      <c r="AI193" s="31">
        <v>32</v>
      </c>
      <c r="AJ193" s="31">
        <v>121</v>
      </c>
      <c r="AK193" s="31">
        <v>16</v>
      </c>
      <c r="AL193" s="31">
        <v>52</v>
      </c>
      <c r="AM193" s="31">
        <v>69</v>
      </c>
      <c r="AN193" s="31">
        <v>21</v>
      </c>
      <c r="AO193" s="31">
        <v>68</v>
      </c>
      <c r="AP193" s="31">
        <v>90</v>
      </c>
      <c r="AQ193" s="31">
        <v>158</v>
      </c>
      <c r="AR193" s="31">
        <v>10</v>
      </c>
      <c r="AS193" s="31">
        <v>97</v>
      </c>
      <c r="AT193" s="31">
        <v>75</v>
      </c>
      <c r="AU193" s="31">
        <v>4</v>
      </c>
      <c r="AV193" s="31">
        <v>107</v>
      </c>
      <c r="AW193" s="31">
        <v>79</v>
      </c>
      <c r="AX193" s="31">
        <v>186</v>
      </c>
      <c r="AY193" s="31">
        <v>3</v>
      </c>
      <c r="AZ193" s="31">
        <v>33</v>
      </c>
      <c r="BA193" s="31">
        <v>15</v>
      </c>
      <c r="BB193" s="31">
        <v>0</v>
      </c>
      <c r="BC193" s="31">
        <v>36</v>
      </c>
      <c r="BD193" s="31">
        <v>15</v>
      </c>
      <c r="BE193" s="31">
        <v>51</v>
      </c>
      <c r="BF193" s="31">
        <v>18</v>
      </c>
      <c r="BG193" s="31">
        <v>115</v>
      </c>
      <c r="BH193" s="31">
        <v>41</v>
      </c>
      <c r="BI193" s="31">
        <v>0</v>
      </c>
      <c r="BJ193" s="31">
        <v>133</v>
      </c>
      <c r="BK193" s="31">
        <v>41</v>
      </c>
      <c r="BL193" s="31">
        <v>174</v>
      </c>
      <c r="BM193" s="31">
        <v>19</v>
      </c>
      <c r="BN193" s="31">
        <v>230</v>
      </c>
      <c r="BO193" s="31">
        <v>66</v>
      </c>
      <c r="BP193" s="31">
        <v>24</v>
      </c>
      <c r="BQ193" s="31">
        <v>249</v>
      </c>
      <c r="BR193" s="31">
        <v>90</v>
      </c>
      <c r="BS193" s="31">
        <v>339</v>
      </c>
      <c r="BT193" s="31">
        <v>13</v>
      </c>
      <c r="BU193" s="31">
        <v>295</v>
      </c>
      <c r="BV193" s="31">
        <v>128</v>
      </c>
      <c r="BW193" s="31">
        <v>23</v>
      </c>
      <c r="BX193" s="31">
        <v>308</v>
      </c>
      <c r="BY193" s="31">
        <v>151</v>
      </c>
      <c r="BZ193" s="31">
        <v>459</v>
      </c>
      <c r="CA193" s="31">
        <v>203</v>
      </c>
      <c r="CB193" s="31">
        <v>346</v>
      </c>
      <c r="CC193" s="31">
        <v>41</v>
      </c>
      <c r="CD193" s="31">
        <v>18</v>
      </c>
      <c r="CE193" s="31">
        <v>549</v>
      </c>
      <c r="CF193" s="31">
        <v>59</v>
      </c>
      <c r="CG193" s="31">
        <v>608</v>
      </c>
      <c r="CH193" s="31">
        <v>130</v>
      </c>
      <c r="CI193" s="31">
        <v>519</v>
      </c>
      <c r="CJ193" s="31">
        <v>123</v>
      </c>
      <c r="CK193" s="31">
        <v>44</v>
      </c>
      <c r="CL193" s="31">
        <v>649</v>
      </c>
      <c r="CM193" s="31">
        <v>167</v>
      </c>
      <c r="CN193" s="31">
        <v>816</v>
      </c>
      <c r="CO193" s="31">
        <v>3</v>
      </c>
      <c r="CP193" s="31">
        <v>96</v>
      </c>
      <c r="CQ193" s="31">
        <v>51</v>
      </c>
      <c r="CR193" s="31">
        <v>0</v>
      </c>
      <c r="CS193" s="31">
        <v>99</v>
      </c>
      <c r="CT193" s="31">
        <v>51</v>
      </c>
      <c r="CU193" s="31">
        <v>150</v>
      </c>
      <c r="CV193" s="31">
        <v>26</v>
      </c>
      <c r="CW193" s="31">
        <v>150</v>
      </c>
      <c r="CX193" s="31">
        <v>74</v>
      </c>
      <c r="CY193" s="31">
        <v>10</v>
      </c>
      <c r="CZ193" s="31">
        <v>176</v>
      </c>
      <c r="DA193" s="31">
        <v>84</v>
      </c>
      <c r="DB193" s="31">
        <v>260</v>
      </c>
      <c r="DC193" s="31">
        <v>86</v>
      </c>
      <c r="DD193" s="31">
        <v>80</v>
      </c>
      <c r="DE193" s="31">
        <v>31</v>
      </c>
      <c r="DF193" s="31">
        <v>22</v>
      </c>
      <c r="DG193" s="31">
        <v>166</v>
      </c>
      <c r="DH193" s="31">
        <v>53</v>
      </c>
      <c r="DI193" s="31">
        <v>219</v>
      </c>
      <c r="DJ193" s="31">
        <v>1</v>
      </c>
      <c r="DK193" s="31">
        <v>47</v>
      </c>
      <c r="DL193" s="31">
        <v>247</v>
      </c>
      <c r="DM193" s="31">
        <v>71</v>
      </c>
      <c r="DN193" s="31">
        <v>48</v>
      </c>
      <c r="DO193" s="31">
        <v>318</v>
      </c>
      <c r="DP193" s="31">
        <v>366</v>
      </c>
      <c r="DQ193" s="31">
        <v>35</v>
      </c>
      <c r="DR193" s="31">
        <v>121</v>
      </c>
      <c r="DS193" s="31">
        <v>58</v>
      </c>
      <c r="DT193" s="31">
        <v>17</v>
      </c>
      <c r="DU193" s="31">
        <v>156</v>
      </c>
      <c r="DV193" s="31">
        <v>75</v>
      </c>
      <c r="DW193" s="31">
        <v>231</v>
      </c>
      <c r="DX193" s="31">
        <v>34</v>
      </c>
      <c r="DY193" s="31">
        <v>83</v>
      </c>
      <c r="DZ193" s="31">
        <v>12</v>
      </c>
      <c r="EA193" s="31">
        <v>0</v>
      </c>
      <c r="EB193" s="31">
        <v>117</v>
      </c>
      <c r="EC193" s="31">
        <v>12</v>
      </c>
      <c r="ED193" s="31">
        <v>129</v>
      </c>
      <c r="EE193" s="31">
        <v>749</v>
      </c>
      <c r="EF193" s="31">
        <v>5860</v>
      </c>
      <c r="EG193" s="31">
        <v>2155</v>
      </c>
      <c r="EH193" s="31">
        <v>493</v>
      </c>
      <c r="EI193" s="31">
        <v>6609</v>
      </c>
      <c r="EJ193" s="31">
        <v>2648</v>
      </c>
      <c r="EK193" s="31">
        <v>9257</v>
      </c>
      <c r="EL193" s="31">
        <v>1104</v>
      </c>
      <c r="EM193" s="31">
        <v>7085</v>
      </c>
      <c r="EN193" s="31">
        <v>2788</v>
      </c>
      <c r="EO193" s="31">
        <v>613</v>
      </c>
      <c r="EP193" s="31">
        <v>8189</v>
      </c>
      <c r="EQ193" s="31">
        <v>3401</v>
      </c>
      <c r="ER193" s="31">
        <v>11590</v>
      </c>
      <c r="ES193" s="31">
        <v>1255</v>
      </c>
      <c r="ET193" s="31">
        <v>7579</v>
      </c>
      <c r="EU193" s="31">
        <v>3249</v>
      </c>
      <c r="EV193" s="31">
        <v>733</v>
      </c>
      <c r="EW193" s="31">
        <v>8834</v>
      </c>
      <c r="EX193" s="31">
        <v>3982</v>
      </c>
      <c r="EY193" s="31">
        <v>12816</v>
      </c>
      <c r="EZ193" s="31">
        <v>1289</v>
      </c>
      <c r="FA193" s="31">
        <v>7662</v>
      </c>
      <c r="FB193" s="31">
        <v>3261</v>
      </c>
      <c r="FC193" s="31">
        <v>733</v>
      </c>
      <c r="FD193" s="31">
        <v>8951</v>
      </c>
      <c r="FE193" s="31">
        <v>3994</v>
      </c>
      <c r="FF193" s="31">
        <v>12945</v>
      </c>
      <c r="FG193" s="73"/>
      <c r="FI193" s="73"/>
      <c r="FJ193" s="73"/>
      <c r="FK193" s="73"/>
      <c r="FL193" s="73"/>
      <c r="FM193" s="73"/>
      <c r="FN193" s="73"/>
      <c r="FO193" s="73"/>
    </row>
    <row r="194" spans="1:171" ht="12" customHeight="1" x14ac:dyDescent="0.25"/>
    <row r="195" spans="1:171" ht="13" x14ac:dyDescent="0.25">
      <c r="A195" s="81" t="s">
        <v>102</v>
      </c>
      <c r="B195" s="82">
        <f>SUM(B170:B181)</f>
        <v>11</v>
      </c>
      <c r="C195" s="82">
        <f t="shared" ref="C195:BN195" si="0">SUM(C170:C181)</f>
        <v>8137</v>
      </c>
      <c r="D195" s="82">
        <f t="shared" si="0"/>
        <v>6823</v>
      </c>
      <c r="E195" s="82">
        <f t="shared" si="0"/>
        <v>3432</v>
      </c>
      <c r="F195" s="82">
        <f t="shared" si="0"/>
        <v>8148</v>
      </c>
      <c r="G195" s="82">
        <f t="shared" si="0"/>
        <v>10255</v>
      </c>
      <c r="H195" s="82">
        <f t="shared" si="0"/>
        <v>18403</v>
      </c>
      <c r="I195" s="82">
        <f t="shared" si="0"/>
        <v>2255</v>
      </c>
      <c r="J195" s="82">
        <f t="shared" si="0"/>
        <v>5959</v>
      </c>
      <c r="K195" s="82">
        <f t="shared" si="0"/>
        <v>2198</v>
      </c>
      <c r="L195" s="82">
        <f t="shared" si="0"/>
        <v>355</v>
      </c>
      <c r="M195" s="82">
        <f t="shared" si="0"/>
        <v>8214</v>
      </c>
      <c r="N195" s="82">
        <f t="shared" si="0"/>
        <v>2553</v>
      </c>
      <c r="O195" s="82">
        <f t="shared" si="0"/>
        <v>10767</v>
      </c>
      <c r="P195" s="82">
        <f t="shared" si="0"/>
        <v>4679</v>
      </c>
      <c r="Q195" s="82">
        <f t="shared" si="0"/>
        <v>36791</v>
      </c>
      <c r="R195" s="82">
        <f t="shared" si="0"/>
        <v>11870</v>
      </c>
      <c r="S195" s="82">
        <f t="shared" si="0"/>
        <v>3132</v>
      </c>
      <c r="T195" s="82">
        <f t="shared" si="0"/>
        <v>41470</v>
      </c>
      <c r="U195" s="82">
        <f t="shared" si="0"/>
        <v>15002</v>
      </c>
      <c r="V195" s="82">
        <f t="shared" si="0"/>
        <v>56472</v>
      </c>
      <c r="W195" s="82">
        <f t="shared" si="0"/>
        <v>1542</v>
      </c>
      <c r="X195" s="82">
        <f t="shared" si="0"/>
        <v>3737</v>
      </c>
      <c r="Y195" s="82">
        <f t="shared" si="0"/>
        <v>2336</v>
      </c>
      <c r="Z195" s="82">
        <f t="shared" si="0"/>
        <v>1311</v>
      </c>
      <c r="AA195" s="82">
        <f t="shared" si="0"/>
        <v>5279</v>
      </c>
      <c r="AB195" s="82">
        <f t="shared" si="0"/>
        <v>3647</v>
      </c>
      <c r="AC195" s="82">
        <f t="shared" si="0"/>
        <v>8926</v>
      </c>
      <c r="AD195" s="82">
        <f t="shared" si="0"/>
        <v>172</v>
      </c>
      <c r="AE195" s="82">
        <f t="shared" si="0"/>
        <v>1168</v>
      </c>
      <c r="AF195" s="82">
        <f t="shared" si="0"/>
        <v>404</v>
      </c>
      <c r="AG195" s="82">
        <f t="shared" si="0"/>
        <v>46</v>
      </c>
      <c r="AH195" s="82">
        <f t="shared" si="0"/>
        <v>1340</v>
      </c>
      <c r="AI195" s="82">
        <f t="shared" si="0"/>
        <v>450</v>
      </c>
      <c r="AJ195" s="82">
        <f t="shared" si="0"/>
        <v>1790</v>
      </c>
      <c r="AK195" s="82">
        <f t="shared" si="0"/>
        <v>678</v>
      </c>
      <c r="AL195" s="82">
        <f t="shared" si="0"/>
        <v>1060</v>
      </c>
      <c r="AM195" s="82">
        <f t="shared" si="0"/>
        <v>710</v>
      </c>
      <c r="AN195" s="82">
        <f t="shared" si="0"/>
        <v>109</v>
      </c>
      <c r="AO195" s="82">
        <f t="shared" si="0"/>
        <v>1738</v>
      </c>
      <c r="AP195" s="82">
        <f t="shared" si="0"/>
        <v>819</v>
      </c>
      <c r="AQ195" s="82">
        <f t="shared" si="0"/>
        <v>2557</v>
      </c>
      <c r="AR195" s="82">
        <f t="shared" si="0"/>
        <v>477</v>
      </c>
      <c r="AS195" s="82">
        <f t="shared" si="0"/>
        <v>1438</v>
      </c>
      <c r="AT195" s="82">
        <f t="shared" si="0"/>
        <v>498</v>
      </c>
      <c r="AU195" s="82">
        <f t="shared" si="0"/>
        <v>29</v>
      </c>
      <c r="AV195" s="82">
        <f t="shared" si="0"/>
        <v>1915</v>
      </c>
      <c r="AW195" s="82">
        <f t="shared" si="0"/>
        <v>527</v>
      </c>
      <c r="AX195" s="82">
        <f t="shared" si="0"/>
        <v>2442</v>
      </c>
      <c r="AY195" s="82">
        <f t="shared" si="0"/>
        <v>84</v>
      </c>
      <c r="AZ195" s="82">
        <f t="shared" si="0"/>
        <v>211</v>
      </c>
      <c r="BA195" s="82">
        <f t="shared" si="0"/>
        <v>316</v>
      </c>
      <c r="BB195" s="82">
        <f t="shared" si="0"/>
        <v>13</v>
      </c>
      <c r="BC195" s="82">
        <f t="shared" si="0"/>
        <v>295</v>
      </c>
      <c r="BD195" s="82">
        <f t="shared" si="0"/>
        <v>329</v>
      </c>
      <c r="BE195" s="82">
        <f t="shared" si="0"/>
        <v>624</v>
      </c>
      <c r="BF195" s="82">
        <f t="shared" si="0"/>
        <v>365</v>
      </c>
      <c r="BG195" s="82">
        <f t="shared" si="0"/>
        <v>1387</v>
      </c>
      <c r="BH195" s="82">
        <f t="shared" si="0"/>
        <v>424</v>
      </c>
      <c r="BI195" s="82">
        <f t="shared" si="0"/>
        <v>15</v>
      </c>
      <c r="BJ195" s="82">
        <f t="shared" si="0"/>
        <v>1752</v>
      </c>
      <c r="BK195" s="82">
        <f t="shared" si="0"/>
        <v>439</v>
      </c>
      <c r="BL195" s="82">
        <f t="shared" si="0"/>
        <v>2191</v>
      </c>
      <c r="BM195" s="82">
        <f t="shared" si="0"/>
        <v>93</v>
      </c>
      <c r="BN195" s="82">
        <f t="shared" si="0"/>
        <v>2453</v>
      </c>
      <c r="BO195" s="82">
        <f t="shared" ref="BO195:DZ195" si="1">SUM(BO170:BO181)</f>
        <v>1109</v>
      </c>
      <c r="BP195" s="82">
        <f t="shared" si="1"/>
        <v>327</v>
      </c>
      <c r="BQ195" s="82">
        <f t="shared" si="1"/>
        <v>2546</v>
      </c>
      <c r="BR195" s="82">
        <f t="shared" si="1"/>
        <v>1436</v>
      </c>
      <c r="BS195" s="82">
        <f t="shared" si="1"/>
        <v>3982</v>
      </c>
      <c r="BT195" s="82">
        <f t="shared" si="1"/>
        <v>746</v>
      </c>
      <c r="BU195" s="82">
        <f t="shared" si="1"/>
        <v>2868</v>
      </c>
      <c r="BV195" s="82">
        <f t="shared" si="1"/>
        <v>1354</v>
      </c>
      <c r="BW195" s="82">
        <f t="shared" si="1"/>
        <v>315</v>
      </c>
      <c r="BX195" s="82">
        <f t="shared" si="1"/>
        <v>3614</v>
      </c>
      <c r="BY195" s="82">
        <f t="shared" si="1"/>
        <v>1669</v>
      </c>
      <c r="BZ195" s="82">
        <f t="shared" si="1"/>
        <v>5283</v>
      </c>
      <c r="CA195" s="82">
        <f t="shared" si="1"/>
        <v>2430</v>
      </c>
      <c r="CB195" s="82">
        <f t="shared" si="1"/>
        <v>2956</v>
      </c>
      <c r="CC195" s="82">
        <f t="shared" si="1"/>
        <v>549</v>
      </c>
      <c r="CD195" s="82">
        <f t="shared" si="1"/>
        <v>39</v>
      </c>
      <c r="CE195" s="82">
        <f t="shared" si="1"/>
        <v>5386</v>
      </c>
      <c r="CF195" s="82">
        <f t="shared" si="1"/>
        <v>588</v>
      </c>
      <c r="CG195" s="82">
        <f t="shared" si="1"/>
        <v>5974</v>
      </c>
      <c r="CH195" s="82">
        <f t="shared" si="1"/>
        <v>2437</v>
      </c>
      <c r="CI195" s="82">
        <f t="shared" si="1"/>
        <v>7833</v>
      </c>
      <c r="CJ195" s="82">
        <f t="shared" si="1"/>
        <v>1744</v>
      </c>
      <c r="CK195" s="82">
        <f t="shared" si="1"/>
        <v>316</v>
      </c>
      <c r="CL195" s="82">
        <f t="shared" si="1"/>
        <v>10270</v>
      </c>
      <c r="CM195" s="82">
        <f t="shared" si="1"/>
        <v>2060</v>
      </c>
      <c r="CN195" s="82">
        <f t="shared" si="1"/>
        <v>12330</v>
      </c>
      <c r="CO195" s="82">
        <f t="shared" si="1"/>
        <v>599</v>
      </c>
      <c r="CP195" s="82">
        <f t="shared" si="1"/>
        <v>1437</v>
      </c>
      <c r="CQ195" s="82">
        <f t="shared" si="1"/>
        <v>197</v>
      </c>
      <c r="CR195" s="82">
        <f t="shared" si="1"/>
        <v>20</v>
      </c>
      <c r="CS195" s="82">
        <f t="shared" si="1"/>
        <v>2036</v>
      </c>
      <c r="CT195" s="82">
        <f t="shared" si="1"/>
        <v>217</v>
      </c>
      <c r="CU195" s="82">
        <f t="shared" si="1"/>
        <v>2253</v>
      </c>
      <c r="CV195" s="82">
        <f t="shared" si="1"/>
        <v>86</v>
      </c>
      <c r="CW195" s="82">
        <f t="shared" si="1"/>
        <v>1364</v>
      </c>
      <c r="CX195" s="82">
        <f t="shared" si="1"/>
        <v>730</v>
      </c>
      <c r="CY195" s="82">
        <f t="shared" si="1"/>
        <v>117</v>
      </c>
      <c r="CZ195" s="82">
        <f t="shared" si="1"/>
        <v>1450</v>
      </c>
      <c r="DA195" s="82">
        <f t="shared" si="1"/>
        <v>847</v>
      </c>
      <c r="DB195" s="82">
        <f t="shared" si="1"/>
        <v>2297</v>
      </c>
      <c r="DC195" s="82">
        <f t="shared" si="1"/>
        <v>132</v>
      </c>
      <c r="DD195" s="82">
        <f t="shared" si="1"/>
        <v>976</v>
      </c>
      <c r="DE195" s="82">
        <f t="shared" si="1"/>
        <v>357</v>
      </c>
      <c r="DF195" s="82">
        <f t="shared" si="1"/>
        <v>82</v>
      </c>
      <c r="DG195" s="82">
        <f t="shared" si="1"/>
        <v>1108</v>
      </c>
      <c r="DH195" s="82">
        <f t="shared" si="1"/>
        <v>439</v>
      </c>
      <c r="DI195" s="82">
        <f t="shared" si="1"/>
        <v>1547</v>
      </c>
      <c r="DJ195" s="82">
        <f t="shared" si="1"/>
        <v>303</v>
      </c>
      <c r="DK195" s="82">
        <f t="shared" si="1"/>
        <v>616</v>
      </c>
      <c r="DL195" s="82">
        <f t="shared" si="1"/>
        <v>3596</v>
      </c>
      <c r="DM195" s="82">
        <f t="shared" si="1"/>
        <v>1223</v>
      </c>
      <c r="DN195" s="82">
        <f t="shared" si="1"/>
        <v>919</v>
      </c>
      <c r="DO195" s="82">
        <f t="shared" si="1"/>
        <v>4819</v>
      </c>
      <c r="DP195" s="82">
        <f t="shared" si="1"/>
        <v>5738</v>
      </c>
      <c r="DQ195" s="82">
        <f t="shared" si="1"/>
        <v>20</v>
      </c>
      <c r="DR195" s="82">
        <f t="shared" si="1"/>
        <v>1133</v>
      </c>
      <c r="DS195" s="82">
        <f t="shared" si="1"/>
        <v>557</v>
      </c>
      <c r="DT195" s="82">
        <f t="shared" si="1"/>
        <v>106</v>
      </c>
      <c r="DU195" s="82">
        <f t="shared" si="1"/>
        <v>1153</v>
      </c>
      <c r="DV195" s="82">
        <f t="shared" si="1"/>
        <v>663</v>
      </c>
      <c r="DW195" s="82">
        <f t="shared" si="1"/>
        <v>1816</v>
      </c>
      <c r="DX195" s="82">
        <f t="shared" si="1"/>
        <v>277</v>
      </c>
      <c r="DY195" s="82">
        <f t="shared" si="1"/>
        <v>1105</v>
      </c>
      <c r="DZ195" s="82">
        <f t="shared" si="1"/>
        <v>431</v>
      </c>
      <c r="EA195" s="82">
        <f t="shared" ref="EA195:FF195" si="2">SUM(EA170:EA181)</f>
        <v>1</v>
      </c>
      <c r="EB195" s="82">
        <f t="shared" si="2"/>
        <v>1382</v>
      </c>
      <c r="EC195" s="82">
        <f t="shared" si="2"/>
        <v>432</v>
      </c>
      <c r="ED195" s="82">
        <f t="shared" si="2"/>
        <v>1814</v>
      </c>
      <c r="EE195" s="82">
        <f t="shared" si="2"/>
        <v>10128</v>
      </c>
      <c r="EF195" s="82">
        <f t="shared" si="2"/>
        <v>61588</v>
      </c>
      <c r="EG195" s="82">
        <f t="shared" si="2"/>
        <v>23989</v>
      </c>
      <c r="EH195" s="82">
        <f t="shared" si="2"/>
        <v>7550</v>
      </c>
      <c r="EI195" s="82">
        <f t="shared" si="2"/>
        <v>71716</v>
      </c>
      <c r="EJ195" s="82">
        <f t="shared" si="2"/>
        <v>31539</v>
      </c>
      <c r="EK195" s="82">
        <f t="shared" si="2"/>
        <v>103255</v>
      </c>
      <c r="EL195" s="82">
        <f t="shared" si="2"/>
        <v>15969</v>
      </c>
      <c r="EM195" s="82">
        <f t="shared" si="2"/>
        <v>75998</v>
      </c>
      <c r="EN195" s="82">
        <f t="shared" si="2"/>
        <v>30335</v>
      </c>
      <c r="EO195" s="82">
        <f t="shared" si="2"/>
        <v>9439</v>
      </c>
      <c r="EP195" s="82">
        <f t="shared" si="2"/>
        <v>91967</v>
      </c>
      <c r="EQ195" s="82">
        <f t="shared" si="2"/>
        <v>39774</v>
      </c>
      <c r="ER195" s="82">
        <f t="shared" si="2"/>
        <v>131741</v>
      </c>
      <c r="ES195" s="82">
        <f t="shared" si="2"/>
        <v>17109</v>
      </c>
      <c r="ET195" s="82">
        <f t="shared" si="2"/>
        <v>81524</v>
      </c>
      <c r="EU195" s="82">
        <f t="shared" si="2"/>
        <v>35772</v>
      </c>
      <c r="EV195" s="82">
        <f t="shared" si="2"/>
        <v>10987</v>
      </c>
      <c r="EW195" s="82">
        <f t="shared" si="2"/>
        <v>98633</v>
      </c>
      <c r="EX195" s="82">
        <f t="shared" si="2"/>
        <v>46759</v>
      </c>
      <c r="EY195" s="82">
        <f t="shared" si="2"/>
        <v>145392</v>
      </c>
      <c r="EZ195" s="82">
        <f t="shared" si="2"/>
        <v>17386</v>
      </c>
      <c r="FA195" s="82">
        <f t="shared" si="2"/>
        <v>82629</v>
      </c>
      <c r="FB195" s="82">
        <f t="shared" si="2"/>
        <v>36203</v>
      </c>
      <c r="FC195" s="82">
        <f t="shared" si="2"/>
        <v>10988</v>
      </c>
      <c r="FD195" s="82">
        <f t="shared" si="2"/>
        <v>100015</v>
      </c>
      <c r="FE195" s="82">
        <f t="shared" si="2"/>
        <v>47191</v>
      </c>
      <c r="FF195" s="82">
        <f t="shared" si="2"/>
        <v>147206</v>
      </c>
    </row>
    <row r="196" spans="1:171" ht="13" x14ac:dyDescent="0.25">
      <c r="A196" s="81" t="s">
        <v>103</v>
      </c>
      <c r="B196" s="83">
        <f>SUM(B182:B193)</f>
        <v>24</v>
      </c>
      <c r="C196" s="83">
        <f t="shared" ref="C196:BN196" si="3">SUM(C182:C193)</f>
        <v>8604</v>
      </c>
      <c r="D196" s="83">
        <f t="shared" si="3"/>
        <v>9179</v>
      </c>
      <c r="E196" s="83">
        <f t="shared" si="3"/>
        <v>3296</v>
      </c>
      <c r="F196" s="83">
        <f t="shared" si="3"/>
        <v>8628</v>
      </c>
      <c r="G196" s="83">
        <f t="shared" si="3"/>
        <v>12475</v>
      </c>
      <c r="H196" s="83">
        <f t="shared" si="3"/>
        <v>21103</v>
      </c>
      <c r="I196" s="83">
        <f t="shared" si="3"/>
        <v>3586</v>
      </c>
      <c r="J196" s="83">
        <f t="shared" si="3"/>
        <v>8238</v>
      </c>
      <c r="K196" s="83">
        <f t="shared" si="3"/>
        <v>2617</v>
      </c>
      <c r="L196" s="83">
        <f t="shared" si="3"/>
        <v>511</v>
      </c>
      <c r="M196" s="83">
        <f t="shared" si="3"/>
        <v>11824</v>
      </c>
      <c r="N196" s="83">
        <f t="shared" si="3"/>
        <v>3128</v>
      </c>
      <c r="O196" s="83">
        <f t="shared" si="3"/>
        <v>14952</v>
      </c>
      <c r="P196" s="83">
        <f t="shared" si="3"/>
        <v>4851</v>
      </c>
      <c r="Q196" s="83">
        <f t="shared" si="3"/>
        <v>39569</v>
      </c>
      <c r="R196" s="83">
        <f t="shared" si="3"/>
        <v>13504</v>
      </c>
      <c r="S196" s="83">
        <f t="shared" si="3"/>
        <v>2751</v>
      </c>
      <c r="T196" s="83">
        <f t="shared" si="3"/>
        <v>44420</v>
      </c>
      <c r="U196" s="83">
        <f t="shared" si="3"/>
        <v>16255</v>
      </c>
      <c r="V196" s="83">
        <f t="shared" si="3"/>
        <v>60675</v>
      </c>
      <c r="W196" s="83">
        <f t="shared" si="3"/>
        <v>705</v>
      </c>
      <c r="X196" s="83">
        <f t="shared" si="3"/>
        <v>3839</v>
      </c>
      <c r="Y196" s="83">
        <f t="shared" si="3"/>
        <v>2471</v>
      </c>
      <c r="Z196" s="83">
        <f t="shared" si="3"/>
        <v>1072</v>
      </c>
      <c r="AA196" s="83">
        <f t="shared" si="3"/>
        <v>4544</v>
      </c>
      <c r="AB196" s="83">
        <f t="shared" si="3"/>
        <v>3543</v>
      </c>
      <c r="AC196" s="83">
        <f t="shared" si="3"/>
        <v>8087</v>
      </c>
      <c r="AD196" s="83">
        <f t="shared" si="3"/>
        <v>278</v>
      </c>
      <c r="AE196" s="83">
        <f t="shared" si="3"/>
        <v>958</v>
      </c>
      <c r="AF196" s="83">
        <f t="shared" si="3"/>
        <v>393</v>
      </c>
      <c r="AG196" s="83">
        <f t="shared" si="3"/>
        <v>23</v>
      </c>
      <c r="AH196" s="83">
        <f t="shared" si="3"/>
        <v>1236</v>
      </c>
      <c r="AI196" s="83">
        <f t="shared" si="3"/>
        <v>416</v>
      </c>
      <c r="AJ196" s="83">
        <f t="shared" si="3"/>
        <v>1652</v>
      </c>
      <c r="AK196" s="83">
        <f t="shared" si="3"/>
        <v>383</v>
      </c>
      <c r="AL196" s="83">
        <f t="shared" si="3"/>
        <v>959</v>
      </c>
      <c r="AM196" s="83">
        <f t="shared" si="3"/>
        <v>1144</v>
      </c>
      <c r="AN196" s="83">
        <f t="shared" si="3"/>
        <v>249</v>
      </c>
      <c r="AO196" s="83">
        <f t="shared" si="3"/>
        <v>1342</v>
      </c>
      <c r="AP196" s="83">
        <f t="shared" si="3"/>
        <v>1393</v>
      </c>
      <c r="AQ196" s="83">
        <f t="shared" si="3"/>
        <v>2735</v>
      </c>
      <c r="AR196" s="83">
        <f t="shared" si="3"/>
        <v>249</v>
      </c>
      <c r="AS196" s="83">
        <f t="shared" si="3"/>
        <v>1372</v>
      </c>
      <c r="AT196" s="83">
        <f t="shared" si="3"/>
        <v>580</v>
      </c>
      <c r="AU196" s="83">
        <f t="shared" si="3"/>
        <v>23</v>
      </c>
      <c r="AV196" s="83">
        <f t="shared" si="3"/>
        <v>1621</v>
      </c>
      <c r="AW196" s="83">
        <f t="shared" si="3"/>
        <v>603</v>
      </c>
      <c r="AX196" s="83">
        <f t="shared" si="3"/>
        <v>2224</v>
      </c>
      <c r="AY196" s="83">
        <f t="shared" si="3"/>
        <v>112</v>
      </c>
      <c r="AZ196" s="83">
        <f t="shared" si="3"/>
        <v>343</v>
      </c>
      <c r="BA196" s="83">
        <f t="shared" si="3"/>
        <v>233</v>
      </c>
      <c r="BB196" s="83">
        <f t="shared" si="3"/>
        <v>11</v>
      </c>
      <c r="BC196" s="83">
        <f t="shared" si="3"/>
        <v>455</v>
      </c>
      <c r="BD196" s="83">
        <f t="shared" si="3"/>
        <v>244</v>
      </c>
      <c r="BE196" s="83">
        <f t="shared" si="3"/>
        <v>699</v>
      </c>
      <c r="BF196" s="83">
        <f t="shared" si="3"/>
        <v>275</v>
      </c>
      <c r="BG196" s="83">
        <f t="shared" si="3"/>
        <v>1398</v>
      </c>
      <c r="BH196" s="83">
        <f t="shared" si="3"/>
        <v>370</v>
      </c>
      <c r="BI196" s="83">
        <f t="shared" si="3"/>
        <v>8</v>
      </c>
      <c r="BJ196" s="83">
        <f t="shared" si="3"/>
        <v>1673</v>
      </c>
      <c r="BK196" s="83">
        <f t="shared" si="3"/>
        <v>378</v>
      </c>
      <c r="BL196" s="83">
        <f t="shared" si="3"/>
        <v>2051</v>
      </c>
      <c r="BM196" s="83">
        <f t="shared" si="3"/>
        <v>247</v>
      </c>
      <c r="BN196" s="83">
        <f t="shared" si="3"/>
        <v>2375</v>
      </c>
      <c r="BO196" s="83">
        <f t="shared" ref="BO196:DZ196" si="4">SUM(BO182:BO193)</f>
        <v>1143</v>
      </c>
      <c r="BP196" s="83">
        <f t="shared" si="4"/>
        <v>441</v>
      </c>
      <c r="BQ196" s="83">
        <f t="shared" si="4"/>
        <v>2622</v>
      </c>
      <c r="BR196" s="83">
        <f t="shared" si="4"/>
        <v>1584</v>
      </c>
      <c r="BS196" s="83">
        <f t="shared" si="4"/>
        <v>4206</v>
      </c>
      <c r="BT196" s="83">
        <f t="shared" si="4"/>
        <v>299</v>
      </c>
      <c r="BU196" s="83">
        <f t="shared" si="4"/>
        <v>3416</v>
      </c>
      <c r="BV196" s="83">
        <f t="shared" si="4"/>
        <v>1527</v>
      </c>
      <c r="BW196" s="83">
        <f t="shared" si="4"/>
        <v>259</v>
      </c>
      <c r="BX196" s="83">
        <f t="shared" si="4"/>
        <v>3715</v>
      </c>
      <c r="BY196" s="83">
        <f t="shared" si="4"/>
        <v>1786</v>
      </c>
      <c r="BZ196" s="83">
        <f t="shared" si="4"/>
        <v>5501</v>
      </c>
      <c r="CA196" s="83">
        <f t="shared" si="4"/>
        <v>2444</v>
      </c>
      <c r="CB196" s="83">
        <f t="shared" si="4"/>
        <v>4083</v>
      </c>
      <c r="CC196" s="83">
        <f t="shared" si="4"/>
        <v>501</v>
      </c>
      <c r="CD196" s="83">
        <f t="shared" si="4"/>
        <v>109</v>
      </c>
      <c r="CE196" s="83">
        <f t="shared" si="4"/>
        <v>6527</v>
      </c>
      <c r="CF196" s="83">
        <f t="shared" si="4"/>
        <v>610</v>
      </c>
      <c r="CG196" s="83">
        <f t="shared" si="4"/>
        <v>7137</v>
      </c>
      <c r="CH196" s="83">
        <f t="shared" si="4"/>
        <v>2713</v>
      </c>
      <c r="CI196" s="83">
        <f t="shared" si="4"/>
        <v>8132</v>
      </c>
      <c r="CJ196" s="83">
        <f t="shared" si="4"/>
        <v>2297</v>
      </c>
      <c r="CK196" s="83">
        <f t="shared" si="4"/>
        <v>394</v>
      </c>
      <c r="CL196" s="83">
        <f t="shared" si="4"/>
        <v>10845</v>
      </c>
      <c r="CM196" s="83">
        <f t="shared" si="4"/>
        <v>2691</v>
      </c>
      <c r="CN196" s="83">
        <f t="shared" si="4"/>
        <v>13536</v>
      </c>
      <c r="CO196" s="83">
        <f t="shared" si="4"/>
        <v>244</v>
      </c>
      <c r="CP196" s="83">
        <f t="shared" si="4"/>
        <v>1252</v>
      </c>
      <c r="CQ196" s="83">
        <f t="shared" si="4"/>
        <v>250</v>
      </c>
      <c r="CR196" s="83">
        <f t="shared" si="4"/>
        <v>0</v>
      </c>
      <c r="CS196" s="83">
        <f t="shared" si="4"/>
        <v>1496</v>
      </c>
      <c r="CT196" s="83">
        <f t="shared" si="4"/>
        <v>250</v>
      </c>
      <c r="CU196" s="83">
        <f t="shared" si="4"/>
        <v>1746</v>
      </c>
      <c r="CV196" s="83">
        <f t="shared" si="4"/>
        <v>380</v>
      </c>
      <c r="CW196" s="83">
        <f t="shared" si="4"/>
        <v>1897</v>
      </c>
      <c r="CX196" s="83">
        <f t="shared" si="4"/>
        <v>760</v>
      </c>
      <c r="CY196" s="83">
        <f t="shared" si="4"/>
        <v>99</v>
      </c>
      <c r="CZ196" s="83">
        <f t="shared" si="4"/>
        <v>2277</v>
      </c>
      <c r="DA196" s="83">
        <f t="shared" si="4"/>
        <v>859</v>
      </c>
      <c r="DB196" s="83">
        <f t="shared" si="4"/>
        <v>3136</v>
      </c>
      <c r="DC196" s="83">
        <f t="shared" si="4"/>
        <v>464</v>
      </c>
      <c r="DD196" s="83">
        <f t="shared" si="4"/>
        <v>1091</v>
      </c>
      <c r="DE196" s="83">
        <f t="shared" si="4"/>
        <v>556</v>
      </c>
      <c r="DF196" s="83">
        <f t="shared" si="4"/>
        <v>148</v>
      </c>
      <c r="DG196" s="83">
        <f t="shared" si="4"/>
        <v>1555</v>
      </c>
      <c r="DH196" s="83">
        <f t="shared" si="4"/>
        <v>704</v>
      </c>
      <c r="DI196" s="83">
        <f t="shared" si="4"/>
        <v>2259</v>
      </c>
      <c r="DJ196" s="83">
        <f t="shared" si="4"/>
        <v>20</v>
      </c>
      <c r="DK196" s="83">
        <f t="shared" si="4"/>
        <v>648</v>
      </c>
      <c r="DL196" s="83">
        <f t="shared" si="4"/>
        <v>3452</v>
      </c>
      <c r="DM196" s="83">
        <f t="shared" si="4"/>
        <v>1269</v>
      </c>
      <c r="DN196" s="83">
        <f t="shared" si="4"/>
        <v>668</v>
      </c>
      <c r="DO196" s="83">
        <f t="shared" si="4"/>
        <v>4721</v>
      </c>
      <c r="DP196" s="83">
        <f t="shared" si="4"/>
        <v>5389</v>
      </c>
      <c r="DQ196" s="83">
        <f t="shared" si="4"/>
        <v>89</v>
      </c>
      <c r="DR196" s="83">
        <f t="shared" si="4"/>
        <v>1584</v>
      </c>
      <c r="DS196" s="83">
        <f t="shared" si="4"/>
        <v>621</v>
      </c>
      <c r="DT196" s="83">
        <f t="shared" si="4"/>
        <v>90</v>
      </c>
      <c r="DU196" s="83">
        <f t="shared" si="4"/>
        <v>1673</v>
      </c>
      <c r="DV196" s="83">
        <f t="shared" si="4"/>
        <v>711</v>
      </c>
      <c r="DW196" s="83">
        <f t="shared" si="4"/>
        <v>2384</v>
      </c>
      <c r="DX196" s="83">
        <f t="shared" si="4"/>
        <v>693</v>
      </c>
      <c r="DY196" s="83">
        <f t="shared" si="4"/>
        <v>1017</v>
      </c>
      <c r="DZ196" s="83">
        <f t="shared" si="4"/>
        <v>217</v>
      </c>
      <c r="EA196" s="83">
        <f t="shared" ref="EA196:FF196" si="5">SUM(EA182:EA193)</f>
        <v>2</v>
      </c>
      <c r="EB196" s="83">
        <f t="shared" si="5"/>
        <v>1710</v>
      </c>
      <c r="EC196" s="83">
        <f t="shared" si="5"/>
        <v>219</v>
      </c>
      <c r="ED196" s="83">
        <f t="shared" si="5"/>
        <v>1929</v>
      </c>
      <c r="EE196" s="83">
        <f t="shared" si="5"/>
        <v>11473</v>
      </c>
      <c r="EF196" s="83">
        <f t="shared" si="5"/>
        <v>67959</v>
      </c>
      <c r="EG196" s="83">
        <f t="shared" si="5"/>
        <v>29124</v>
      </c>
      <c r="EH196" s="83">
        <f t="shared" si="5"/>
        <v>7211</v>
      </c>
      <c r="EI196" s="83">
        <f t="shared" si="5"/>
        <v>79432</v>
      </c>
      <c r="EJ196" s="83">
        <f t="shared" si="5"/>
        <v>36335</v>
      </c>
      <c r="EK196" s="83">
        <f t="shared" si="5"/>
        <v>115767</v>
      </c>
      <c r="EL196" s="83">
        <f t="shared" si="5"/>
        <v>16166</v>
      </c>
      <c r="EM196" s="83">
        <f t="shared" si="5"/>
        <v>83286</v>
      </c>
      <c r="EN196" s="83">
        <f t="shared" si="5"/>
        <v>35959</v>
      </c>
      <c r="EO196" s="83">
        <f t="shared" si="5"/>
        <v>9147</v>
      </c>
      <c r="EP196" s="83">
        <f t="shared" si="5"/>
        <v>99452</v>
      </c>
      <c r="EQ196" s="83">
        <f t="shared" si="5"/>
        <v>45106</v>
      </c>
      <c r="ER196" s="83">
        <f t="shared" si="5"/>
        <v>144558</v>
      </c>
      <c r="ES196" s="83">
        <f t="shared" si="5"/>
        <v>17363</v>
      </c>
      <c r="ET196" s="83">
        <f t="shared" si="5"/>
        <v>89758</v>
      </c>
      <c r="EU196" s="83">
        <f t="shared" si="5"/>
        <v>41598</v>
      </c>
      <c r="EV196" s="83">
        <f t="shared" si="5"/>
        <v>10753</v>
      </c>
      <c r="EW196" s="83">
        <f t="shared" si="5"/>
        <v>107121</v>
      </c>
      <c r="EX196" s="83">
        <f t="shared" si="5"/>
        <v>52351</v>
      </c>
      <c r="EY196" s="83">
        <f t="shared" si="5"/>
        <v>159472</v>
      </c>
      <c r="EZ196" s="83">
        <f t="shared" si="5"/>
        <v>18056</v>
      </c>
      <c r="FA196" s="83">
        <f t="shared" si="5"/>
        <v>90775</v>
      </c>
      <c r="FB196" s="83">
        <f t="shared" si="5"/>
        <v>41815</v>
      </c>
      <c r="FC196" s="83">
        <f t="shared" si="5"/>
        <v>10755</v>
      </c>
      <c r="FD196" s="83">
        <f t="shared" si="5"/>
        <v>108831</v>
      </c>
      <c r="FE196" s="83">
        <f t="shared" si="5"/>
        <v>52570</v>
      </c>
      <c r="FF196" s="83">
        <f t="shared" si="5"/>
        <v>161401</v>
      </c>
    </row>
    <row r="197" spans="1:171" s="70" customFormat="1" ht="13" x14ac:dyDescent="0.3">
      <c r="A197" s="34" t="s">
        <v>31</v>
      </c>
      <c r="B197" s="33">
        <f t="shared" ref="B197:BM197" si="6">IFERROR(B196/B195-1,"-")</f>
        <v>1.1818181818181817</v>
      </c>
      <c r="C197" s="33">
        <f t="shared" si="6"/>
        <v>5.7392159272459109E-2</v>
      </c>
      <c r="D197" s="33">
        <f t="shared" si="6"/>
        <v>0.34530265279202688</v>
      </c>
      <c r="E197" s="33">
        <f t="shared" si="6"/>
        <v>-3.9627039627039617E-2</v>
      </c>
      <c r="F197" s="33">
        <f t="shared" si="6"/>
        <v>5.8910162002945521E-2</v>
      </c>
      <c r="G197" s="33">
        <f t="shared" si="6"/>
        <v>0.21647976596782059</v>
      </c>
      <c r="H197" s="33">
        <f t="shared" si="6"/>
        <v>0.14671520947671568</v>
      </c>
      <c r="I197" s="33">
        <f t="shared" si="6"/>
        <v>0.59024390243902447</v>
      </c>
      <c r="J197" s="33">
        <f t="shared" si="6"/>
        <v>0.38244671924819595</v>
      </c>
      <c r="K197" s="33">
        <f t="shared" si="6"/>
        <v>0.19062784349408557</v>
      </c>
      <c r="L197" s="33">
        <f t="shared" si="6"/>
        <v>0.43943661971830994</v>
      </c>
      <c r="M197" s="33">
        <f t="shared" si="6"/>
        <v>0.43949354760165571</v>
      </c>
      <c r="N197" s="33">
        <f t="shared" si="6"/>
        <v>0.22522522522522515</v>
      </c>
      <c r="O197" s="33">
        <f t="shared" si="6"/>
        <v>0.38868765672889394</v>
      </c>
      <c r="P197" s="33">
        <f t="shared" si="6"/>
        <v>3.6759991451164709E-2</v>
      </c>
      <c r="Q197" s="33">
        <f t="shared" si="6"/>
        <v>7.5507596966649437E-2</v>
      </c>
      <c r="R197" s="33">
        <f t="shared" si="6"/>
        <v>0.13765796124684071</v>
      </c>
      <c r="S197" s="33">
        <f t="shared" si="6"/>
        <v>-0.12164750957854409</v>
      </c>
      <c r="T197" s="33">
        <f t="shared" si="6"/>
        <v>7.1135760790933311E-2</v>
      </c>
      <c r="U197" s="33">
        <f t="shared" si="6"/>
        <v>8.3522197040394541E-2</v>
      </c>
      <c r="V197" s="33">
        <f t="shared" si="6"/>
        <v>7.4426264343391502E-2</v>
      </c>
      <c r="W197" s="33">
        <f t="shared" si="6"/>
        <v>-0.54280155642023353</v>
      </c>
      <c r="X197" s="33">
        <f t="shared" si="6"/>
        <v>2.7294621354027271E-2</v>
      </c>
      <c r="Y197" s="33">
        <f t="shared" si="6"/>
        <v>5.7791095890410871E-2</v>
      </c>
      <c r="Z197" s="33">
        <f t="shared" si="6"/>
        <v>-0.18230358504958044</v>
      </c>
      <c r="AA197" s="33">
        <f t="shared" si="6"/>
        <v>-0.13923091494601247</v>
      </c>
      <c r="AB197" s="33">
        <f t="shared" si="6"/>
        <v>-2.8516588977241519E-2</v>
      </c>
      <c r="AC197" s="33">
        <f t="shared" si="6"/>
        <v>-9.3995070580327189E-2</v>
      </c>
      <c r="AD197" s="33">
        <f t="shared" si="6"/>
        <v>0.61627906976744184</v>
      </c>
      <c r="AE197" s="33">
        <f t="shared" si="6"/>
        <v>-0.1797945205479452</v>
      </c>
      <c r="AF197" s="33">
        <f t="shared" si="6"/>
        <v>-2.7227722772277252E-2</v>
      </c>
      <c r="AG197" s="33">
        <f t="shared" si="6"/>
        <v>-0.5</v>
      </c>
      <c r="AH197" s="33">
        <f t="shared" si="6"/>
        <v>-7.7611940298507487E-2</v>
      </c>
      <c r="AI197" s="33">
        <f t="shared" si="6"/>
        <v>-7.5555555555555598E-2</v>
      </c>
      <c r="AJ197" s="33">
        <f t="shared" si="6"/>
        <v>-7.709497206703908E-2</v>
      </c>
      <c r="AK197" s="33">
        <f t="shared" si="6"/>
        <v>-0.43510324483775809</v>
      </c>
      <c r="AL197" s="33">
        <f t="shared" si="6"/>
        <v>-9.5283018867924563E-2</v>
      </c>
      <c r="AM197" s="33">
        <f t="shared" si="6"/>
        <v>0.61126760563380289</v>
      </c>
      <c r="AN197" s="33">
        <f t="shared" si="6"/>
        <v>1.2844036697247705</v>
      </c>
      <c r="AO197" s="33">
        <f t="shared" si="6"/>
        <v>-0.22784810126582278</v>
      </c>
      <c r="AP197" s="33">
        <f t="shared" si="6"/>
        <v>0.70085470085470081</v>
      </c>
      <c r="AQ197" s="33">
        <f t="shared" si="6"/>
        <v>6.9612827532264276E-2</v>
      </c>
      <c r="AR197" s="33">
        <f t="shared" si="6"/>
        <v>-0.4779874213836478</v>
      </c>
      <c r="AS197" s="33">
        <f t="shared" si="6"/>
        <v>-4.5897079276773334E-2</v>
      </c>
      <c r="AT197" s="33">
        <f t="shared" si="6"/>
        <v>0.16465863453815266</v>
      </c>
      <c r="AU197" s="33">
        <f t="shared" si="6"/>
        <v>-0.2068965517241379</v>
      </c>
      <c r="AV197" s="33">
        <f t="shared" si="6"/>
        <v>-0.15352480417754566</v>
      </c>
      <c r="AW197" s="33">
        <f t="shared" si="6"/>
        <v>0.14421252371916515</v>
      </c>
      <c r="AX197" s="33">
        <f t="shared" si="6"/>
        <v>-8.9271089271089288E-2</v>
      </c>
      <c r="AY197" s="33">
        <f t="shared" si="6"/>
        <v>0.33333333333333326</v>
      </c>
      <c r="AZ197" s="33">
        <f t="shared" si="6"/>
        <v>0.62559241706161139</v>
      </c>
      <c r="BA197" s="33">
        <f t="shared" si="6"/>
        <v>-0.26265822784810122</v>
      </c>
      <c r="BB197" s="33">
        <f t="shared" si="6"/>
        <v>-0.15384615384615385</v>
      </c>
      <c r="BC197" s="33">
        <f t="shared" si="6"/>
        <v>0.54237288135593231</v>
      </c>
      <c r="BD197" s="33">
        <f t="shared" si="6"/>
        <v>-0.25835866261398177</v>
      </c>
      <c r="BE197" s="33">
        <f t="shared" si="6"/>
        <v>0.12019230769230771</v>
      </c>
      <c r="BF197" s="33">
        <f t="shared" si="6"/>
        <v>-0.24657534246575341</v>
      </c>
      <c r="BG197" s="33">
        <f t="shared" si="6"/>
        <v>7.930785868781598E-3</v>
      </c>
      <c r="BH197" s="33">
        <f t="shared" si="6"/>
        <v>-0.12735849056603776</v>
      </c>
      <c r="BI197" s="33">
        <f t="shared" si="6"/>
        <v>-0.46666666666666667</v>
      </c>
      <c r="BJ197" s="33">
        <f t="shared" si="6"/>
        <v>-4.5091324200913219E-2</v>
      </c>
      <c r="BK197" s="33">
        <f t="shared" si="6"/>
        <v>-0.13895216400911159</v>
      </c>
      <c r="BL197" s="33">
        <f t="shared" si="6"/>
        <v>-6.3897763578274813E-2</v>
      </c>
      <c r="BM197" s="33">
        <f t="shared" si="6"/>
        <v>1.6559139784946235</v>
      </c>
      <c r="BN197" s="33">
        <f t="shared" ref="BN197:DY197" si="7">IFERROR(BN196/BN195-1,"-")</f>
        <v>-3.1797798613942163E-2</v>
      </c>
      <c r="BO197" s="33">
        <f t="shared" si="7"/>
        <v>3.0658250676284915E-2</v>
      </c>
      <c r="BP197" s="33">
        <f t="shared" si="7"/>
        <v>0.34862385321100908</v>
      </c>
      <c r="BQ197" s="33">
        <f t="shared" si="7"/>
        <v>2.9850746268656803E-2</v>
      </c>
      <c r="BR197" s="33">
        <f t="shared" si="7"/>
        <v>0.10306406685236769</v>
      </c>
      <c r="BS197" s="33">
        <f t="shared" si="7"/>
        <v>5.625313912606722E-2</v>
      </c>
      <c r="BT197" s="33">
        <f t="shared" si="7"/>
        <v>-0.59919571045576414</v>
      </c>
      <c r="BU197" s="33">
        <f t="shared" si="7"/>
        <v>0.19107391910739202</v>
      </c>
      <c r="BV197" s="33">
        <f t="shared" si="7"/>
        <v>0.12776957163958635</v>
      </c>
      <c r="BW197" s="33">
        <f t="shared" si="7"/>
        <v>-0.17777777777777781</v>
      </c>
      <c r="BX197" s="33">
        <f t="shared" si="7"/>
        <v>2.7946873270614292E-2</v>
      </c>
      <c r="BY197" s="33">
        <f t="shared" si="7"/>
        <v>7.0101857399640588E-2</v>
      </c>
      <c r="BZ197" s="33">
        <f t="shared" si="7"/>
        <v>4.1264433087261132E-2</v>
      </c>
      <c r="CA197" s="33">
        <f t="shared" si="7"/>
        <v>5.7613168724279795E-3</v>
      </c>
      <c r="CB197" s="33">
        <f t="shared" si="7"/>
        <v>0.38125845737483077</v>
      </c>
      <c r="CC197" s="33">
        <f t="shared" si="7"/>
        <v>-8.7431693989071024E-2</v>
      </c>
      <c r="CD197" s="33">
        <f t="shared" si="7"/>
        <v>1.7948717948717947</v>
      </c>
      <c r="CE197" s="33">
        <f t="shared" si="7"/>
        <v>0.2118455254363163</v>
      </c>
      <c r="CF197" s="33">
        <f t="shared" si="7"/>
        <v>3.7414965986394488E-2</v>
      </c>
      <c r="CG197" s="33">
        <f t="shared" si="7"/>
        <v>0.19467693337797121</v>
      </c>
      <c r="CH197" s="33">
        <f t="shared" si="7"/>
        <v>0.11325400082068127</v>
      </c>
      <c r="CI197" s="33">
        <f t="shared" si="7"/>
        <v>3.8171837099451045E-2</v>
      </c>
      <c r="CJ197" s="33">
        <f t="shared" si="7"/>
        <v>0.31708715596330284</v>
      </c>
      <c r="CK197" s="33">
        <f t="shared" si="7"/>
        <v>0.24683544303797467</v>
      </c>
      <c r="CL197" s="33">
        <f t="shared" si="7"/>
        <v>5.5988315481986461E-2</v>
      </c>
      <c r="CM197" s="33">
        <f t="shared" si="7"/>
        <v>0.30631067961165059</v>
      </c>
      <c r="CN197" s="33">
        <f t="shared" si="7"/>
        <v>9.781021897810227E-2</v>
      </c>
      <c r="CO197" s="33">
        <f t="shared" si="7"/>
        <v>-0.59265442404006685</v>
      </c>
      <c r="CP197" s="33">
        <f t="shared" si="7"/>
        <v>-0.12874043145441894</v>
      </c>
      <c r="CQ197" s="33">
        <f t="shared" si="7"/>
        <v>0.26903553299492389</v>
      </c>
      <c r="CR197" s="33">
        <f t="shared" si="7"/>
        <v>-1</v>
      </c>
      <c r="CS197" s="33">
        <f t="shared" si="7"/>
        <v>-0.26522593320235754</v>
      </c>
      <c r="CT197" s="33">
        <f t="shared" si="7"/>
        <v>0.15207373271889391</v>
      </c>
      <c r="CU197" s="33">
        <f t="shared" si="7"/>
        <v>-0.22503328894806929</v>
      </c>
      <c r="CV197" s="33">
        <f t="shared" si="7"/>
        <v>3.4186046511627906</v>
      </c>
      <c r="CW197" s="33">
        <f t="shared" si="7"/>
        <v>0.3907624633431086</v>
      </c>
      <c r="CX197" s="33">
        <f t="shared" si="7"/>
        <v>4.1095890410958846E-2</v>
      </c>
      <c r="CY197" s="33">
        <f t="shared" si="7"/>
        <v>-0.15384615384615385</v>
      </c>
      <c r="CZ197" s="33">
        <f t="shared" si="7"/>
        <v>0.57034482758620686</v>
      </c>
      <c r="DA197" s="33">
        <f t="shared" si="7"/>
        <v>1.4167650531286879E-2</v>
      </c>
      <c r="DB197" s="33">
        <f t="shared" si="7"/>
        <v>0.36525903352198519</v>
      </c>
      <c r="DC197" s="33">
        <f t="shared" si="7"/>
        <v>2.5151515151515151</v>
      </c>
      <c r="DD197" s="33">
        <f t="shared" si="7"/>
        <v>0.11782786885245899</v>
      </c>
      <c r="DE197" s="33">
        <f t="shared" si="7"/>
        <v>0.55742296918767509</v>
      </c>
      <c r="DF197" s="33">
        <f t="shared" si="7"/>
        <v>0.80487804878048785</v>
      </c>
      <c r="DG197" s="33">
        <f t="shared" si="7"/>
        <v>0.4034296028880866</v>
      </c>
      <c r="DH197" s="33">
        <f t="shared" si="7"/>
        <v>0.60364464692482911</v>
      </c>
      <c r="DI197" s="33">
        <f t="shared" si="7"/>
        <v>0.46024563671622487</v>
      </c>
      <c r="DJ197" s="33">
        <f t="shared" si="7"/>
        <v>-0.93399339933993397</v>
      </c>
      <c r="DK197" s="33">
        <f t="shared" si="7"/>
        <v>5.1948051948051965E-2</v>
      </c>
      <c r="DL197" s="33">
        <f t="shared" si="7"/>
        <v>-4.0044493882091192E-2</v>
      </c>
      <c r="DM197" s="33">
        <f t="shared" si="7"/>
        <v>3.7612428454619762E-2</v>
      </c>
      <c r="DN197" s="33">
        <f t="shared" si="7"/>
        <v>-0.27312295973884659</v>
      </c>
      <c r="DO197" s="33">
        <f t="shared" si="7"/>
        <v>-2.0336169329736475E-2</v>
      </c>
      <c r="DP197" s="33">
        <f t="shared" si="7"/>
        <v>-6.0822586266991996E-2</v>
      </c>
      <c r="DQ197" s="33">
        <f t="shared" si="7"/>
        <v>3.45</v>
      </c>
      <c r="DR197" s="33">
        <f t="shared" si="7"/>
        <v>0.39805825242718451</v>
      </c>
      <c r="DS197" s="33">
        <f t="shared" si="7"/>
        <v>0.1149012567324954</v>
      </c>
      <c r="DT197" s="33">
        <f t="shared" si="7"/>
        <v>-0.15094339622641506</v>
      </c>
      <c r="DU197" s="33">
        <f t="shared" si="7"/>
        <v>0.45099739809193418</v>
      </c>
      <c r="DV197" s="33">
        <f t="shared" si="7"/>
        <v>7.2398190045248834E-2</v>
      </c>
      <c r="DW197" s="33">
        <f t="shared" si="7"/>
        <v>0.31277533039647576</v>
      </c>
      <c r="DX197" s="33">
        <f t="shared" si="7"/>
        <v>1.5018050541516246</v>
      </c>
      <c r="DY197" s="33">
        <f t="shared" si="7"/>
        <v>-7.9638009049773806E-2</v>
      </c>
      <c r="DZ197" s="33">
        <f t="shared" ref="DZ197:FF197" si="8">IFERROR(DZ196/DZ195-1,"-")</f>
        <v>-0.49651972157772617</v>
      </c>
      <c r="EA197" s="33">
        <f t="shared" si="8"/>
        <v>1</v>
      </c>
      <c r="EB197" s="33">
        <f t="shared" si="8"/>
        <v>0.23733719247467433</v>
      </c>
      <c r="EC197" s="33">
        <f t="shared" si="8"/>
        <v>-0.49305555555555558</v>
      </c>
      <c r="ED197" s="33">
        <f t="shared" si="8"/>
        <v>6.3395810363836791E-2</v>
      </c>
      <c r="EE197" s="33">
        <f t="shared" si="8"/>
        <v>0.13280015797788303</v>
      </c>
      <c r="EF197" s="33">
        <f t="shared" si="8"/>
        <v>0.10344547639150492</v>
      </c>
      <c r="EG197" s="33">
        <f t="shared" si="8"/>
        <v>0.21405644253616241</v>
      </c>
      <c r="EH197" s="33">
        <f t="shared" si="8"/>
        <v>-4.4900662251655676E-2</v>
      </c>
      <c r="EI197" s="33">
        <f t="shared" si="8"/>
        <v>0.1075910536003124</v>
      </c>
      <c r="EJ197" s="33">
        <f t="shared" si="8"/>
        <v>0.15206569643932899</v>
      </c>
      <c r="EK197" s="33">
        <f t="shared" si="8"/>
        <v>0.1211757299888625</v>
      </c>
      <c r="EL197" s="33">
        <f t="shared" si="8"/>
        <v>1.2336401778445749E-2</v>
      </c>
      <c r="EM197" s="33">
        <f t="shared" si="8"/>
        <v>9.5897260454222533E-2</v>
      </c>
      <c r="EN197" s="33">
        <f t="shared" si="8"/>
        <v>0.18539640679083558</v>
      </c>
      <c r="EO197" s="33">
        <f t="shared" si="8"/>
        <v>-3.0935480453437858E-2</v>
      </c>
      <c r="EP197" s="33">
        <f t="shared" si="8"/>
        <v>8.1387889134145963E-2</v>
      </c>
      <c r="EQ197" s="33">
        <f t="shared" si="8"/>
        <v>0.13405742444813185</v>
      </c>
      <c r="ER197" s="33">
        <f t="shared" si="8"/>
        <v>9.7289378401560711E-2</v>
      </c>
      <c r="ES197" s="33">
        <f t="shared" si="8"/>
        <v>1.4845987491963308E-2</v>
      </c>
      <c r="ET197" s="33">
        <f t="shared" si="8"/>
        <v>0.10100093224081252</v>
      </c>
      <c r="EU197" s="33">
        <f t="shared" si="8"/>
        <v>0.16286481046628642</v>
      </c>
      <c r="EV197" s="33">
        <f t="shared" si="8"/>
        <v>-2.1297897515245245E-2</v>
      </c>
      <c r="EW197" s="33">
        <f t="shared" si="8"/>
        <v>8.6056390863098464E-2</v>
      </c>
      <c r="EX197" s="33">
        <f t="shared" si="8"/>
        <v>0.11959195021279334</v>
      </c>
      <c r="EY197" s="33">
        <f t="shared" si="8"/>
        <v>9.6841641906019627E-2</v>
      </c>
      <c r="EZ197" s="33">
        <f t="shared" si="8"/>
        <v>3.8536753709881522E-2</v>
      </c>
      <c r="FA197" s="33">
        <f t="shared" si="8"/>
        <v>9.8585242469350964E-2</v>
      </c>
      <c r="FB197" s="33">
        <f t="shared" si="8"/>
        <v>0.15501477778084682</v>
      </c>
      <c r="FC197" s="33">
        <f t="shared" si="8"/>
        <v>-2.1204950855478688E-2</v>
      </c>
      <c r="FD197" s="33">
        <f t="shared" si="8"/>
        <v>8.8146777983302504E-2</v>
      </c>
      <c r="FE197" s="33">
        <f t="shared" si="8"/>
        <v>0.11398359856752349</v>
      </c>
      <c r="FF197" s="33">
        <f t="shared" si="8"/>
        <v>9.6429493363042296E-2</v>
      </c>
    </row>
    <row r="198" spans="1:171" x14ac:dyDescent="0.25">
      <c r="A198" s="84"/>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c r="AA198" s="85"/>
      <c r="AB198" s="85"/>
      <c r="AC198" s="85"/>
      <c r="AD198" s="85"/>
      <c r="AE198" s="85"/>
      <c r="AF198" s="85"/>
      <c r="AG198" s="85"/>
      <c r="AH198" s="85"/>
      <c r="AI198" s="85"/>
      <c r="AJ198" s="85"/>
      <c r="AK198" s="85"/>
      <c r="AL198" s="85"/>
      <c r="AM198" s="85"/>
      <c r="AN198" s="85"/>
      <c r="AO198" s="85"/>
      <c r="AP198" s="85"/>
      <c r="AQ198" s="85"/>
      <c r="AR198" s="85"/>
      <c r="AS198" s="85"/>
      <c r="AT198" s="85"/>
      <c r="AU198" s="85"/>
      <c r="AV198" s="85"/>
      <c r="AW198" s="85"/>
      <c r="AX198" s="85"/>
      <c r="AY198" s="85"/>
      <c r="AZ198" s="85"/>
      <c r="BA198" s="85"/>
      <c r="BB198" s="85"/>
      <c r="BC198" s="85"/>
      <c r="BD198" s="85"/>
      <c r="BE198" s="85"/>
      <c r="BF198" s="85"/>
      <c r="BG198" s="85"/>
      <c r="BH198" s="85"/>
      <c r="BI198" s="85"/>
      <c r="BJ198" s="85"/>
      <c r="BK198" s="85"/>
      <c r="BL198" s="85"/>
      <c r="BM198" s="85"/>
      <c r="BN198" s="85"/>
      <c r="BO198" s="85"/>
      <c r="BP198" s="85"/>
      <c r="BQ198" s="85"/>
      <c r="BR198" s="85"/>
      <c r="BS198" s="85"/>
      <c r="BT198" s="85"/>
      <c r="BU198" s="85"/>
      <c r="BV198" s="85"/>
      <c r="BW198" s="85"/>
      <c r="BX198" s="85"/>
      <c r="BY198" s="85"/>
      <c r="BZ198" s="85"/>
      <c r="CA198" s="85"/>
      <c r="CB198" s="85"/>
      <c r="CC198" s="85"/>
      <c r="CD198" s="85"/>
      <c r="CE198" s="85"/>
      <c r="CF198" s="85"/>
      <c r="CG198" s="85"/>
      <c r="CH198" s="85"/>
      <c r="CI198" s="85"/>
      <c r="CJ198" s="85"/>
      <c r="CK198" s="85"/>
      <c r="CL198" s="85"/>
      <c r="CM198" s="85"/>
      <c r="CN198" s="85"/>
      <c r="CO198" s="85"/>
      <c r="CP198" s="85"/>
      <c r="CQ198" s="85"/>
      <c r="CR198" s="85"/>
      <c r="CS198" s="85"/>
      <c r="CT198" s="85"/>
      <c r="CU198" s="85"/>
      <c r="CV198" s="85"/>
      <c r="CW198" s="85"/>
      <c r="CX198" s="85"/>
      <c r="CY198" s="85"/>
      <c r="CZ198" s="85"/>
      <c r="DA198" s="85"/>
      <c r="DB198" s="85"/>
      <c r="DC198" s="85"/>
      <c r="DD198" s="85"/>
      <c r="DE198" s="85"/>
      <c r="DF198" s="85"/>
      <c r="DG198" s="85"/>
      <c r="DH198" s="85"/>
      <c r="DI198" s="85"/>
      <c r="DJ198" s="85"/>
      <c r="DK198" s="85"/>
      <c r="DL198" s="85"/>
      <c r="DM198" s="85"/>
      <c r="DN198" s="85"/>
      <c r="DO198" s="85"/>
      <c r="DP198" s="85"/>
      <c r="DQ198" s="85"/>
      <c r="DR198" s="85"/>
      <c r="DS198" s="85"/>
      <c r="DT198" s="85"/>
      <c r="DU198" s="85"/>
      <c r="DV198" s="85"/>
      <c r="DW198" s="85"/>
      <c r="DX198" s="85"/>
      <c r="DY198" s="85"/>
      <c r="DZ198" s="85"/>
      <c r="EA198" s="85"/>
      <c r="EB198" s="85"/>
      <c r="EC198" s="85"/>
      <c r="ED198" s="85"/>
      <c r="EE198" s="85"/>
      <c r="EF198" s="85"/>
      <c r="EG198" s="85"/>
      <c r="EH198" s="85"/>
      <c r="EI198" s="85"/>
      <c r="EJ198" s="85"/>
      <c r="EK198" s="85"/>
      <c r="EL198" s="85"/>
      <c r="EM198" s="85"/>
      <c r="EN198" s="85"/>
      <c r="EO198" s="85"/>
      <c r="EP198" s="85"/>
      <c r="EQ198" s="85"/>
      <c r="ER198" s="85"/>
      <c r="ES198" s="85"/>
      <c r="ET198" s="85"/>
      <c r="EU198" s="85"/>
      <c r="EV198" s="85"/>
      <c r="EW198" s="85"/>
      <c r="EX198" s="85"/>
      <c r="EY198" s="85"/>
      <c r="EZ198" s="85"/>
      <c r="FA198" s="85"/>
      <c r="FB198" s="85"/>
      <c r="FC198" s="85"/>
      <c r="FD198" s="85"/>
      <c r="FE198" s="85"/>
      <c r="FF198" s="85"/>
    </row>
    <row r="199" spans="1:171" ht="13" x14ac:dyDescent="0.25">
      <c r="A199" s="81" t="s">
        <v>104</v>
      </c>
      <c r="B199" s="82">
        <f>SUM(B175:B181)</f>
        <v>5</v>
      </c>
      <c r="C199" s="82">
        <f t="shared" ref="C199:BN199" si="9">SUM(C175:C181)</f>
        <v>4382</v>
      </c>
      <c r="D199" s="82">
        <f t="shared" si="9"/>
        <v>3930</v>
      </c>
      <c r="E199" s="82">
        <f t="shared" si="9"/>
        <v>1549</v>
      </c>
      <c r="F199" s="82">
        <f t="shared" si="9"/>
        <v>4387</v>
      </c>
      <c r="G199" s="82">
        <f t="shared" si="9"/>
        <v>5479</v>
      </c>
      <c r="H199" s="82">
        <f t="shared" si="9"/>
        <v>9866</v>
      </c>
      <c r="I199" s="82">
        <f t="shared" si="9"/>
        <v>1572</v>
      </c>
      <c r="J199" s="82">
        <f t="shared" si="9"/>
        <v>3775</v>
      </c>
      <c r="K199" s="82">
        <f t="shared" si="9"/>
        <v>1168</v>
      </c>
      <c r="L199" s="82">
        <f t="shared" si="9"/>
        <v>203</v>
      </c>
      <c r="M199" s="82">
        <f t="shared" si="9"/>
        <v>5347</v>
      </c>
      <c r="N199" s="82">
        <f t="shared" si="9"/>
        <v>1371</v>
      </c>
      <c r="O199" s="82">
        <f t="shared" si="9"/>
        <v>6718</v>
      </c>
      <c r="P199" s="82">
        <f t="shared" si="9"/>
        <v>2670</v>
      </c>
      <c r="Q199" s="82">
        <f t="shared" si="9"/>
        <v>21936</v>
      </c>
      <c r="R199" s="82">
        <f t="shared" si="9"/>
        <v>7247</v>
      </c>
      <c r="S199" s="82">
        <f t="shared" si="9"/>
        <v>1543</v>
      </c>
      <c r="T199" s="82">
        <f t="shared" si="9"/>
        <v>24606</v>
      </c>
      <c r="U199" s="82">
        <f t="shared" si="9"/>
        <v>8790</v>
      </c>
      <c r="V199" s="82">
        <f t="shared" si="9"/>
        <v>33396</v>
      </c>
      <c r="W199" s="82">
        <f t="shared" si="9"/>
        <v>960</v>
      </c>
      <c r="X199" s="82">
        <f t="shared" si="9"/>
        <v>2359</v>
      </c>
      <c r="Y199" s="82">
        <f t="shared" si="9"/>
        <v>1248</v>
      </c>
      <c r="Z199" s="82">
        <f t="shared" si="9"/>
        <v>645</v>
      </c>
      <c r="AA199" s="82">
        <f t="shared" si="9"/>
        <v>3319</v>
      </c>
      <c r="AB199" s="82">
        <f t="shared" si="9"/>
        <v>1893</v>
      </c>
      <c r="AC199" s="82">
        <f t="shared" si="9"/>
        <v>5212</v>
      </c>
      <c r="AD199" s="82">
        <f t="shared" si="9"/>
        <v>126</v>
      </c>
      <c r="AE199" s="82">
        <f t="shared" si="9"/>
        <v>713</v>
      </c>
      <c r="AF199" s="82">
        <f t="shared" si="9"/>
        <v>238</v>
      </c>
      <c r="AG199" s="82">
        <f t="shared" si="9"/>
        <v>19</v>
      </c>
      <c r="AH199" s="82">
        <f t="shared" si="9"/>
        <v>839</v>
      </c>
      <c r="AI199" s="82">
        <f t="shared" si="9"/>
        <v>257</v>
      </c>
      <c r="AJ199" s="82">
        <f t="shared" si="9"/>
        <v>1096</v>
      </c>
      <c r="AK199" s="82">
        <f t="shared" si="9"/>
        <v>331</v>
      </c>
      <c r="AL199" s="82">
        <f t="shared" si="9"/>
        <v>625</v>
      </c>
      <c r="AM199" s="82">
        <f t="shared" si="9"/>
        <v>454</v>
      </c>
      <c r="AN199" s="82">
        <f t="shared" si="9"/>
        <v>52</v>
      </c>
      <c r="AO199" s="82">
        <f t="shared" si="9"/>
        <v>956</v>
      </c>
      <c r="AP199" s="82">
        <f t="shared" si="9"/>
        <v>506</v>
      </c>
      <c r="AQ199" s="82">
        <f t="shared" si="9"/>
        <v>1462</v>
      </c>
      <c r="AR199" s="82">
        <f t="shared" si="9"/>
        <v>327</v>
      </c>
      <c r="AS199" s="82">
        <f t="shared" si="9"/>
        <v>817</v>
      </c>
      <c r="AT199" s="82">
        <f t="shared" si="9"/>
        <v>260</v>
      </c>
      <c r="AU199" s="82">
        <f t="shared" si="9"/>
        <v>13</v>
      </c>
      <c r="AV199" s="82">
        <f t="shared" si="9"/>
        <v>1144</v>
      </c>
      <c r="AW199" s="82">
        <f t="shared" si="9"/>
        <v>273</v>
      </c>
      <c r="AX199" s="82">
        <f t="shared" si="9"/>
        <v>1417</v>
      </c>
      <c r="AY199" s="82">
        <f t="shared" si="9"/>
        <v>74</v>
      </c>
      <c r="AZ199" s="82">
        <f t="shared" si="9"/>
        <v>98</v>
      </c>
      <c r="BA199" s="82">
        <f t="shared" si="9"/>
        <v>169</v>
      </c>
      <c r="BB199" s="82">
        <f t="shared" si="9"/>
        <v>10</v>
      </c>
      <c r="BC199" s="82">
        <f t="shared" si="9"/>
        <v>172</v>
      </c>
      <c r="BD199" s="82">
        <f t="shared" si="9"/>
        <v>179</v>
      </c>
      <c r="BE199" s="82">
        <f t="shared" si="9"/>
        <v>351</v>
      </c>
      <c r="BF199" s="82">
        <f t="shared" si="9"/>
        <v>284</v>
      </c>
      <c r="BG199" s="82">
        <f t="shared" si="9"/>
        <v>891</v>
      </c>
      <c r="BH199" s="82">
        <f t="shared" si="9"/>
        <v>251</v>
      </c>
      <c r="BI199" s="82">
        <f t="shared" si="9"/>
        <v>7</v>
      </c>
      <c r="BJ199" s="82">
        <f t="shared" si="9"/>
        <v>1175</v>
      </c>
      <c r="BK199" s="82">
        <f t="shared" si="9"/>
        <v>258</v>
      </c>
      <c r="BL199" s="82">
        <f t="shared" si="9"/>
        <v>1433</v>
      </c>
      <c r="BM199" s="82">
        <f t="shared" si="9"/>
        <v>93</v>
      </c>
      <c r="BN199" s="82">
        <f t="shared" si="9"/>
        <v>1581</v>
      </c>
      <c r="BO199" s="82">
        <f t="shared" ref="BO199:DZ199" si="10">SUM(BO175:BO181)</f>
        <v>668</v>
      </c>
      <c r="BP199" s="82">
        <f t="shared" si="10"/>
        <v>161</v>
      </c>
      <c r="BQ199" s="82">
        <f t="shared" si="10"/>
        <v>1674</v>
      </c>
      <c r="BR199" s="82">
        <f t="shared" si="10"/>
        <v>829</v>
      </c>
      <c r="BS199" s="82">
        <f t="shared" si="10"/>
        <v>2503</v>
      </c>
      <c r="BT199" s="82">
        <f t="shared" si="10"/>
        <v>320</v>
      </c>
      <c r="BU199" s="82">
        <f t="shared" si="10"/>
        <v>1806</v>
      </c>
      <c r="BV199" s="82">
        <f t="shared" si="10"/>
        <v>796</v>
      </c>
      <c r="BW199" s="82">
        <f t="shared" si="10"/>
        <v>151</v>
      </c>
      <c r="BX199" s="82">
        <f t="shared" si="10"/>
        <v>2126</v>
      </c>
      <c r="BY199" s="82">
        <f t="shared" si="10"/>
        <v>947</v>
      </c>
      <c r="BZ199" s="82">
        <f t="shared" si="10"/>
        <v>3073</v>
      </c>
      <c r="CA199" s="82">
        <f t="shared" si="10"/>
        <v>1555</v>
      </c>
      <c r="CB199" s="82">
        <f t="shared" si="10"/>
        <v>1646</v>
      </c>
      <c r="CC199" s="82">
        <f t="shared" si="10"/>
        <v>278</v>
      </c>
      <c r="CD199" s="82">
        <f t="shared" si="10"/>
        <v>13</v>
      </c>
      <c r="CE199" s="82">
        <f t="shared" si="10"/>
        <v>3201</v>
      </c>
      <c r="CF199" s="82">
        <f t="shared" si="10"/>
        <v>291</v>
      </c>
      <c r="CG199" s="82">
        <f t="shared" si="10"/>
        <v>3492</v>
      </c>
      <c r="CH199" s="82">
        <f t="shared" si="10"/>
        <v>1606</v>
      </c>
      <c r="CI199" s="82">
        <f t="shared" si="10"/>
        <v>4897</v>
      </c>
      <c r="CJ199" s="82">
        <f t="shared" si="10"/>
        <v>1051</v>
      </c>
      <c r="CK199" s="82">
        <f t="shared" si="10"/>
        <v>126</v>
      </c>
      <c r="CL199" s="82">
        <f t="shared" si="10"/>
        <v>6503</v>
      </c>
      <c r="CM199" s="82">
        <f t="shared" si="10"/>
        <v>1177</v>
      </c>
      <c r="CN199" s="82">
        <f t="shared" si="10"/>
        <v>7680</v>
      </c>
      <c r="CO199" s="82">
        <f t="shared" si="10"/>
        <v>451</v>
      </c>
      <c r="CP199" s="82">
        <f t="shared" si="10"/>
        <v>897</v>
      </c>
      <c r="CQ199" s="82">
        <f t="shared" si="10"/>
        <v>91</v>
      </c>
      <c r="CR199" s="82">
        <f t="shared" si="10"/>
        <v>5</v>
      </c>
      <c r="CS199" s="82">
        <f t="shared" si="10"/>
        <v>1348</v>
      </c>
      <c r="CT199" s="82">
        <f t="shared" si="10"/>
        <v>96</v>
      </c>
      <c r="CU199" s="82">
        <f t="shared" si="10"/>
        <v>1444</v>
      </c>
      <c r="CV199" s="82">
        <f t="shared" si="10"/>
        <v>60</v>
      </c>
      <c r="CW199" s="82">
        <f t="shared" si="10"/>
        <v>785</v>
      </c>
      <c r="CX199" s="82">
        <f t="shared" si="10"/>
        <v>361</v>
      </c>
      <c r="CY199" s="82">
        <f t="shared" si="10"/>
        <v>35</v>
      </c>
      <c r="CZ199" s="82">
        <f t="shared" si="10"/>
        <v>845</v>
      </c>
      <c r="DA199" s="82">
        <f t="shared" si="10"/>
        <v>396</v>
      </c>
      <c r="DB199" s="82">
        <f t="shared" si="10"/>
        <v>1241</v>
      </c>
      <c r="DC199" s="82">
        <f t="shared" si="10"/>
        <v>103</v>
      </c>
      <c r="DD199" s="82">
        <f t="shared" si="10"/>
        <v>565</v>
      </c>
      <c r="DE199" s="82">
        <f t="shared" si="10"/>
        <v>208</v>
      </c>
      <c r="DF199" s="82">
        <f t="shared" si="10"/>
        <v>47</v>
      </c>
      <c r="DG199" s="82">
        <f t="shared" si="10"/>
        <v>668</v>
      </c>
      <c r="DH199" s="82">
        <f t="shared" si="10"/>
        <v>255</v>
      </c>
      <c r="DI199" s="82">
        <f t="shared" si="10"/>
        <v>923</v>
      </c>
      <c r="DJ199" s="82">
        <f t="shared" si="10"/>
        <v>156</v>
      </c>
      <c r="DK199" s="82">
        <f t="shared" si="10"/>
        <v>392</v>
      </c>
      <c r="DL199" s="82">
        <f t="shared" si="10"/>
        <v>2111</v>
      </c>
      <c r="DM199" s="82">
        <f t="shared" si="10"/>
        <v>731</v>
      </c>
      <c r="DN199" s="82">
        <f t="shared" si="10"/>
        <v>548</v>
      </c>
      <c r="DO199" s="82">
        <f t="shared" si="10"/>
        <v>2842</v>
      </c>
      <c r="DP199" s="82">
        <f t="shared" si="10"/>
        <v>3390</v>
      </c>
      <c r="DQ199" s="82">
        <f t="shared" si="10"/>
        <v>13</v>
      </c>
      <c r="DR199" s="82">
        <f t="shared" si="10"/>
        <v>684</v>
      </c>
      <c r="DS199" s="82">
        <f t="shared" si="10"/>
        <v>321</v>
      </c>
      <c r="DT199" s="82">
        <f t="shared" si="10"/>
        <v>58</v>
      </c>
      <c r="DU199" s="82">
        <f t="shared" si="10"/>
        <v>697</v>
      </c>
      <c r="DV199" s="82">
        <f t="shared" si="10"/>
        <v>379</v>
      </c>
      <c r="DW199" s="82">
        <f t="shared" si="10"/>
        <v>1076</v>
      </c>
      <c r="DX199" s="82">
        <f t="shared" si="10"/>
        <v>276</v>
      </c>
      <c r="DY199" s="82">
        <f t="shared" si="10"/>
        <v>627</v>
      </c>
      <c r="DZ199" s="82">
        <f t="shared" si="10"/>
        <v>284</v>
      </c>
      <c r="EA199" s="82">
        <f t="shared" ref="EA199:FF199" si="11">SUM(EA175:EA181)</f>
        <v>1</v>
      </c>
      <c r="EB199" s="82">
        <f t="shared" si="11"/>
        <v>903</v>
      </c>
      <c r="EC199" s="82">
        <f t="shared" si="11"/>
        <v>285</v>
      </c>
      <c r="ED199" s="82">
        <f t="shared" si="11"/>
        <v>1188</v>
      </c>
      <c r="EE199" s="82">
        <f t="shared" si="11"/>
        <v>6173</v>
      </c>
      <c r="EF199" s="82">
        <f t="shared" si="11"/>
        <v>36796</v>
      </c>
      <c r="EG199" s="82">
        <f t="shared" si="11"/>
        <v>14192</v>
      </c>
      <c r="EH199" s="82">
        <f t="shared" si="11"/>
        <v>3572</v>
      </c>
      <c r="EI199" s="82">
        <f t="shared" si="11"/>
        <v>42969</v>
      </c>
      <c r="EJ199" s="82">
        <f t="shared" si="11"/>
        <v>17764</v>
      </c>
      <c r="EK199" s="82">
        <f t="shared" si="11"/>
        <v>60733</v>
      </c>
      <c r="EL199" s="82">
        <f t="shared" si="11"/>
        <v>9923</v>
      </c>
      <c r="EM199" s="82">
        <f t="shared" si="11"/>
        <v>45526</v>
      </c>
      <c r="EN199" s="82">
        <f t="shared" si="11"/>
        <v>17758</v>
      </c>
      <c r="EO199" s="82">
        <f t="shared" si="11"/>
        <v>4492</v>
      </c>
      <c r="EP199" s="82">
        <f t="shared" si="11"/>
        <v>55449</v>
      </c>
      <c r="EQ199" s="82">
        <f t="shared" si="11"/>
        <v>22250</v>
      </c>
      <c r="ER199" s="82">
        <f t="shared" si="11"/>
        <v>77699</v>
      </c>
      <c r="ES199" s="82">
        <f t="shared" si="11"/>
        <v>10706</v>
      </c>
      <c r="ET199" s="82">
        <f t="shared" si="11"/>
        <v>48849</v>
      </c>
      <c r="EU199" s="82">
        <f t="shared" si="11"/>
        <v>20850</v>
      </c>
      <c r="EV199" s="82">
        <f t="shared" si="11"/>
        <v>5368</v>
      </c>
      <c r="EW199" s="82">
        <f t="shared" si="11"/>
        <v>59555</v>
      </c>
      <c r="EX199" s="82">
        <f t="shared" si="11"/>
        <v>26218</v>
      </c>
      <c r="EY199" s="82">
        <f t="shared" si="11"/>
        <v>85773</v>
      </c>
      <c r="EZ199" s="82">
        <f t="shared" si="11"/>
        <v>10982</v>
      </c>
      <c r="FA199" s="82">
        <f t="shared" si="11"/>
        <v>49476</v>
      </c>
      <c r="FB199" s="82">
        <f t="shared" si="11"/>
        <v>21134</v>
      </c>
      <c r="FC199" s="82">
        <f t="shared" si="11"/>
        <v>5369</v>
      </c>
      <c r="FD199" s="82">
        <f t="shared" si="11"/>
        <v>60458</v>
      </c>
      <c r="FE199" s="82">
        <f t="shared" si="11"/>
        <v>26503</v>
      </c>
      <c r="FF199" s="82">
        <f t="shared" si="11"/>
        <v>86961</v>
      </c>
    </row>
    <row r="200" spans="1:171" ht="13" x14ac:dyDescent="0.25">
      <c r="A200" s="81" t="s">
        <v>105</v>
      </c>
      <c r="B200" s="83">
        <f>SUM(B187:B193)</f>
        <v>18</v>
      </c>
      <c r="C200" s="83">
        <f t="shared" ref="C200:BN200" si="12">SUM(C187:C193)</f>
        <v>5657</v>
      </c>
      <c r="D200" s="83">
        <f t="shared" si="12"/>
        <v>5553</v>
      </c>
      <c r="E200" s="83">
        <f t="shared" si="12"/>
        <v>1824</v>
      </c>
      <c r="F200" s="83">
        <f t="shared" si="12"/>
        <v>5675</v>
      </c>
      <c r="G200" s="83">
        <f t="shared" si="12"/>
        <v>7377</v>
      </c>
      <c r="H200" s="83">
        <f t="shared" si="12"/>
        <v>13052</v>
      </c>
      <c r="I200" s="83">
        <f t="shared" si="12"/>
        <v>2033</v>
      </c>
      <c r="J200" s="83">
        <f t="shared" si="12"/>
        <v>4839</v>
      </c>
      <c r="K200" s="83">
        <f t="shared" si="12"/>
        <v>1762</v>
      </c>
      <c r="L200" s="83">
        <f t="shared" si="12"/>
        <v>212</v>
      </c>
      <c r="M200" s="83">
        <f t="shared" si="12"/>
        <v>6872</v>
      </c>
      <c r="N200" s="83">
        <f t="shared" si="12"/>
        <v>1974</v>
      </c>
      <c r="O200" s="83">
        <f t="shared" si="12"/>
        <v>8846</v>
      </c>
      <c r="P200" s="83">
        <f t="shared" si="12"/>
        <v>2859</v>
      </c>
      <c r="Q200" s="83">
        <f t="shared" si="12"/>
        <v>24398</v>
      </c>
      <c r="R200" s="83">
        <f t="shared" si="12"/>
        <v>7585</v>
      </c>
      <c r="S200" s="83">
        <f t="shared" si="12"/>
        <v>1536</v>
      </c>
      <c r="T200" s="83">
        <f t="shared" si="12"/>
        <v>27257</v>
      </c>
      <c r="U200" s="83">
        <f t="shared" si="12"/>
        <v>9121</v>
      </c>
      <c r="V200" s="83">
        <f t="shared" si="12"/>
        <v>36378</v>
      </c>
      <c r="W200" s="83">
        <f t="shared" si="12"/>
        <v>216</v>
      </c>
      <c r="X200" s="83">
        <f t="shared" si="12"/>
        <v>2022</v>
      </c>
      <c r="Y200" s="83">
        <f t="shared" si="12"/>
        <v>1712</v>
      </c>
      <c r="Z200" s="83">
        <f t="shared" si="12"/>
        <v>604</v>
      </c>
      <c r="AA200" s="83">
        <f t="shared" si="12"/>
        <v>2238</v>
      </c>
      <c r="AB200" s="83">
        <f t="shared" si="12"/>
        <v>2316</v>
      </c>
      <c r="AC200" s="83">
        <f t="shared" si="12"/>
        <v>4554</v>
      </c>
      <c r="AD200" s="83">
        <f t="shared" si="12"/>
        <v>190</v>
      </c>
      <c r="AE200" s="83">
        <f t="shared" si="12"/>
        <v>426</v>
      </c>
      <c r="AF200" s="83">
        <f t="shared" si="12"/>
        <v>204</v>
      </c>
      <c r="AG200" s="83">
        <f t="shared" si="12"/>
        <v>13</v>
      </c>
      <c r="AH200" s="83">
        <f t="shared" si="12"/>
        <v>616</v>
      </c>
      <c r="AI200" s="83">
        <f t="shared" si="12"/>
        <v>217</v>
      </c>
      <c r="AJ200" s="83">
        <f t="shared" si="12"/>
        <v>833</v>
      </c>
      <c r="AK200" s="83">
        <f t="shared" si="12"/>
        <v>208</v>
      </c>
      <c r="AL200" s="83">
        <f t="shared" si="12"/>
        <v>491</v>
      </c>
      <c r="AM200" s="83">
        <f t="shared" si="12"/>
        <v>827</v>
      </c>
      <c r="AN200" s="83">
        <f t="shared" si="12"/>
        <v>210</v>
      </c>
      <c r="AO200" s="83">
        <f t="shared" si="12"/>
        <v>699</v>
      </c>
      <c r="AP200" s="83">
        <f t="shared" si="12"/>
        <v>1037</v>
      </c>
      <c r="AQ200" s="83">
        <f t="shared" si="12"/>
        <v>1736</v>
      </c>
      <c r="AR200" s="83">
        <f t="shared" si="12"/>
        <v>79</v>
      </c>
      <c r="AS200" s="83">
        <f t="shared" si="12"/>
        <v>683</v>
      </c>
      <c r="AT200" s="83">
        <f t="shared" si="12"/>
        <v>360</v>
      </c>
      <c r="AU200" s="83">
        <f t="shared" si="12"/>
        <v>11</v>
      </c>
      <c r="AV200" s="83">
        <f t="shared" si="12"/>
        <v>762</v>
      </c>
      <c r="AW200" s="83">
        <f t="shared" si="12"/>
        <v>371</v>
      </c>
      <c r="AX200" s="83">
        <f t="shared" si="12"/>
        <v>1133</v>
      </c>
      <c r="AY200" s="83">
        <f t="shared" si="12"/>
        <v>65</v>
      </c>
      <c r="AZ200" s="83">
        <f t="shared" si="12"/>
        <v>107</v>
      </c>
      <c r="BA200" s="83">
        <f t="shared" si="12"/>
        <v>117</v>
      </c>
      <c r="BB200" s="83">
        <f t="shared" si="12"/>
        <v>7</v>
      </c>
      <c r="BC200" s="83">
        <f t="shared" si="12"/>
        <v>172</v>
      </c>
      <c r="BD200" s="83">
        <f t="shared" si="12"/>
        <v>124</v>
      </c>
      <c r="BE200" s="83">
        <f t="shared" si="12"/>
        <v>296</v>
      </c>
      <c r="BF200" s="83">
        <f t="shared" si="12"/>
        <v>71</v>
      </c>
      <c r="BG200" s="83">
        <f t="shared" si="12"/>
        <v>663</v>
      </c>
      <c r="BH200" s="83">
        <f t="shared" si="12"/>
        <v>245</v>
      </c>
      <c r="BI200" s="83">
        <f t="shared" si="12"/>
        <v>2</v>
      </c>
      <c r="BJ200" s="83">
        <f t="shared" si="12"/>
        <v>734</v>
      </c>
      <c r="BK200" s="83">
        <f t="shared" si="12"/>
        <v>247</v>
      </c>
      <c r="BL200" s="83">
        <f t="shared" si="12"/>
        <v>981</v>
      </c>
      <c r="BM200" s="83">
        <f t="shared" si="12"/>
        <v>120</v>
      </c>
      <c r="BN200" s="83">
        <f t="shared" si="12"/>
        <v>1186</v>
      </c>
      <c r="BO200" s="83">
        <f t="shared" ref="BO200:DZ200" si="13">SUM(BO187:BO193)</f>
        <v>681</v>
      </c>
      <c r="BP200" s="83">
        <f t="shared" si="13"/>
        <v>272</v>
      </c>
      <c r="BQ200" s="83">
        <f t="shared" si="13"/>
        <v>1306</v>
      </c>
      <c r="BR200" s="83">
        <f t="shared" si="13"/>
        <v>953</v>
      </c>
      <c r="BS200" s="83">
        <f t="shared" si="13"/>
        <v>2259</v>
      </c>
      <c r="BT200" s="83">
        <f t="shared" si="13"/>
        <v>180</v>
      </c>
      <c r="BU200" s="83">
        <f t="shared" si="13"/>
        <v>2205</v>
      </c>
      <c r="BV200" s="83">
        <f t="shared" si="13"/>
        <v>904</v>
      </c>
      <c r="BW200" s="83">
        <f t="shared" si="13"/>
        <v>144</v>
      </c>
      <c r="BX200" s="83">
        <f t="shared" si="13"/>
        <v>2385</v>
      </c>
      <c r="BY200" s="83">
        <f t="shared" si="13"/>
        <v>1048</v>
      </c>
      <c r="BZ200" s="83">
        <f t="shared" si="13"/>
        <v>3433</v>
      </c>
      <c r="CA200" s="83">
        <f t="shared" si="13"/>
        <v>1308</v>
      </c>
      <c r="CB200" s="83">
        <f t="shared" si="13"/>
        <v>2432</v>
      </c>
      <c r="CC200" s="83">
        <f t="shared" si="13"/>
        <v>291</v>
      </c>
      <c r="CD200" s="83">
        <f t="shared" si="13"/>
        <v>50</v>
      </c>
      <c r="CE200" s="83">
        <f t="shared" si="13"/>
        <v>3740</v>
      </c>
      <c r="CF200" s="83">
        <f t="shared" si="13"/>
        <v>341</v>
      </c>
      <c r="CG200" s="83">
        <f t="shared" si="13"/>
        <v>4081</v>
      </c>
      <c r="CH200" s="83">
        <f t="shared" si="13"/>
        <v>1113</v>
      </c>
      <c r="CI200" s="83">
        <f t="shared" si="13"/>
        <v>4534</v>
      </c>
      <c r="CJ200" s="83">
        <f t="shared" si="13"/>
        <v>1489</v>
      </c>
      <c r="CK200" s="83">
        <f t="shared" si="13"/>
        <v>239</v>
      </c>
      <c r="CL200" s="83">
        <f t="shared" si="13"/>
        <v>5647</v>
      </c>
      <c r="CM200" s="83">
        <f t="shared" si="13"/>
        <v>1728</v>
      </c>
      <c r="CN200" s="83">
        <f t="shared" si="13"/>
        <v>7375</v>
      </c>
      <c r="CO200" s="83">
        <f t="shared" si="13"/>
        <v>88</v>
      </c>
      <c r="CP200" s="83">
        <f t="shared" si="13"/>
        <v>668</v>
      </c>
      <c r="CQ200" s="83">
        <f t="shared" si="13"/>
        <v>200</v>
      </c>
      <c r="CR200" s="83">
        <f t="shared" si="13"/>
        <v>0</v>
      </c>
      <c r="CS200" s="83">
        <f t="shared" si="13"/>
        <v>756</v>
      </c>
      <c r="CT200" s="83">
        <f t="shared" si="13"/>
        <v>200</v>
      </c>
      <c r="CU200" s="83">
        <f t="shared" si="13"/>
        <v>956</v>
      </c>
      <c r="CV200" s="83">
        <f t="shared" si="13"/>
        <v>315</v>
      </c>
      <c r="CW200" s="83">
        <f t="shared" si="13"/>
        <v>1175</v>
      </c>
      <c r="CX200" s="83">
        <f t="shared" si="13"/>
        <v>555</v>
      </c>
      <c r="CY200" s="83">
        <f t="shared" si="13"/>
        <v>60</v>
      </c>
      <c r="CZ200" s="83">
        <f t="shared" si="13"/>
        <v>1490</v>
      </c>
      <c r="DA200" s="83">
        <f t="shared" si="13"/>
        <v>615</v>
      </c>
      <c r="DB200" s="83">
        <f t="shared" si="13"/>
        <v>2105</v>
      </c>
      <c r="DC200" s="83">
        <f t="shared" si="13"/>
        <v>270</v>
      </c>
      <c r="DD200" s="83">
        <f t="shared" si="13"/>
        <v>469</v>
      </c>
      <c r="DE200" s="83">
        <f t="shared" si="13"/>
        <v>326</v>
      </c>
      <c r="DF200" s="83">
        <f t="shared" si="13"/>
        <v>90</v>
      </c>
      <c r="DG200" s="83">
        <f t="shared" si="13"/>
        <v>739</v>
      </c>
      <c r="DH200" s="83">
        <f t="shared" si="13"/>
        <v>416</v>
      </c>
      <c r="DI200" s="83">
        <f t="shared" si="13"/>
        <v>1155</v>
      </c>
      <c r="DJ200" s="83">
        <f t="shared" si="13"/>
        <v>9</v>
      </c>
      <c r="DK200" s="83">
        <f t="shared" si="13"/>
        <v>444</v>
      </c>
      <c r="DL200" s="83">
        <f t="shared" si="13"/>
        <v>2157</v>
      </c>
      <c r="DM200" s="83">
        <f t="shared" si="13"/>
        <v>786</v>
      </c>
      <c r="DN200" s="83">
        <f t="shared" si="13"/>
        <v>453</v>
      </c>
      <c r="DO200" s="83">
        <f t="shared" si="13"/>
        <v>2943</v>
      </c>
      <c r="DP200" s="83">
        <f t="shared" si="13"/>
        <v>3396</v>
      </c>
      <c r="DQ200" s="83">
        <f t="shared" si="13"/>
        <v>76</v>
      </c>
      <c r="DR200" s="83">
        <f t="shared" si="13"/>
        <v>979</v>
      </c>
      <c r="DS200" s="83">
        <f t="shared" si="13"/>
        <v>446</v>
      </c>
      <c r="DT200" s="83">
        <f t="shared" si="13"/>
        <v>56</v>
      </c>
      <c r="DU200" s="83">
        <f t="shared" si="13"/>
        <v>1055</v>
      </c>
      <c r="DV200" s="83">
        <f t="shared" si="13"/>
        <v>502</v>
      </c>
      <c r="DW200" s="83">
        <f t="shared" si="13"/>
        <v>1557</v>
      </c>
      <c r="DX200" s="83">
        <f t="shared" si="13"/>
        <v>282</v>
      </c>
      <c r="DY200" s="83">
        <f t="shared" si="13"/>
        <v>609</v>
      </c>
      <c r="DZ200" s="83">
        <f t="shared" si="13"/>
        <v>123</v>
      </c>
      <c r="EA200" s="83">
        <f t="shared" ref="EA200:FF200" si="14">SUM(EA187:EA193)</f>
        <v>1</v>
      </c>
      <c r="EB200" s="83">
        <f t="shared" si="14"/>
        <v>891</v>
      </c>
      <c r="EC200" s="83">
        <f t="shared" si="14"/>
        <v>124</v>
      </c>
      <c r="ED200" s="83">
        <f t="shared" si="14"/>
        <v>1015</v>
      </c>
      <c r="EE200" s="83">
        <f t="shared" si="14"/>
        <v>6203</v>
      </c>
      <c r="EF200" s="83">
        <f t="shared" si="14"/>
        <v>41633</v>
      </c>
      <c r="EG200" s="83">
        <f t="shared" si="14"/>
        <v>17293</v>
      </c>
      <c r="EH200" s="83">
        <f t="shared" si="14"/>
        <v>3955</v>
      </c>
      <c r="EI200" s="83">
        <f t="shared" si="14"/>
        <v>47836</v>
      </c>
      <c r="EJ200" s="83">
        <f t="shared" si="14"/>
        <v>21248</v>
      </c>
      <c r="EK200" s="83">
        <f t="shared" si="14"/>
        <v>69084</v>
      </c>
      <c r="EL200" s="83">
        <f t="shared" si="14"/>
        <v>8460</v>
      </c>
      <c r="EM200" s="83">
        <f t="shared" si="14"/>
        <v>49643</v>
      </c>
      <c r="EN200" s="83">
        <f t="shared" si="14"/>
        <v>21730</v>
      </c>
      <c r="EO200" s="83">
        <f t="shared" si="14"/>
        <v>5124</v>
      </c>
      <c r="EP200" s="83">
        <f t="shared" si="14"/>
        <v>58103</v>
      </c>
      <c r="EQ200" s="83">
        <f t="shared" si="14"/>
        <v>26854</v>
      </c>
      <c r="ER200" s="83">
        <f t="shared" si="14"/>
        <v>84957</v>
      </c>
      <c r="ES200" s="83">
        <f t="shared" si="14"/>
        <v>9218</v>
      </c>
      <c r="ET200" s="83">
        <f t="shared" si="14"/>
        <v>53378</v>
      </c>
      <c r="EU200" s="83">
        <f t="shared" si="14"/>
        <v>25414</v>
      </c>
      <c r="EV200" s="83">
        <f t="shared" si="14"/>
        <v>6116</v>
      </c>
      <c r="EW200" s="83">
        <f t="shared" si="14"/>
        <v>62596</v>
      </c>
      <c r="EX200" s="83">
        <f t="shared" si="14"/>
        <v>31530</v>
      </c>
      <c r="EY200" s="83">
        <f t="shared" si="14"/>
        <v>94126</v>
      </c>
      <c r="EZ200" s="83">
        <f t="shared" si="14"/>
        <v>9500</v>
      </c>
      <c r="FA200" s="83">
        <f t="shared" si="14"/>
        <v>53987</v>
      </c>
      <c r="FB200" s="83">
        <f t="shared" si="14"/>
        <v>25537</v>
      </c>
      <c r="FC200" s="83">
        <f t="shared" si="14"/>
        <v>6117</v>
      </c>
      <c r="FD200" s="83">
        <f t="shared" si="14"/>
        <v>63487</v>
      </c>
      <c r="FE200" s="83">
        <f t="shared" si="14"/>
        <v>31654</v>
      </c>
      <c r="FF200" s="83">
        <f t="shared" si="14"/>
        <v>95141</v>
      </c>
    </row>
    <row r="201" spans="1:171" s="70" customFormat="1" ht="20" customHeight="1" x14ac:dyDescent="0.3">
      <c r="A201" s="34" t="s">
        <v>31</v>
      </c>
      <c r="B201" s="33">
        <f t="shared" ref="B201:BM201" si="15">IFERROR(B200/B199-1,"-")</f>
        <v>2.6</v>
      </c>
      <c r="C201" s="33">
        <f t="shared" si="15"/>
        <v>0.29096303057964401</v>
      </c>
      <c r="D201" s="33">
        <f t="shared" si="15"/>
        <v>0.41297709923664128</v>
      </c>
      <c r="E201" s="33">
        <f t="shared" si="15"/>
        <v>0.1775338928340866</v>
      </c>
      <c r="F201" s="33">
        <f t="shared" si="15"/>
        <v>0.29359471164805107</v>
      </c>
      <c r="G201" s="33">
        <f t="shared" si="15"/>
        <v>0.34641357912027737</v>
      </c>
      <c r="H201" s="33">
        <f t="shared" si="15"/>
        <v>0.32292722481248726</v>
      </c>
      <c r="I201" s="33">
        <f t="shared" si="15"/>
        <v>0.29325699745547085</v>
      </c>
      <c r="J201" s="33">
        <f t="shared" si="15"/>
        <v>0.28185430463576155</v>
      </c>
      <c r="K201" s="33">
        <f t="shared" si="15"/>
        <v>0.50856164383561642</v>
      </c>
      <c r="L201" s="33">
        <f t="shared" si="15"/>
        <v>4.4334975369458185E-2</v>
      </c>
      <c r="M201" s="33">
        <f t="shared" si="15"/>
        <v>0.28520665793903133</v>
      </c>
      <c r="N201" s="33">
        <f t="shared" si="15"/>
        <v>0.43982494529540483</v>
      </c>
      <c r="O201" s="33">
        <f t="shared" si="15"/>
        <v>0.31676094075617733</v>
      </c>
      <c r="P201" s="33">
        <f t="shared" si="15"/>
        <v>7.0786516853932557E-2</v>
      </c>
      <c r="Q201" s="33">
        <f t="shared" si="15"/>
        <v>0.11223559445660092</v>
      </c>
      <c r="R201" s="33">
        <f t="shared" si="15"/>
        <v>4.6639988960949452E-2</v>
      </c>
      <c r="S201" s="33">
        <f t="shared" si="15"/>
        <v>-4.5366169799092582E-3</v>
      </c>
      <c r="T201" s="33">
        <f t="shared" si="15"/>
        <v>0.1077379500934732</v>
      </c>
      <c r="U201" s="33">
        <f t="shared" si="15"/>
        <v>3.7656427758816946E-2</v>
      </c>
      <c r="V201" s="33">
        <f t="shared" si="15"/>
        <v>8.9292130794107027E-2</v>
      </c>
      <c r="W201" s="33">
        <f t="shared" si="15"/>
        <v>-0.77500000000000002</v>
      </c>
      <c r="X201" s="33">
        <f t="shared" si="15"/>
        <v>-0.1428571428571429</v>
      </c>
      <c r="Y201" s="33">
        <f t="shared" si="15"/>
        <v>0.37179487179487181</v>
      </c>
      <c r="Z201" s="33">
        <f t="shared" si="15"/>
        <v>-6.3565891472868175E-2</v>
      </c>
      <c r="AA201" s="33">
        <f t="shared" si="15"/>
        <v>-0.32570051220247065</v>
      </c>
      <c r="AB201" s="33">
        <f t="shared" si="15"/>
        <v>0.22345483359746443</v>
      </c>
      <c r="AC201" s="33">
        <f t="shared" si="15"/>
        <v>-0.12624712202609367</v>
      </c>
      <c r="AD201" s="33">
        <f t="shared" si="15"/>
        <v>0.50793650793650791</v>
      </c>
      <c r="AE201" s="33">
        <f t="shared" si="15"/>
        <v>-0.4025245441795231</v>
      </c>
      <c r="AF201" s="33">
        <f t="shared" si="15"/>
        <v>-0.1428571428571429</v>
      </c>
      <c r="AG201" s="33">
        <f t="shared" si="15"/>
        <v>-0.31578947368421051</v>
      </c>
      <c r="AH201" s="33">
        <f t="shared" si="15"/>
        <v>-0.26579261025029799</v>
      </c>
      <c r="AI201" s="33">
        <f t="shared" si="15"/>
        <v>-0.1556420233463035</v>
      </c>
      <c r="AJ201" s="33">
        <f t="shared" si="15"/>
        <v>-0.23996350364963503</v>
      </c>
      <c r="AK201" s="33">
        <f t="shared" si="15"/>
        <v>-0.37160120845921452</v>
      </c>
      <c r="AL201" s="33">
        <f t="shared" si="15"/>
        <v>-0.21440000000000003</v>
      </c>
      <c r="AM201" s="33">
        <f t="shared" si="15"/>
        <v>0.8215859030837005</v>
      </c>
      <c r="AN201" s="33">
        <f t="shared" si="15"/>
        <v>3.0384615384615383</v>
      </c>
      <c r="AO201" s="33">
        <f t="shared" si="15"/>
        <v>-0.26882845188284521</v>
      </c>
      <c r="AP201" s="33">
        <f t="shared" si="15"/>
        <v>1.0494071146245059</v>
      </c>
      <c r="AQ201" s="33">
        <f t="shared" si="15"/>
        <v>0.18741450068399446</v>
      </c>
      <c r="AR201" s="33">
        <f t="shared" si="15"/>
        <v>-0.75840978593272168</v>
      </c>
      <c r="AS201" s="33">
        <f t="shared" si="15"/>
        <v>-0.16401468788249696</v>
      </c>
      <c r="AT201" s="33">
        <f t="shared" si="15"/>
        <v>0.38461538461538458</v>
      </c>
      <c r="AU201" s="33">
        <f t="shared" si="15"/>
        <v>-0.15384615384615385</v>
      </c>
      <c r="AV201" s="33">
        <f t="shared" si="15"/>
        <v>-0.33391608391608396</v>
      </c>
      <c r="AW201" s="33">
        <f t="shared" si="15"/>
        <v>0.35897435897435903</v>
      </c>
      <c r="AX201" s="33">
        <f t="shared" si="15"/>
        <v>-0.20042342978122796</v>
      </c>
      <c r="AY201" s="33">
        <f t="shared" si="15"/>
        <v>-0.1216216216216216</v>
      </c>
      <c r="AZ201" s="33">
        <f t="shared" si="15"/>
        <v>9.1836734693877542E-2</v>
      </c>
      <c r="BA201" s="33">
        <f t="shared" si="15"/>
        <v>-0.30769230769230771</v>
      </c>
      <c r="BB201" s="33">
        <f t="shared" si="15"/>
        <v>-0.30000000000000004</v>
      </c>
      <c r="BC201" s="33">
        <f t="shared" si="15"/>
        <v>0</v>
      </c>
      <c r="BD201" s="33">
        <f t="shared" si="15"/>
        <v>-0.30726256983240219</v>
      </c>
      <c r="BE201" s="33">
        <f t="shared" si="15"/>
        <v>-0.15669515669515666</v>
      </c>
      <c r="BF201" s="33">
        <f t="shared" si="15"/>
        <v>-0.75</v>
      </c>
      <c r="BG201" s="33">
        <f t="shared" si="15"/>
        <v>-0.25589225589225584</v>
      </c>
      <c r="BH201" s="33">
        <f t="shared" si="15"/>
        <v>-2.3904382470119501E-2</v>
      </c>
      <c r="BI201" s="33">
        <f t="shared" si="15"/>
        <v>-0.7142857142857143</v>
      </c>
      <c r="BJ201" s="33">
        <f t="shared" si="15"/>
        <v>-0.37531914893617024</v>
      </c>
      <c r="BK201" s="33">
        <f t="shared" si="15"/>
        <v>-4.2635658914728647E-2</v>
      </c>
      <c r="BL201" s="33">
        <f t="shared" si="15"/>
        <v>-0.31542219120725745</v>
      </c>
      <c r="BM201" s="33">
        <f t="shared" si="15"/>
        <v>0.29032258064516125</v>
      </c>
      <c r="BN201" s="33">
        <f t="shared" ref="BN201:DY201" si="16">IFERROR(BN200/BN199-1,"-")</f>
        <v>-0.24984187223276411</v>
      </c>
      <c r="BO201" s="33">
        <f t="shared" si="16"/>
        <v>1.9461077844311392E-2</v>
      </c>
      <c r="BP201" s="33">
        <f t="shared" si="16"/>
        <v>0.68944099378881996</v>
      </c>
      <c r="BQ201" s="33">
        <f t="shared" si="16"/>
        <v>-0.21983273596176822</v>
      </c>
      <c r="BR201" s="33">
        <f t="shared" si="16"/>
        <v>0.14957780458383585</v>
      </c>
      <c r="BS201" s="33">
        <f t="shared" si="16"/>
        <v>-9.7483020375549345E-2</v>
      </c>
      <c r="BT201" s="33">
        <f t="shared" si="16"/>
        <v>-0.4375</v>
      </c>
      <c r="BU201" s="33">
        <f t="shared" si="16"/>
        <v>0.22093023255813948</v>
      </c>
      <c r="BV201" s="33">
        <f t="shared" si="16"/>
        <v>0.13567839195979903</v>
      </c>
      <c r="BW201" s="33">
        <f t="shared" si="16"/>
        <v>-4.635761589403975E-2</v>
      </c>
      <c r="BX201" s="33">
        <f t="shared" si="16"/>
        <v>0.12182502351834423</v>
      </c>
      <c r="BY201" s="33">
        <f t="shared" si="16"/>
        <v>0.10665258711721215</v>
      </c>
      <c r="BZ201" s="33">
        <f t="shared" si="16"/>
        <v>0.11714936544093724</v>
      </c>
      <c r="CA201" s="33">
        <f t="shared" si="16"/>
        <v>-0.15884244372990353</v>
      </c>
      <c r="CB201" s="33">
        <f t="shared" si="16"/>
        <v>0.47752126366950187</v>
      </c>
      <c r="CC201" s="33">
        <f t="shared" si="16"/>
        <v>4.6762589928057485E-2</v>
      </c>
      <c r="CD201" s="33">
        <f t="shared" si="16"/>
        <v>2.8461538461538463</v>
      </c>
      <c r="CE201" s="33">
        <f t="shared" si="16"/>
        <v>0.16838487972508598</v>
      </c>
      <c r="CF201" s="33">
        <f t="shared" si="16"/>
        <v>0.17182130584192445</v>
      </c>
      <c r="CG201" s="33">
        <f t="shared" si="16"/>
        <v>0.16867124856815585</v>
      </c>
      <c r="CH201" s="33">
        <f t="shared" si="16"/>
        <v>-0.30697384806973849</v>
      </c>
      <c r="CI201" s="33">
        <f t="shared" si="16"/>
        <v>-7.4127016540739277E-2</v>
      </c>
      <c r="CJ201" s="33">
        <f t="shared" si="16"/>
        <v>0.41674595623215982</v>
      </c>
      <c r="CK201" s="33">
        <f t="shared" si="16"/>
        <v>0.89682539682539675</v>
      </c>
      <c r="CL201" s="33">
        <f t="shared" si="16"/>
        <v>-0.13163155466707677</v>
      </c>
      <c r="CM201" s="33">
        <f t="shared" si="16"/>
        <v>0.46813933729821589</v>
      </c>
      <c r="CN201" s="33">
        <f t="shared" si="16"/>
        <v>-3.971354166666663E-2</v>
      </c>
      <c r="CO201" s="33">
        <f t="shared" si="16"/>
        <v>-0.80487804878048785</v>
      </c>
      <c r="CP201" s="33">
        <f t="shared" si="16"/>
        <v>-0.2552954292084727</v>
      </c>
      <c r="CQ201" s="33">
        <f t="shared" si="16"/>
        <v>1.197802197802198</v>
      </c>
      <c r="CR201" s="33">
        <f t="shared" si="16"/>
        <v>-1</v>
      </c>
      <c r="CS201" s="33">
        <f t="shared" si="16"/>
        <v>-0.43916913946587532</v>
      </c>
      <c r="CT201" s="33">
        <f t="shared" si="16"/>
        <v>1.0833333333333335</v>
      </c>
      <c r="CU201" s="33">
        <f t="shared" si="16"/>
        <v>-0.33795013850415512</v>
      </c>
      <c r="CV201" s="33">
        <f t="shared" si="16"/>
        <v>4.25</v>
      </c>
      <c r="CW201" s="33">
        <f t="shared" si="16"/>
        <v>0.49681528662420371</v>
      </c>
      <c r="CX201" s="33">
        <f t="shared" si="16"/>
        <v>0.53739612188365649</v>
      </c>
      <c r="CY201" s="33">
        <f t="shared" si="16"/>
        <v>0.71428571428571419</v>
      </c>
      <c r="CZ201" s="33">
        <f t="shared" si="16"/>
        <v>0.76331360946745552</v>
      </c>
      <c r="DA201" s="33">
        <f t="shared" si="16"/>
        <v>0.55303030303030298</v>
      </c>
      <c r="DB201" s="33">
        <f t="shared" si="16"/>
        <v>0.69621273166800957</v>
      </c>
      <c r="DC201" s="33">
        <f t="shared" si="16"/>
        <v>1.621359223300971</v>
      </c>
      <c r="DD201" s="33">
        <f t="shared" si="16"/>
        <v>-0.16991150442477876</v>
      </c>
      <c r="DE201" s="33">
        <f t="shared" si="16"/>
        <v>0.56730769230769229</v>
      </c>
      <c r="DF201" s="33">
        <f t="shared" si="16"/>
        <v>0.91489361702127669</v>
      </c>
      <c r="DG201" s="33">
        <f t="shared" si="16"/>
        <v>0.10628742514970058</v>
      </c>
      <c r="DH201" s="33">
        <f t="shared" si="16"/>
        <v>0.63137254901960782</v>
      </c>
      <c r="DI201" s="33">
        <f t="shared" si="16"/>
        <v>0.2513542795232937</v>
      </c>
      <c r="DJ201" s="33">
        <f t="shared" si="16"/>
        <v>-0.94230769230769229</v>
      </c>
      <c r="DK201" s="33">
        <f t="shared" si="16"/>
        <v>0.13265306122448983</v>
      </c>
      <c r="DL201" s="33">
        <f t="shared" si="16"/>
        <v>2.1790620558976848E-2</v>
      </c>
      <c r="DM201" s="33">
        <f t="shared" si="16"/>
        <v>7.523939808481539E-2</v>
      </c>
      <c r="DN201" s="33">
        <f t="shared" si="16"/>
        <v>-0.17335766423357668</v>
      </c>
      <c r="DO201" s="33">
        <f t="shared" si="16"/>
        <v>3.5538353272343448E-2</v>
      </c>
      <c r="DP201" s="33">
        <f t="shared" si="16"/>
        <v>1.7699115044247371E-3</v>
      </c>
      <c r="DQ201" s="33">
        <f t="shared" si="16"/>
        <v>4.8461538461538458</v>
      </c>
      <c r="DR201" s="33">
        <f t="shared" si="16"/>
        <v>0.43128654970760238</v>
      </c>
      <c r="DS201" s="33">
        <f t="shared" si="16"/>
        <v>0.38940809968847345</v>
      </c>
      <c r="DT201" s="33">
        <f t="shared" si="16"/>
        <v>-3.4482758620689613E-2</v>
      </c>
      <c r="DU201" s="33">
        <f t="shared" si="16"/>
        <v>0.51362984218077479</v>
      </c>
      <c r="DV201" s="33">
        <f t="shared" si="16"/>
        <v>0.32453825857519791</v>
      </c>
      <c r="DW201" s="33">
        <f t="shared" si="16"/>
        <v>0.44702602230483279</v>
      </c>
      <c r="DX201" s="33">
        <f t="shared" si="16"/>
        <v>2.1739130434782705E-2</v>
      </c>
      <c r="DY201" s="33">
        <f t="shared" si="16"/>
        <v>-2.8708133971291905E-2</v>
      </c>
      <c r="DZ201" s="33">
        <f t="shared" ref="DZ201:FF201" si="17">IFERROR(DZ200/DZ199-1,"-")</f>
        <v>-0.56690140845070425</v>
      </c>
      <c r="EA201" s="33">
        <f t="shared" si="17"/>
        <v>0</v>
      </c>
      <c r="EB201" s="33">
        <f t="shared" si="17"/>
        <v>-1.3289036544850474E-2</v>
      </c>
      <c r="EC201" s="33">
        <f t="shared" si="17"/>
        <v>-0.56491228070175437</v>
      </c>
      <c r="ED201" s="33">
        <f t="shared" si="17"/>
        <v>-0.14562289562289565</v>
      </c>
      <c r="EE201" s="33">
        <f t="shared" si="17"/>
        <v>4.8598736432852174E-3</v>
      </c>
      <c r="EF201" s="33">
        <f t="shared" si="17"/>
        <v>0.1314545059245571</v>
      </c>
      <c r="EG201" s="33">
        <f t="shared" si="17"/>
        <v>0.2185033821871476</v>
      </c>
      <c r="EH201" s="33">
        <f t="shared" si="17"/>
        <v>0.10722284434490481</v>
      </c>
      <c r="EI201" s="33">
        <f t="shared" si="17"/>
        <v>0.11326770462426405</v>
      </c>
      <c r="EJ201" s="33">
        <f t="shared" si="17"/>
        <v>0.19612699842377834</v>
      </c>
      <c r="EK201" s="33">
        <f t="shared" si="17"/>
        <v>0.13750349892150893</v>
      </c>
      <c r="EL201" s="33">
        <f t="shared" si="17"/>
        <v>-0.14743525143605762</v>
      </c>
      <c r="EM201" s="33">
        <f t="shared" si="17"/>
        <v>9.0431841145719005E-2</v>
      </c>
      <c r="EN201" s="33">
        <f t="shared" si="17"/>
        <v>0.2236738371438225</v>
      </c>
      <c r="EO201" s="33">
        <f t="shared" si="17"/>
        <v>0.14069456812110426</v>
      </c>
      <c r="EP201" s="33">
        <f t="shared" si="17"/>
        <v>4.7863802773719932E-2</v>
      </c>
      <c r="EQ201" s="33">
        <f t="shared" si="17"/>
        <v>0.20692134831460685</v>
      </c>
      <c r="ER201" s="33">
        <f t="shared" si="17"/>
        <v>9.341175562105053E-2</v>
      </c>
      <c r="ES201" s="33">
        <f t="shared" si="17"/>
        <v>-0.1389874836540258</v>
      </c>
      <c r="ET201" s="33">
        <f t="shared" si="17"/>
        <v>9.2714282789821745E-2</v>
      </c>
      <c r="EU201" s="33">
        <f t="shared" si="17"/>
        <v>0.21889688249400474</v>
      </c>
      <c r="EV201" s="33">
        <f t="shared" si="17"/>
        <v>0.13934426229508201</v>
      </c>
      <c r="EW201" s="33">
        <f t="shared" si="17"/>
        <v>5.1062043489211728E-2</v>
      </c>
      <c r="EX201" s="33">
        <f t="shared" si="17"/>
        <v>0.20260889465252885</v>
      </c>
      <c r="EY201" s="33">
        <f t="shared" si="17"/>
        <v>9.7384957970456876E-2</v>
      </c>
      <c r="EZ201" s="33">
        <f t="shared" si="17"/>
        <v>-0.13494809688581311</v>
      </c>
      <c r="FA201" s="33">
        <f t="shared" si="17"/>
        <v>9.117551944377067E-2</v>
      </c>
      <c r="FB201" s="33">
        <f t="shared" si="17"/>
        <v>0.20833727642661115</v>
      </c>
      <c r="FC201" s="33">
        <f t="shared" si="17"/>
        <v>0.1393183088098342</v>
      </c>
      <c r="FD201" s="33">
        <f t="shared" si="17"/>
        <v>5.010089649012528E-2</v>
      </c>
      <c r="FE201" s="33">
        <f t="shared" si="17"/>
        <v>0.19435535599743425</v>
      </c>
      <c r="FF201" s="33">
        <f t="shared" si="17"/>
        <v>9.4065155644484255E-2</v>
      </c>
      <c r="FG201" s="35"/>
    </row>
    <row r="202" spans="1:171" x14ac:dyDescent="0.25">
      <c r="F202" s="9"/>
      <c r="G202" s="10"/>
    </row>
    <row r="203" spans="1:171" x14ac:dyDescent="0.25">
      <c r="F203" s="9"/>
      <c r="G203" s="10"/>
    </row>
    <row r="204" spans="1:171" x14ac:dyDescent="0.25">
      <c r="F204" s="9"/>
      <c r="G204" s="10"/>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L5:ER5"/>
    <mergeCell ref="ES5:EY5"/>
    <mergeCell ref="EZ5:FF5"/>
    <mergeCell ref="CH5:CN5"/>
    <mergeCell ref="CO5:CU5"/>
    <mergeCell ref="CV5:DB5"/>
    <mergeCell ref="DC5:DI5"/>
    <mergeCell ref="DJ5:DP5"/>
    <mergeCell ref="DQ5:DW5"/>
    <mergeCell ref="EE5:EK5"/>
    <mergeCell ref="DX5:ED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3"/>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36161</v>
      </c>
      <c r="EH79" s="7">
        <v>18839</v>
      </c>
      <c r="EI79" s="7">
        <v>25817</v>
      </c>
      <c r="EJ79" s="7">
        <v>55000</v>
      </c>
      <c r="EK79" s="7">
        <v>80817</v>
      </c>
      <c r="EL79" s="7">
        <v>4222</v>
      </c>
      <c r="EM79" s="7">
        <v>31750</v>
      </c>
      <c r="EN79" s="7">
        <v>46090</v>
      </c>
      <c r="EO79" s="7">
        <v>21322</v>
      </c>
      <c r="EP79" s="7">
        <v>35972</v>
      </c>
      <c r="EQ79" s="7">
        <v>67412</v>
      </c>
      <c r="ER79" s="7">
        <v>103384</v>
      </c>
      <c r="ES79" s="7">
        <v>4772</v>
      </c>
      <c r="ET79" s="7">
        <v>37710</v>
      </c>
      <c r="EU79" s="7">
        <v>50655</v>
      </c>
      <c r="EV79" s="7">
        <v>23971</v>
      </c>
      <c r="EW79" s="7">
        <v>42482</v>
      </c>
      <c r="EX79" s="7">
        <v>74626</v>
      </c>
      <c r="EY79" s="7">
        <v>117108</v>
      </c>
      <c r="EZ79" s="7">
        <v>4985</v>
      </c>
      <c r="FA79" s="7">
        <v>38020</v>
      </c>
      <c r="FB79" s="7">
        <v>51381</v>
      </c>
      <c r="FC79" s="7">
        <v>24032</v>
      </c>
      <c r="FD79" s="7">
        <v>43005</v>
      </c>
      <c r="FE79" s="7">
        <v>75413</v>
      </c>
      <c r="FF79" s="7">
        <v>118418</v>
      </c>
    </row>
    <row r="80" spans="1:162" x14ac:dyDescent="0.25">
      <c r="A80" s="36">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37965</v>
      </c>
      <c r="EH80" s="7">
        <v>19497</v>
      </c>
      <c r="EI80" s="7">
        <v>26055</v>
      </c>
      <c r="EJ80" s="7">
        <v>57462</v>
      </c>
      <c r="EK80" s="7">
        <v>83517</v>
      </c>
      <c r="EL80" s="7">
        <v>3875</v>
      </c>
      <c r="EM80" s="7">
        <v>33421</v>
      </c>
      <c r="EN80" s="7">
        <v>48225</v>
      </c>
      <c r="EO80" s="7">
        <v>21925</v>
      </c>
      <c r="EP80" s="7">
        <v>37296</v>
      </c>
      <c r="EQ80" s="7">
        <v>70150</v>
      </c>
      <c r="ER80" s="7">
        <v>107446</v>
      </c>
      <c r="ES80" s="7">
        <v>4387</v>
      </c>
      <c r="ET80" s="7">
        <v>39506</v>
      </c>
      <c r="EU80" s="7">
        <v>53144</v>
      </c>
      <c r="EV80" s="7">
        <v>24484</v>
      </c>
      <c r="EW80" s="7">
        <v>43893</v>
      </c>
      <c r="EX80" s="7">
        <v>77628</v>
      </c>
      <c r="EY80" s="7">
        <v>121521</v>
      </c>
      <c r="EZ80" s="7">
        <v>4588</v>
      </c>
      <c r="FA80" s="7">
        <v>39823</v>
      </c>
      <c r="FB80" s="7">
        <v>53926</v>
      </c>
      <c r="FC80" s="7">
        <v>24545</v>
      </c>
      <c r="FD80" s="7">
        <v>44411</v>
      </c>
      <c r="FE80" s="7">
        <v>78471</v>
      </c>
      <c r="FF80" s="7">
        <v>122882</v>
      </c>
    </row>
    <row r="81" spans="1:162" x14ac:dyDescent="0.25">
      <c r="A81" s="36">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38894</v>
      </c>
      <c r="EH81" s="7">
        <v>19959</v>
      </c>
      <c r="EI81" s="7">
        <v>27090</v>
      </c>
      <c r="EJ81" s="7">
        <v>58853</v>
      </c>
      <c r="EK81" s="7">
        <v>85943</v>
      </c>
      <c r="EL81" s="7">
        <v>3373</v>
      </c>
      <c r="EM81" s="7">
        <v>34852</v>
      </c>
      <c r="EN81" s="7">
        <v>49424</v>
      </c>
      <c r="EO81" s="7">
        <v>22555</v>
      </c>
      <c r="EP81" s="7">
        <v>38225</v>
      </c>
      <c r="EQ81" s="7">
        <v>71979</v>
      </c>
      <c r="ER81" s="7">
        <v>110204</v>
      </c>
      <c r="ES81" s="7">
        <v>3846</v>
      </c>
      <c r="ET81" s="7">
        <v>41254</v>
      </c>
      <c r="EU81" s="7">
        <v>54314</v>
      </c>
      <c r="EV81" s="7">
        <v>25041</v>
      </c>
      <c r="EW81" s="7">
        <v>45100</v>
      </c>
      <c r="EX81" s="7">
        <v>79355</v>
      </c>
      <c r="EY81" s="7">
        <v>124455</v>
      </c>
      <c r="EZ81" s="7">
        <v>4033</v>
      </c>
      <c r="FA81" s="7">
        <v>41522</v>
      </c>
      <c r="FB81" s="7">
        <v>55047</v>
      </c>
      <c r="FC81" s="7">
        <v>25098</v>
      </c>
      <c r="FD81" s="7">
        <v>45555</v>
      </c>
      <c r="FE81" s="7">
        <v>80145</v>
      </c>
      <c r="FF81" s="7">
        <v>125700</v>
      </c>
    </row>
    <row r="82" spans="1:162" x14ac:dyDescent="0.25">
      <c r="A82" s="36">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1475</v>
      </c>
      <c r="BX82" s="7">
        <v>945</v>
      </c>
      <c r="BY82" s="7">
        <v>6160</v>
      </c>
      <c r="BZ82" s="7">
        <v>7105</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38547</v>
      </c>
      <c r="EH82" s="7">
        <v>20968</v>
      </c>
      <c r="EI82" s="7">
        <v>26521</v>
      </c>
      <c r="EJ82" s="7">
        <v>59515</v>
      </c>
      <c r="EK82" s="7">
        <v>86036</v>
      </c>
      <c r="EL82" s="7">
        <v>4106</v>
      </c>
      <c r="EM82" s="7">
        <v>34258</v>
      </c>
      <c r="EN82" s="7">
        <v>49540</v>
      </c>
      <c r="EO82" s="7">
        <v>23654</v>
      </c>
      <c r="EP82" s="7">
        <v>38364</v>
      </c>
      <c r="EQ82" s="7">
        <v>73194</v>
      </c>
      <c r="ER82" s="7">
        <v>111558</v>
      </c>
      <c r="ES82" s="7">
        <v>4538</v>
      </c>
      <c r="ET82" s="7">
        <v>40763</v>
      </c>
      <c r="EU82" s="7">
        <v>54341</v>
      </c>
      <c r="EV82" s="7">
        <v>26078</v>
      </c>
      <c r="EW82" s="7">
        <v>45301</v>
      </c>
      <c r="EX82" s="7">
        <v>80419</v>
      </c>
      <c r="EY82" s="7">
        <v>125720</v>
      </c>
      <c r="EZ82" s="7">
        <v>4549</v>
      </c>
      <c r="FA82" s="7">
        <v>41005</v>
      </c>
      <c r="FB82" s="7">
        <v>55079</v>
      </c>
      <c r="FC82" s="7">
        <v>26134</v>
      </c>
      <c r="FD82" s="7">
        <v>45554</v>
      </c>
      <c r="FE82" s="7">
        <v>81213</v>
      </c>
      <c r="FF82" s="7">
        <v>126767</v>
      </c>
    </row>
    <row r="83" spans="1:162" x14ac:dyDescent="0.25">
      <c r="A83" s="36">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1626</v>
      </c>
      <c r="BX83" s="7">
        <v>1140</v>
      </c>
      <c r="BY83" s="7">
        <v>6631</v>
      </c>
      <c r="BZ83" s="7">
        <v>7771</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38724</v>
      </c>
      <c r="EH83" s="7">
        <v>21855</v>
      </c>
      <c r="EI83" s="7">
        <v>26948</v>
      </c>
      <c r="EJ83" s="7">
        <v>60579</v>
      </c>
      <c r="EK83" s="7">
        <v>87527</v>
      </c>
      <c r="EL83" s="7">
        <v>3358</v>
      </c>
      <c r="EM83" s="7">
        <v>34957</v>
      </c>
      <c r="EN83" s="7">
        <v>49605</v>
      </c>
      <c r="EO83" s="7">
        <v>24517</v>
      </c>
      <c r="EP83" s="7">
        <v>38315</v>
      </c>
      <c r="EQ83" s="7">
        <v>74122</v>
      </c>
      <c r="ER83" s="7">
        <v>112437</v>
      </c>
      <c r="ES83" s="7">
        <v>3748</v>
      </c>
      <c r="ET83" s="7">
        <v>41100</v>
      </c>
      <c r="EU83" s="7">
        <v>54213</v>
      </c>
      <c r="EV83" s="7">
        <v>27084</v>
      </c>
      <c r="EW83" s="7">
        <v>44848</v>
      </c>
      <c r="EX83" s="7">
        <v>81297</v>
      </c>
      <c r="EY83" s="7">
        <v>126145</v>
      </c>
      <c r="EZ83" s="7">
        <v>3749</v>
      </c>
      <c r="FA83" s="7">
        <v>41317</v>
      </c>
      <c r="FB83" s="7">
        <v>54929</v>
      </c>
      <c r="FC83" s="7">
        <v>27139</v>
      </c>
      <c r="FD83" s="7">
        <v>45066</v>
      </c>
      <c r="FE83" s="7">
        <v>82068</v>
      </c>
      <c r="FF83" s="7">
        <v>127134</v>
      </c>
    </row>
    <row r="84" spans="1:162" x14ac:dyDescent="0.25">
      <c r="A84" s="36">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38875</v>
      </c>
      <c r="EH84" s="7">
        <v>21639</v>
      </c>
      <c r="EI84" s="7">
        <v>28125</v>
      </c>
      <c r="EJ84" s="7">
        <v>60514</v>
      </c>
      <c r="EK84" s="7">
        <v>88639</v>
      </c>
      <c r="EL84" s="7">
        <v>5110</v>
      </c>
      <c r="EM84" s="7">
        <v>34938</v>
      </c>
      <c r="EN84" s="7">
        <v>49406</v>
      </c>
      <c r="EO84" s="7">
        <v>24148</v>
      </c>
      <c r="EP84" s="7">
        <v>40048</v>
      </c>
      <c r="EQ84" s="7">
        <v>73554</v>
      </c>
      <c r="ER84" s="7">
        <v>113602</v>
      </c>
      <c r="ES84" s="7">
        <v>5454</v>
      </c>
      <c r="ET84" s="7">
        <v>41366</v>
      </c>
      <c r="EU84" s="7">
        <v>54099</v>
      </c>
      <c r="EV84" s="7">
        <v>26792</v>
      </c>
      <c r="EW84" s="7">
        <v>46820</v>
      </c>
      <c r="EX84" s="7">
        <v>80891</v>
      </c>
      <c r="EY84" s="7">
        <v>127711</v>
      </c>
      <c r="EZ84" s="7">
        <v>5455</v>
      </c>
      <c r="FA84" s="7">
        <v>41721</v>
      </c>
      <c r="FB84" s="7">
        <v>54785</v>
      </c>
      <c r="FC84" s="7">
        <v>26846</v>
      </c>
      <c r="FD84" s="7">
        <v>47176</v>
      </c>
      <c r="FE84" s="7">
        <v>81631</v>
      </c>
      <c r="FF84" s="7">
        <v>128807</v>
      </c>
    </row>
    <row r="85" spans="1:162" x14ac:dyDescent="0.25">
      <c r="A85" s="36">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39482</v>
      </c>
      <c r="EH85" s="7">
        <v>21762</v>
      </c>
      <c r="EI85" s="7">
        <v>29388</v>
      </c>
      <c r="EJ85" s="7">
        <v>61244</v>
      </c>
      <c r="EK85" s="7">
        <v>90632</v>
      </c>
      <c r="EL85" s="7">
        <v>6694</v>
      </c>
      <c r="EM85" s="7">
        <v>33891</v>
      </c>
      <c r="EN85" s="7">
        <v>50469</v>
      </c>
      <c r="EO85" s="7">
        <v>24585</v>
      </c>
      <c r="EP85" s="7">
        <v>40585</v>
      </c>
      <c r="EQ85" s="7">
        <v>75054</v>
      </c>
      <c r="ER85" s="7">
        <v>115639</v>
      </c>
      <c r="ES85" s="7">
        <v>6997</v>
      </c>
      <c r="ET85" s="7">
        <v>40335</v>
      </c>
      <c r="EU85" s="7">
        <v>55038</v>
      </c>
      <c r="EV85" s="7">
        <v>27250</v>
      </c>
      <c r="EW85" s="7">
        <v>47332</v>
      </c>
      <c r="EX85" s="7">
        <v>82288</v>
      </c>
      <c r="EY85" s="7">
        <v>129620</v>
      </c>
      <c r="EZ85" s="7">
        <v>6998</v>
      </c>
      <c r="FA85" s="7">
        <v>40695</v>
      </c>
      <c r="FB85" s="7">
        <v>55678</v>
      </c>
      <c r="FC85" s="7">
        <v>27303</v>
      </c>
      <c r="FD85" s="7">
        <v>47693</v>
      </c>
      <c r="FE85" s="7">
        <v>82981</v>
      </c>
      <c r="FF85" s="7">
        <v>130674</v>
      </c>
    </row>
    <row r="86" spans="1:162" x14ac:dyDescent="0.25">
      <c r="A86" s="36">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39933</v>
      </c>
      <c r="EH86" s="7">
        <v>22439</v>
      </c>
      <c r="EI86" s="7">
        <v>28636</v>
      </c>
      <c r="EJ86" s="7">
        <v>62372</v>
      </c>
      <c r="EK86" s="7">
        <v>91008</v>
      </c>
      <c r="EL86" s="7">
        <v>5280</v>
      </c>
      <c r="EM86" s="7">
        <v>34174</v>
      </c>
      <c r="EN86" s="7">
        <v>50934</v>
      </c>
      <c r="EO86" s="7">
        <v>25423</v>
      </c>
      <c r="EP86" s="7">
        <v>39454</v>
      </c>
      <c r="EQ86" s="7">
        <v>76357</v>
      </c>
      <c r="ER86" s="7">
        <v>115811</v>
      </c>
      <c r="ES86" s="7">
        <v>5541</v>
      </c>
      <c r="ET86" s="7">
        <v>40448</v>
      </c>
      <c r="EU86" s="7">
        <v>55528</v>
      </c>
      <c r="EV86" s="7">
        <v>28087</v>
      </c>
      <c r="EW86" s="7">
        <v>45989</v>
      </c>
      <c r="EX86" s="7">
        <v>83615</v>
      </c>
      <c r="EY86" s="7">
        <v>129604</v>
      </c>
      <c r="EZ86" s="7">
        <v>5541</v>
      </c>
      <c r="FA86" s="7">
        <v>40812</v>
      </c>
      <c r="FB86" s="7">
        <v>56107</v>
      </c>
      <c r="FC86" s="7">
        <v>28139</v>
      </c>
      <c r="FD86" s="7">
        <v>46353</v>
      </c>
      <c r="FE86" s="7">
        <v>84246</v>
      </c>
      <c r="FF86" s="7">
        <v>130599</v>
      </c>
    </row>
    <row r="87" spans="1:162" x14ac:dyDescent="0.25">
      <c r="A87" s="36">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40073</v>
      </c>
      <c r="EH87" s="7">
        <v>22777</v>
      </c>
      <c r="EI87" s="7">
        <v>30716</v>
      </c>
      <c r="EJ87" s="7">
        <v>62850</v>
      </c>
      <c r="EK87" s="7">
        <v>93566</v>
      </c>
      <c r="EL87" s="7">
        <v>5938</v>
      </c>
      <c r="EM87" s="7">
        <v>35667</v>
      </c>
      <c r="EN87" s="7">
        <v>51572</v>
      </c>
      <c r="EO87" s="7">
        <v>25884</v>
      </c>
      <c r="EP87" s="7">
        <v>41605</v>
      </c>
      <c r="EQ87" s="7">
        <v>77456</v>
      </c>
      <c r="ER87" s="7">
        <v>119061</v>
      </c>
      <c r="ES87" s="7">
        <v>6188</v>
      </c>
      <c r="ET87" s="7">
        <v>41405</v>
      </c>
      <c r="EU87" s="7">
        <v>56473</v>
      </c>
      <c r="EV87" s="7">
        <v>28575</v>
      </c>
      <c r="EW87" s="7">
        <v>47593</v>
      </c>
      <c r="EX87" s="7">
        <v>85048</v>
      </c>
      <c r="EY87" s="7">
        <v>132641</v>
      </c>
      <c r="EZ87" s="7">
        <v>6188</v>
      </c>
      <c r="FA87" s="7">
        <v>41647</v>
      </c>
      <c r="FB87" s="7">
        <v>57234</v>
      </c>
      <c r="FC87" s="7">
        <v>28626</v>
      </c>
      <c r="FD87" s="7">
        <v>47835</v>
      </c>
      <c r="FE87" s="7">
        <v>85860</v>
      </c>
      <c r="FF87" s="7">
        <v>133695</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23202</v>
      </c>
      <c r="EI88" s="7">
        <v>30565</v>
      </c>
      <c r="EJ88" s="7">
        <v>63027</v>
      </c>
      <c r="EK88" s="7">
        <v>93592</v>
      </c>
      <c r="EL88" s="7">
        <v>5757</v>
      </c>
      <c r="EM88" s="7">
        <v>36927</v>
      </c>
      <c r="EN88" s="7">
        <v>52747</v>
      </c>
      <c r="EO88" s="7">
        <v>26312</v>
      </c>
      <c r="EP88" s="7">
        <v>42684</v>
      </c>
      <c r="EQ88" s="7">
        <v>79059</v>
      </c>
      <c r="ER88" s="7">
        <v>121743</v>
      </c>
      <c r="ES88" s="7">
        <v>5986</v>
      </c>
      <c r="ET88" s="7">
        <v>42634</v>
      </c>
      <c r="EU88" s="7">
        <v>58224</v>
      </c>
      <c r="EV88" s="7">
        <v>29221</v>
      </c>
      <c r="EW88" s="7">
        <v>48620</v>
      </c>
      <c r="EX88" s="7">
        <v>87445</v>
      </c>
      <c r="EY88" s="7">
        <v>136065</v>
      </c>
      <c r="EZ88" s="7">
        <v>5986</v>
      </c>
      <c r="FA88" s="7">
        <v>42846</v>
      </c>
      <c r="FB88" s="7">
        <v>58939</v>
      </c>
      <c r="FC88" s="7">
        <v>29272</v>
      </c>
      <c r="FD88" s="7">
        <v>48832</v>
      </c>
      <c r="FE88" s="7">
        <v>88211</v>
      </c>
      <c r="FF88" s="7">
        <v>137043</v>
      </c>
    </row>
    <row r="89" spans="1:162" x14ac:dyDescent="0.25">
      <c r="A89" s="36">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39270</v>
      </c>
      <c r="EH89" s="7">
        <v>23231</v>
      </c>
      <c r="EI89" s="7">
        <v>29899</v>
      </c>
      <c r="EJ89" s="7">
        <v>62501</v>
      </c>
      <c r="EK89" s="7">
        <v>92400</v>
      </c>
      <c r="EL89" s="7">
        <v>5329</v>
      </c>
      <c r="EM89" s="7">
        <v>37481</v>
      </c>
      <c r="EN89" s="7">
        <v>52353</v>
      </c>
      <c r="EO89" s="7">
        <v>26366</v>
      </c>
      <c r="EP89" s="7">
        <v>42810</v>
      </c>
      <c r="EQ89" s="7">
        <v>78719</v>
      </c>
      <c r="ER89" s="7">
        <v>121529</v>
      </c>
      <c r="ES89" s="7">
        <v>5519</v>
      </c>
      <c r="ET89" s="7">
        <v>42603</v>
      </c>
      <c r="EU89" s="7">
        <v>58111</v>
      </c>
      <c r="EV89" s="7">
        <v>29304</v>
      </c>
      <c r="EW89" s="7">
        <v>48122</v>
      </c>
      <c r="EX89" s="7">
        <v>87415</v>
      </c>
      <c r="EY89" s="7">
        <v>135537</v>
      </c>
      <c r="EZ89" s="7">
        <v>5519</v>
      </c>
      <c r="FA89" s="7">
        <v>42728</v>
      </c>
      <c r="FB89" s="7">
        <v>58782</v>
      </c>
      <c r="FC89" s="7">
        <v>29355</v>
      </c>
      <c r="FD89" s="7">
        <v>48247</v>
      </c>
      <c r="FE89" s="7">
        <v>88137</v>
      </c>
      <c r="FF89" s="7">
        <v>136384</v>
      </c>
    </row>
    <row r="90" spans="1:162" x14ac:dyDescent="0.25">
      <c r="A90" s="36">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38479</v>
      </c>
      <c r="EH90" s="7">
        <v>22566</v>
      </c>
      <c r="EI90" s="7">
        <v>29381</v>
      </c>
      <c r="EJ90" s="7">
        <v>61045</v>
      </c>
      <c r="EK90" s="7">
        <v>90426</v>
      </c>
      <c r="EL90" s="7">
        <v>4587</v>
      </c>
      <c r="EM90" s="7">
        <v>37100</v>
      </c>
      <c r="EN90" s="7">
        <v>51701</v>
      </c>
      <c r="EO90" s="7">
        <v>25725</v>
      </c>
      <c r="EP90" s="7">
        <v>41687</v>
      </c>
      <c r="EQ90" s="7">
        <v>77426</v>
      </c>
      <c r="ER90" s="7">
        <v>119113</v>
      </c>
      <c r="ES90" s="7">
        <v>4768</v>
      </c>
      <c r="ET90" s="7">
        <v>41962</v>
      </c>
      <c r="EU90" s="7">
        <v>57368</v>
      </c>
      <c r="EV90" s="7">
        <v>28599</v>
      </c>
      <c r="EW90" s="7">
        <v>46730</v>
      </c>
      <c r="EX90" s="7">
        <v>85967</v>
      </c>
      <c r="EY90" s="7">
        <v>132697</v>
      </c>
      <c r="EZ90" s="7">
        <v>4768</v>
      </c>
      <c r="FA90" s="7">
        <v>42136</v>
      </c>
      <c r="FB90" s="7">
        <v>57994</v>
      </c>
      <c r="FC90" s="7">
        <v>28650</v>
      </c>
      <c r="FD90" s="7">
        <v>46904</v>
      </c>
      <c r="FE90" s="7">
        <v>86644</v>
      </c>
      <c r="FF90" s="7">
        <v>133548</v>
      </c>
    </row>
    <row r="91" spans="1:162" x14ac:dyDescent="0.25">
      <c r="A91" s="36">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40679</v>
      </c>
      <c r="EH91" s="7">
        <v>19782</v>
      </c>
      <c r="EI91" s="7">
        <v>28710</v>
      </c>
      <c r="EJ91" s="7">
        <v>60461</v>
      </c>
      <c r="EK91" s="7">
        <v>89171</v>
      </c>
      <c r="EL91" s="7">
        <v>4351</v>
      </c>
      <c r="EM91" s="7">
        <v>36862</v>
      </c>
      <c r="EN91" s="7">
        <v>54252</v>
      </c>
      <c r="EO91" s="7">
        <v>22379</v>
      </c>
      <c r="EP91" s="7">
        <v>41213</v>
      </c>
      <c r="EQ91" s="7">
        <v>76631</v>
      </c>
      <c r="ER91" s="7">
        <v>117844</v>
      </c>
      <c r="ES91" s="7">
        <v>4520</v>
      </c>
      <c r="ET91" s="7">
        <v>42557</v>
      </c>
      <c r="EU91" s="7">
        <v>60213</v>
      </c>
      <c r="EV91" s="7">
        <v>24916</v>
      </c>
      <c r="EW91" s="7">
        <v>47077</v>
      </c>
      <c r="EX91" s="7">
        <v>85129</v>
      </c>
      <c r="EY91" s="7">
        <v>132206</v>
      </c>
      <c r="EZ91" s="7">
        <v>4520</v>
      </c>
      <c r="FA91" s="7">
        <v>42937</v>
      </c>
      <c r="FB91" s="7">
        <v>60919</v>
      </c>
      <c r="FC91" s="7">
        <v>24931</v>
      </c>
      <c r="FD91" s="7">
        <v>47457</v>
      </c>
      <c r="FE91" s="7">
        <v>85850</v>
      </c>
      <c r="FF91" s="7">
        <v>133307</v>
      </c>
    </row>
    <row r="92" spans="1:162" x14ac:dyDescent="0.25">
      <c r="A92" s="36">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39993</v>
      </c>
      <c r="EH92" s="7">
        <v>19680</v>
      </c>
      <c r="EI92" s="7">
        <v>28411</v>
      </c>
      <c r="EJ92" s="7">
        <v>59673</v>
      </c>
      <c r="EK92" s="7">
        <v>88084</v>
      </c>
      <c r="EL92" s="7">
        <v>4048</v>
      </c>
      <c r="EM92" s="7">
        <v>36345</v>
      </c>
      <c r="EN92" s="7">
        <v>52746</v>
      </c>
      <c r="EO92" s="7">
        <v>22158</v>
      </c>
      <c r="EP92" s="7">
        <v>40393</v>
      </c>
      <c r="EQ92" s="7">
        <v>74904</v>
      </c>
      <c r="ER92" s="7">
        <v>115297</v>
      </c>
      <c r="ES92" s="7">
        <v>4195</v>
      </c>
      <c r="ET92" s="7">
        <v>41739</v>
      </c>
      <c r="EU92" s="7">
        <v>58699</v>
      </c>
      <c r="EV92" s="7">
        <v>24740</v>
      </c>
      <c r="EW92" s="7">
        <v>45934</v>
      </c>
      <c r="EX92" s="7">
        <v>83439</v>
      </c>
      <c r="EY92" s="7">
        <v>129373</v>
      </c>
      <c r="EZ92" s="7">
        <v>4195</v>
      </c>
      <c r="FA92" s="7">
        <v>42105</v>
      </c>
      <c r="FB92" s="7">
        <v>59361</v>
      </c>
      <c r="FC92" s="7">
        <v>24785</v>
      </c>
      <c r="FD92" s="7">
        <v>46300</v>
      </c>
      <c r="FE92" s="7">
        <v>84146</v>
      </c>
      <c r="FF92" s="7">
        <v>130446</v>
      </c>
    </row>
    <row r="93" spans="1:162" x14ac:dyDescent="0.25">
      <c r="A93" s="36">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41892</v>
      </c>
      <c r="EH93" s="7">
        <v>20460</v>
      </c>
      <c r="EI93" s="7">
        <v>31619</v>
      </c>
      <c r="EJ93" s="7">
        <v>62352</v>
      </c>
      <c r="EK93" s="7">
        <v>93971</v>
      </c>
      <c r="EL93" s="7">
        <v>4313</v>
      </c>
      <c r="EM93" s="7">
        <v>39378</v>
      </c>
      <c r="EN93" s="7">
        <v>55190</v>
      </c>
      <c r="EO93" s="7">
        <v>23028</v>
      </c>
      <c r="EP93" s="7">
        <v>43691</v>
      </c>
      <c r="EQ93" s="7">
        <v>78218</v>
      </c>
      <c r="ER93" s="7">
        <v>121909</v>
      </c>
      <c r="ES93" s="7">
        <v>4450</v>
      </c>
      <c r="ET93" s="7">
        <v>44536</v>
      </c>
      <c r="EU93" s="7">
        <v>60977</v>
      </c>
      <c r="EV93" s="7">
        <v>25588</v>
      </c>
      <c r="EW93" s="7">
        <v>48986</v>
      </c>
      <c r="EX93" s="7">
        <v>86565</v>
      </c>
      <c r="EY93" s="7">
        <v>135551</v>
      </c>
      <c r="EZ93" s="7">
        <v>4450</v>
      </c>
      <c r="FA93" s="7">
        <v>45460</v>
      </c>
      <c r="FB93" s="7">
        <v>61607</v>
      </c>
      <c r="FC93" s="7">
        <v>25633</v>
      </c>
      <c r="FD93" s="7">
        <v>49910</v>
      </c>
      <c r="FE93" s="7">
        <v>87240</v>
      </c>
      <c r="FF93" s="7">
        <v>137150</v>
      </c>
    </row>
    <row r="94" spans="1:162" x14ac:dyDescent="0.25">
      <c r="A94" s="36">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40585</v>
      </c>
      <c r="EH94" s="7">
        <v>20588</v>
      </c>
      <c r="EI94" s="7">
        <v>30396</v>
      </c>
      <c r="EJ94" s="7">
        <v>61173</v>
      </c>
      <c r="EK94" s="7">
        <v>91569</v>
      </c>
      <c r="EL94" s="7">
        <v>3551</v>
      </c>
      <c r="EM94" s="7">
        <v>38867</v>
      </c>
      <c r="EN94" s="7">
        <v>53657</v>
      </c>
      <c r="EO94" s="7">
        <v>23131</v>
      </c>
      <c r="EP94" s="7">
        <v>42418</v>
      </c>
      <c r="EQ94" s="7">
        <v>76788</v>
      </c>
      <c r="ER94" s="7">
        <v>119206</v>
      </c>
      <c r="ES94" s="7">
        <v>3711</v>
      </c>
      <c r="ET94" s="7">
        <v>44108</v>
      </c>
      <c r="EU94" s="7">
        <v>60246</v>
      </c>
      <c r="EV94" s="7">
        <v>25664</v>
      </c>
      <c r="EW94" s="7">
        <v>47819</v>
      </c>
      <c r="EX94" s="7">
        <v>85910</v>
      </c>
      <c r="EY94" s="7">
        <v>133729</v>
      </c>
      <c r="EZ94" s="7">
        <v>3711</v>
      </c>
      <c r="FA94" s="7">
        <v>44979</v>
      </c>
      <c r="FB94" s="7">
        <v>60902</v>
      </c>
      <c r="FC94" s="7">
        <v>25709</v>
      </c>
      <c r="FD94" s="7">
        <v>48690</v>
      </c>
      <c r="FE94" s="7">
        <v>86611</v>
      </c>
      <c r="FF94" s="7">
        <v>135301</v>
      </c>
    </row>
    <row r="95" spans="1:162" x14ac:dyDescent="0.25">
      <c r="A95" s="36">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40019</v>
      </c>
      <c r="EH95" s="7">
        <v>20412</v>
      </c>
      <c r="EI95" s="7">
        <v>31217</v>
      </c>
      <c r="EJ95" s="7">
        <v>60431</v>
      </c>
      <c r="EK95" s="7">
        <v>91648</v>
      </c>
      <c r="EL95" s="7">
        <v>4294</v>
      </c>
      <c r="EM95" s="7">
        <v>39099</v>
      </c>
      <c r="EN95" s="7">
        <v>52990</v>
      </c>
      <c r="EO95" s="7">
        <v>23134</v>
      </c>
      <c r="EP95" s="7">
        <v>43393</v>
      </c>
      <c r="EQ95" s="7">
        <v>76124</v>
      </c>
      <c r="ER95" s="7">
        <v>119517</v>
      </c>
      <c r="ES95" s="7">
        <v>4403</v>
      </c>
      <c r="ET95" s="7">
        <v>44775</v>
      </c>
      <c r="EU95" s="7">
        <v>59714</v>
      </c>
      <c r="EV95" s="7">
        <v>25661</v>
      </c>
      <c r="EW95" s="7">
        <v>49178</v>
      </c>
      <c r="EX95" s="7">
        <v>85375</v>
      </c>
      <c r="EY95" s="7">
        <v>134553</v>
      </c>
      <c r="EZ95" s="7">
        <v>4403</v>
      </c>
      <c r="FA95" s="7">
        <v>45565</v>
      </c>
      <c r="FB95" s="7">
        <v>60362</v>
      </c>
      <c r="FC95" s="7">
        <v>25703</v>
      </c>
      <c r="FD95" s="7">
        <v>49968</v>
      </c>
      <c r="FE95" s="7">
        <v>86065</v>
      </c>
      <c r="FF95" s="7">
        <v>136033</v>
      </c>
    </row>
    <row r="96" spans="1:162" x14ac:dyDescent="0.25">
      <c r="A96" s="36">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39140</v>
      </c>
      <c r="EH96" s="7">
        <v>20802</v>
      </c>
      <c r="EI96" s="7">
        <v>32750</v>
      </c>
      <c r="EJ96" s="7">
        <v>59942</v>
      </c>
      <c r="EK96" s="7">
        <v>92692</v>
      </c>
      <c r="EL96" s="7">
        <v>3635</v>
      </c>
      <c r="EM96" s="7">
        <v>43162</v>
      </c>
      <c r="EN96" s="7">
        <v>51843</v>
      </c>
      <c r="EO96" s="7">
        <v>23584</v>
      </c>
      <c r="EP96" s="7">
        <v>46797</v>
      </c>
      <c r="EQ96" s="7">
        <v>75427</v>
      </c>
      <c r="ER96" s="7">
        <v>122224</v>
      </c>
      <c r="ES96" s="7">
        <v>3731</v>
      </c>
      <c r="ET96" s="7">
        <v>48534</v>
      </c>
      <c r="EU96" s="7">
        <v>58805</v>
      </c>
      <c r="EV96" s="7">
        <v>26173</v>
      </c>
      <c r="EW96" s="7">
        <v>52265</v>
      </c>
      <c r="EX96" s="7">
        <v>84978</v>
      </c>
      <c r="EY96" s="7">
        <v>137243</v>
      </c>
      <c r="EZ96" s="7">
        <v>3731</v>
      </c>
      <c r="FA96" s="7">
        <v>49433</v>
      </c>
      <c r="FB96" s="7">
        <v>59570</v>
      </c>
      <c r="FC96" s="7">
        <v>26213</v>
      </c>
      <c r="FD96" s="7">
        <v>53164</v>
      </c>
      <c r="FE96" s="7">
        <v>85783</v>
      </c>
      <c r="FF96" s="7">
        <v>138947</v>
      </c>
    </row>
    <row r="97" spans="1:167" x14ac:dyDescent="0.25">
      <c r="A97" s="36">
        <v>42917</v>
      </c>
      <c r="B97" s="7">
        <v>104</v>
      </c>
      <c r="C97" s="7">
        <v>4033</v>
      </c>
      <c r="D97" s="7">
        <v>12613</v>
      </c>
      <c r="E97" s="7">
        <v>4702</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39754</v>
      </c>
      <c r="EH97" s="7">
        <v>21683</v>
      </c>
      <c r="EI97" s="7">
        <v>31860</v>
      </c>
      <c r="EJ97" s="7">
        <v>61437</v>
      </c>
      <c r="EK97" s="7">
        <v>93297</v>
      </c>
      <c r="EL97" s="7">
        <v>2887</v>
      </c>
      <c r="EM97" s="7">
        <v>43258</v>
      </c>
      <c r="EN97" s="7">
        <v>52750</v>
      </c>
      <c r="EO97" s="7">
        <v>24596</v>
      </c>
      <c r="EP97" s="7">
        <v>46145</v>
      </c>
      <c r="EQ97" s="7">
        <v>77346</v>
      </c>
      <c r="ER97" s="7">
        <v>123491</v>
      </c>
      <c r="ES97" s="7">
        <v>2971</v>
      </c>
      <c r="ET97" s="7">
        <v>49045</v>
      </c>
      <c r="EU97" s="7">
        <v>59706</v>
      </c>
      <c r="EV97" s="7">
        <v>27221</v>
      </c>
      <c r="EW97" s="7">
        <v>52016</v>
      </c>
      <c r="EX97" s="7">
        <v>86927</v>
      </c>
      <c r="EY97" s="7">
        <v>138943</v>
      </c>
      <c r="EZ97" s="7">
        <v>2971</v>
      </c>
      <c r="FA97" s="7">
        <v>49991</v>
      </c>
      <c r="FB97" s="7">
        <v>60431</v>
      </c>
      <c r="FC97" s="7">
        <v>27277</v>
      </c>
      <c r="FD97" s="7">
        <v>52962</v>
      </c>
      <c r="FE97" s="7">
        <v>87708</v>
      </c>
      <c r="FF97" s="7">
        <v>140670</v>
      </c>
    </row>
    <row r="98" spans="1:167" x14ac:dyDescent="0.25">
      <c r="A98" s="36">
        <v>42948</v>
      </c>
      <c r="B98" s="7">
        <v>83</v>
      </c>
      <c r="C98" s="7">
        <v>4147</v>
      </c>
      <c r="D98" s="7">
        <v>12624</v>
      </c>
      <c r="E98" s="7">
        <v>4711</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40254</v>
      </c>
      <c r="EH98" s="7">
        <v>22608</v>
      </c>
      <c r="EI98" s="7">
        <v>30631</v>
      </c>
      <c r="EJ98" s="7">
        <v>62862</v>
      </c>
      <c r="EK98" s="7">
        <v>93493</v>
      </c>
      <c r="EL98" s="7">
        <v>2777</v>
      </c>
      <c r="EM98" s="7">
        <v>42258</v>
      </c>
      <c r="EN98" s="7">
        <v>53033</v>
      </c>
      <c r="EO98" s="7">
        <v>25569</v>
      </c>
      <c r="EP98" s="7">
        <v>45035</v>
      </c>
      <c r="EQ98" s="7">
        <v>78602</v>
      </c>
      <c r="ER98" s="7">
        <v>123637</v>
      </c>
      <c r="ES98" s="7">
        <v>2854</v>
      </c>
      <c r="ET98" s="7">
        <v>47825</v>
      </c>
      <c r="EU98" s="7">
        <v>59673</v>
      </c>
      <c r="EV98" s="7">
        <v>28085</v>
      </c>
      <c r="EW98" s="7">
        <v>50679</v>
      </c>
      <c r="EX98" s="7">
        <v>87758</v>
      </c>
      <c r="EY98" s="7">
        <v>138437</v>
      </c>
      <c r="EZ98" s="7">
        <v>2854</v>
      </c>
      <c r="FA98" s="7">
        <v>48719</v>
      </c>
      <c r="FB98" s="7">
        <v>60410</v>
      </c>
      <c r="FC98" s="7">
        <v>28139</v>
      </c>
      <c r="FD98" s="7">
        <v>51573</v>
      </c>
      <c r="FE98" s="7">
        <v>88549</v>
      </c>
      <c r="FF98" s="7">
        <v>140122</v>
      </c>
    </row>
    <row r="99" spans="1:167" x14ac:dyDescent="0.25">
      <c r="A99" s="36">
        <v>42979</v>
      </c>
      <c r="B99" s="7">
        <v>84</v>
      </c>
      <c r="C99" s="7">
        <v>4660</v>
      </c>
      <c r="D99" s="7">
        <v>12489</v>
      </c>
      <c r="E99" s="7">
        <v>5113</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40334</v>
      </c>
      <c r="EH99" s="7">
        <v>22910</v>
      </c>
      <c r="EI99" s="7">
        <v>31292</v>
      </c>
      <c r="EJ99" s="7">
        <v>63244</v>
      </c>
      <c r="EK99" s="7">
        <v>94536</v>
      </c>
      <c r="EL99" s="7">
        <v>3219</v>
      </c>
      <c r="EM99" s="7">
        <v>42950</v>
      </c>
      <c r="EN99" s="7">
        <v>52807</v>
      </c>
      <c r="EO99" s="7">
        <v>25956</v>
      </c>
      <c r="EP99" s="7">
        <v>46169</v>
      </c>
      <c r="EQ99" s="7">
        <v>78763</v>
      </c>
      <c r="ER99" s="7">
        <v>124932</v>
      </c>
      <c r="ES99" s="7">
        <v>3280</v>
      </c>
      <c r="ET99" s="7">
        <v>49140</v>
      </c>
      <c r="EU99" s="7">
        <v>59340</v>
      </c>
      <c r="EV99" s="7">
        <v>28492</v>
      </c>
      <c r="EW99" s="7">
        <v>52420</v>
      </c>
      <c r="EX99" s="7">
        <v>87832</v>
      </c>
      <c r="EY99" s="7">
        <v>140252</v>
      </c>
      <c r="EZ99" s="7">
        <v>3280</v>
      </c>
      <c r="FA99" s="7">
        <v>49892</v>
      </c>
      <c r="FB99" s="7">
        <v>60039</v>
      </c>
      <c r="FC99" s="7">
        <v>28544</v>
      </c>
      <c r="FD99" s="7">
        <v>53172</v>
      </c>
      <c r="FE99" s="7">
        <v>88583</v>
      </c>
      <c r="FF99" s="7">
        <v>141755</v>
      </c>
    </row>
    <row r="100" spans="1:167" x14ac:dyDescent="0.25">
      <c r="A100" s="36">
        <v>43009</v>
      </c>
      <c r="B100" s="7">
        <v>73</v>
      </c>
      <c r="C100" s="7">
        <v>4351</v>
      </c>
      <c r="D100" s="7">
        <v>12731</v>
      </c>
      <c r="E100" s="7">
        <v>5145</v>
      </c>
      <c r="F100" s="7">
        <v>4424</v>
      </c>
      <c r="G100" s="7">
        <v>17876</v>
      </c>
      <c r="H100" s="7">
        <v>22300</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40694</v>
      </c>
      <c r="EH100" s="7">
        <v>22892</v>
      </c>
      <c r="EI100" s="7">
        <v>31741</v>
      </c>
      <c r="EJ100" s="7">
        <v>63586</v>
      </c>
      <c r="EK100" s="7">
        <v>95327</v>
      </c>
      <c r="EL100" s="7">
        <v>3164</v>
      </c>
      <c r="EM100" s="7">
        <v>43080</v>
      </c>
      <c r="EN100" s="7">
        <v>52876</v>
      </c>
      <c r="EO100" s="7">
        <v>26184</v>
      </c>
      <c r="EP100" s="7">
        <v>46244</v>
      </c>
      <c r="EQ100" s="7">
        <v>79060</v>
      </c>
      <c r="ER100" s="7">
        <v>125304</v>
      </c>
      <c r="ES100" s="7">
        <v>3695</v>
      </c>
      <c r="ET100" s="7">
        <v>48994</v>
      </c>
      <c r="EU100" s="7">
        <v>59539</v>
      </c>
      <c r="EV100" s="7">
        <v>28830</v>
      </c>
      <c r="EW100" s="7">
        <v>52689</v>
      </c>
      <c r="EX100" s="7">
        <v>88369</v>
      </c>
      <c r="EY100" s="7">
        <v>141058</v>
      </c>
      <c r="EZ100" s="7">
        <v>3695</v>
      </c>
      <c r="FA100" s="7">
        <v>49692</v>
      </c>
      <c r="FB100" s="7">
        <v>60224</v>
      </c>
      <c r="FC100" s="7">
        <v>28882</v>
      </c>
      <c r="FD100" s="7">
        <v>53387</v>
      </c>
      <c r="FE100" s="7">
        <v>89106</v>
      </c>
      <c r="FF100" s="7">
        <v>142493</v>
      </c>
    </row>
    <row r="101" spans="1:167" x14ac:dyDescent="0.25">
      <c r="A101" s="36">
        <v>43040</v>
      </c>
      <c r="B101" s="7">
        <v>225</v>
      </c>
      <c r="C101" s="7">
        <v>3921</v>
      </c>
      <c r="D101" s="7">
        <v>12256</v>
      </c>
      <c r="E101" s="7">
        <v>5140</v>
      </c>
      <c r="F101" s="7">
        <v>4146</v>
      </c>
      <c r="G101" s="7">
        <v>17396</v>
      </c>
      <c r="H101" s="7">
        <v>21542</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40020</v>
      </c>
      <c r="EH101" s="7">
        <v>23576</v>
      </c>
      <c r="EI101" s="7">
        <v>33349</v>
      </c>
      <c r="EJ101" s="7">
        <v>63596</v>
      </c>
      <c r="EK101" s="7">
        <v>96945</v>
      </c>
      <c r="EL101" s="7">
        <v>3570</v>
      </c>
      <c r="EM101" s="7">
        <v>44879</v>
      </c>
      <c r="EN101" s="7">
        <v>52419</v>
      </c>
      <c r="EO101" s="7">
        <v>27126</v>
      </c>
      <c r="EP101" s="7">
        <v>48449</v>
      </c>
      <c r="EQ101" s="7">
        <v>79545</v>
      </c>
      <c r="ER101" s="7">
        <v>127994</v>
      </c>
      <c r="ES101" s="7">
        <v>3995</v>
      </c>
      <c r="ET101" s="7">
        <v>50512</v>
      </c>
      <c r="EU101" s="7">
        <v>58908</v>
      </c>
      <c r="EV101" s="7">
        <v>29866</v>
      </c>
      <c r="EW101" s="7">
        <v>54507</v>
      </c>
      <c r="EX101" s="7">
        <v>88774</v>
      </c>
      <c r="EY101" s="7">
        <v>143281</v>
      </c>
      <c r="EZ101" s="7">
        <v>3995</v>
      </c>
      <c r="FA101" s="7">
        <v>51157</v>
      </c>
      <c r="FB101" s="7">
        <v>59655</v>
      </c>
      <c r="FC101" s="7">
        <v>29917</v>
      </c>
      <c r="FD101" s="7">
        <v>55152</v>
      </c>
      <c r="FE101" s="7">
        <v>89572</v>
      </c>
      <c r="FF101" s="7">
        <v>144724</v>
      </c>
    </row>
    <row r="102" spans="1:167" x14ac:dyDescent="0.25">
      <c r="A102" s="36">
        <v>43070</v>
      </c>
      <c r="B102" s="7">
        <v>316</v>
      </c>
      <c r="C102" s="7">
        <v>3599</v>
      </c>
      <c r="D102" s="7">
        <v>11986</v>
      </c>
      <c r="E102" s="7">
        <v>5203</v>
      </c>
      <c r="F102" s="7">
        <v>3915</v>
      </c>
      <c r="G102" s="7">
        <v>17189</v>
      </c>
      <c r="H102" s="7">
        <v>21104</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1988</v>
      </c>
      <c r="Z102" s="7">
        <v>1748</v>
      </c>
      <c r="AA102" s="7">
        <v>3632</v>
      </c>
      <c r="AB102" s="7">
        <v>3736</v>
      </c>
      <c r="AC102" s="7">
        <v>7368</v>
      </c>
      <c r="AD102" s="7">
        <v>0</v>
      </c>
      <c r="AE102" s="7">
        <v>1085</v>
      </c>
      <c r="AF102" s="7">
        <v>1318</v>
      </c>
      <c r="AG102" s="7">
        <v>97</v>
      </c>
      <c r="AH102" s="7">
        <v>1085</v>
      </c>
      <c r="AI102" s="7">
        <v>1415</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39284</v>
      </c>
      <c r="EH102" s="7">
        <v>23859</v>
      </c>
      <c r="EI102" s="7">
        <v>32414</v>
      </c>
      <c r="EJ102" s="7">
        <v>63143</v>
      </c>
      <c r="EK102" s="7">
        <v>95557</v>
      </c>
      <c r="EL102" s="7">
        <v>3396</v>
      </c>
      <c r="EM102" s="7">
        <v>43712</v>
      </c>
      <c r="EN102" s="7">
        <v>50938</v>
      </c>
      <c r="EO102" s="7">
        <v>27211</v>
      </c>
      <c r="EP102" s="7">
        <v>47108</v>
      </c>
      <c r="EQ102" s="7">
        <v>78149</v>
      </c>
      <c r="ER102" s="7">
        <v>125257</v>
      </c>
      <c r="ES102" s="7">
        <v>3677</v>
      </c>
      <c r="ET102" s="7">
        <v>49087</v>
      </c>
      <c r="EU102" s="7">
        <v>57712</v>
      </c>
      <c r="EV102" s="7">
        <v>30043</v>
      </c>
      <c r="EW102" s="7">
        <v>52764</v>
      </c>
      <c r="EX102" s="7">
        <v>87755</v>
      </c>
      <c r="EY102" s="7">
        <v>140519</v>
      </c>
      <c r="EZ102" s="7">
        <v>3677</v>
      </c>
      <c r="FA102" s="7">
        <v>49695</v>
      </c>
      <c r="FB102" s="7">
        <v>58440</v>
      </c>
      <c r="FC102" s="7">
        <v>30094</v>
      </c>
      <c r="FD102" s="7">
        <v>53372</v>
      </c>
      <c r="FE102" s="7">
        <v>88534</v>
      </c>
      <c r="FF102" s="7">
        <v>141906</v>
      </c>
    </row>
    <row r="103" spans="1:167" x14ac:dyDescent="0.25">
      <c r="A103" s="36">
        <v>43101</v>
      </c>
      <c r="B103" s="7">
        <v>312</v>
      </c>
      <c r="C103" s="7">
        <v>3512</v>
      </c>
      <c r="D103" s="7">
        <v>12231</v>
      </c>
      <c r="E103" s="7">
        <v>4473</v>
      </c>
      <c r="F103" s="7">
        <v>3824</v>
      </c>
      <c r="G103" s="7">
        <v>16704</v>
      </c>
      <c r="H103" s="7">
        <v>20528</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2515</v>
      </c>
      <c r="Z103" s="7">
        <v>1667</v>
      </c>
      <c r="AA103" s="7">
        <v>4016</v>
      </c>
      <c r="AB103" s="7">
        <v>4182</v>
      </c>
      <c r="AC103" s="7">
        <v>8198</v>
      </c>
      <c r="AD103" s="7">
        <v>0</v>
      </c>
      <c r="AE103" s="7">
        <v>1145</v>
      </c>
      <c r="AF103" s="7">
        <v>1350</v>
      </c>
      <c r="AG103" s="7">
        <v>84</v>
      </c>
      <c r="AH103" s="7">
        <v>1145</v>
      </c>
      <c r="AI103" s="7">
        <v>1434</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40954</v>
      </c>
      <c r="EH103" s="7">
        <v>20836</v>
      </c>
      <c r="EI103" s="7">
        <v>31446</v>
      </c>
      <c r="EJ103" s="7">
        <v>61790</v>
      </c>
      <c r="EK103" s="7">
        <v>93236</v>
      </c>
      <c r="EL103" s="7">
        <v>3470</v>
      </c>
      <c r="EM103" s="7">
        <v>43782</v>
      </c>
      <c r="EN103" s="7">
        <v>53652</v>
      </c>
      <c r="EO103" s="7">
        <v>23852</v>
      </c>
      <c r="EP103" s="7">
        <v>47252</v>
      </c>
      <c r="EQ103" s="7">
        <v>77504</v>
      </c>
      <c r="ER103" s="7">
        <v>124756</v>
      </c>
      <c r="ES103" s="7">
        <v>3559</v>
      </c>
      <c r="ET103" s="7">
        <v>48843</v>
      </c>
      <c r="EU103" s="7">
        <v>60006</v>
      </c>
      <c r="EV103" s="7">
        <v>26377</v>
      </c>
      <c r="EW103" s="7">
        <v>52402</v>
      </c>
      <c r="EX103" s="7">
        <v>86383</v>
      </c>
      <c r="EY103" s="7">
        <v>138785</v>
      </c>
      <c r="EZ103" s="7">
        <v>3559</v>
      </c>
      <c r="FA103" s="7">
        <v>49423</v>
      </c>
      <c r="FB103" s="7">
        <v>60722</v>
      </c>
      <c r="FC103" s="7">
        <v>26418</v>
      </c>
      <c r="FD103" s="7">
        <v>52982</v>
      </c>
      <c r="FE103" s="7">
        <v>87140</v>
      </c>
      <c r="FF103" s="7">
        <v>140122</v>
      </c>
    </row>
    <row r="104" spans="1:167" x14ac:dyDescent="0.25">
      <c r="A104" s="36">
        <v>43132</v>
      </c>
      <c r="B104" s="7">
        <v>333</v>
      </c>
      <c r="C104" s="7">
        <v>3996</v>
      </c>
      <c r="D104" s="7">
        <v>12531</v>
      </c>
      <c r="E104" s="7">
        <v>4638</v>
      </c>
      <c r="F104" s="7">
        <v>4329</v>
      </c>
      <c r="G104" s="7">
        <v>17169</v>
      </c>
      <c r="H104" s="7">
        <v>21498</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2576</v>
      </c>
      <c r="Z104" s="7">
        <v>1836</v>
      </c>
      <c r="AA104" s="7">
        <v>4034</v>
      </c>
      <c r="AB104" s="7">
        <v>4412</v>
      </c>
      <c r="AC104" s="7">
        <v>8446</v>
      </c>
      <c r="AD104" s="7">
        <v>0</v>
      </c>
      <c r="AE104" s="7">
        <v>1198</v>
      </c>
      <c r="AF104" s="7">
        <v>1381</v>
      </c>
      <c r="AG104" s="7">
        <v>83</v>
      </c>
      <c r="AH104" s="7">
        <v>1198</v>
      </c>
      <c r="AI104" s="7">
        <v>1464</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40882</v>
      </c>
      <c r="EH104" s="7">
        <v>21010</v>
      </c>
      <c r="EI104" s="7">
        <v>33142</v>
      </c>
      <c r="EJ104" s="7">
        <v>61892</v>
      </c>
      <c r="EK104" s="7">
        <v>95034</v>
      </c>
      <c r="EL104" s="7">
        <v>2646</v>
      </c>
      <c r="EM104" s="7">
        <v>45760</v>
      </c>
      <c r="EN104" s="7">
        <v>53700</v>
      </c>
      <c r="EO104" s="7">
        <v>24238</v>
      </c>
      <c r="EP104" s="7">
        <v>48406</v>
      </c>
      <c r="EQ104" s="7">
        <v>77938</v>
      </c>
      <c r="ER104" s="7">
        <v>126344</v>
      </c>
      <c r="ES104" s="7">
        <v>2721</v>
      </c>
      <c r="ET104" s="7">
        <v>50758</v>
      </c>
      <c r="EU104" s="7">
        <v>59470</v>
      </c>
      <c r="EV104" s="7">
        <v>26669</v>
      </c>
      <c r="EW104" s="7">
        <v>53479</v>
      </c>
      <c r="EX104" s="7">
        <v>86139</v>
      </c>
      <c r="EY104" s="7">
        <v>139618</v>
      </c>
      <c r="EZ104" s="7">
        <v>2721</v>
      </c>
      <c r="FA104" s="7">
        <v>51729</v>
      </c>
      <c r="FB104" s="7">
        <v>60243</v>
      </c>
      <c r="FC104" s="7">
        <v>26707</v>
      </c>
      <c r="FD104" s="7">
        <v>54450</v>
      </c>
      <c r="FE104" s="7">
        <v>86950</v>
      </c>
      <c r="FF104" s="7">
        <v>141400</v>
      </c>
    </row>
    <row r="105" spans="1:167" x14ac:dyDescent="0.25">
      <c r="A105" s="36">
        <v>43160</v>
      </c>
      <c r="B105" s="7">
        <v>327</v>
      </c>
      <c r="C105" s="7">
        <v>5110</v>
      </c>
      <c r="D105" s="7">
        <v>13300</v>
      </c>
      <c r="E105" s="7">
        <v>4827</v>
      </c>
      <c r="F105" s="7">
        <v>5437</v>
      </c>
      <c r="G105" s="7">
        <v>18127</v>
      </c>
      <c r="H105" s="7">
        <v>23564</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2446</v>
      </c>
      <c r="Z105" s="7">
        <v>1804</v>
      </c>
      <c r="AA105" s="7">
        <v>4243</v>
      </c>
      <c r="AB105" s="7">
        <v>4250</v>
      </c>
      <c r="AC105" s="7">
        <v>8493</v>
      </c>
      <c r="AD105" s="7">
        <v>0</v>
      </c>
      <c r="AE105" s="7">
        <v>1205</v>
      </c>
      <c r="AF105" s="7">
        <v>1376</v>
      </c>
      <c r="AG105" s="7">
        <v>89</v>
      </c>
      <c r="AH105" s="7">
        <v>1205</v>
      </c>
      <c r="AI105" s="7">
        <v>1465</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40933</v>
      </c>
      <c r="EH105" s="7">
        <v>20768</v>
      </c>
      <c r="EI105" s="7">
        <v>34023</v>
      </c>
      <c r="EJ105" s="7">
        <v>61701</v>
      </c>
      <c r="EK105" s="7">
        <v>95724</v>
      </c>
      <c r="EL105" s="7">
        <v>3498</v>
      </c>
      <c r="EM105" s="7">
        <v>46256</v>
      </c>
      <c r="EN105" s="7">
        <v>53463</v>
      </c>
      <c r="EO105" s="7">
        <v>23977</v>
      </c>
      <c r="EP105" s="7">
        <v>49754</v>
      </c>
      <c r="EQ105" s="7">
        <v>77440</v>
      </c>
      <c r="ER105" s="7">
        <v>127194</v>
      </c>
      <c r="ES105" s="7">
        <v>3564</v>
      </c>
      <c r="ET105" s="7">
        <v>50332</v>
      </c>
      <c r="EU105" s="7">
        <v>59221</v>
      </c>
      <c r="EV105" s="7">
        <v>26446</v>
      </c>
      <c r="EW105" s="7">
        <v>53896</v>
      </c>
      <c r="EX105" s="7">
        <v>85667</v>
      </c>
      <c r="EY105" s="7">
        <v>139563</v>
      </c>
      <c r="EZ105" s="7">
        <v>3564</v>
      </c>
      <c r="FA105" s="7">
        <v>51270</v>
      </c>
      <c r="FB105" s="7">
        <v>59960</v>
      </c>
      <c r="FC105" s="7">
        <v>26480</v>
      </c>
      <c r="FD105" s="7">
        <v>54834</v>
      </c>
      <c r="FE105" s="7">
        <v>86440</v>
      </c>
      <c r="FF105" s="7">
        <v>141274</v>
      </c>
    </row>
    <row r="106" spans="1:167" x14ac:dyDescent="0.25">
      <c r="A106" s="36">
        <v>43191</v>
      </c>
      <c r="B106" s="7">
        <v>324</v>
      </c>
      <c r="C106" s="7">
        <v>4761</v>
      </c>
      <c r="D106" s="7">
        <v>12898</v>
      </c>
      <c r="E106" s="7">
        <v>4801</v>
      </c>
      <c r="F106" s="7">
        <v>5085</v>
      </c>
      <c r="G106" s="7">
        <v>17699</v>
      </c>
      <c r="H106" s="7">
        <v>22784</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2778</v>
      </c>
      <c r="Z106" s="7">
        <v>1732</v>
      </c>
      <c r="AA106" s="7">
        <v>3904</v>
      </c>
      <c r="AB106" s="7">
        <v>4510</v>
      </c>
      <c r="AC106" s="7">
        <v>8414</v>
      </c>
      <c r="AD106" s="7">
        <v>0</v>
      </c>
      <c r="AE106" s="7">
        <v>1229</v>
      </c>
      <c r="AF106" s="7">
        <v>1408</v>
      </c>
      <c r="AG106" s="7">
        <v>82</v>
      </c>
      <c r="AH106" s="7">
        <v>1229</v>
      </c>
      <c r="AI106" s="7">
        <v>1490</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40781</v>
      </c>
      <c r="EH106" s="7">
        <v>20647</v>
      </c>
      <c r="EI106" s="7">
        <v>33308</v>
      </c>
      <c r="EJ106" s="7">
        <v>61428</v>
      </c>
      <c r="EK106" s="7">
        <v>94736</v>
      </c>
      <c r="EL106" s="7">
        <v>4245</v>
      </c>
      <c r="EM106" s="7">
        <v>43934</v>
      </c>
      <c r="EN106" s="7">
        <v>53439</v>
      </c>
      <c r="EO106" s="7">
        <v>23833</v>
      </c>
      <c r="EP106" s="7">
        <v>48179</v>
      </c>
      <c r="EQ106" s="7">
        <v>77272</v>
      </c>
      <c r="ER106" s="7">
        <v>125451</v>
      </c>
      <c r="ES106" s="7">
        <v>4302</v>
      </c>
      <c r="ET106" s="7">
        <v>48425</v>
      </c>
      <c r="EU106" s="7">
        <v>58979</v>
      </c>
      <c r="EV106" s="7">
        <v>26332</v>
      </c>
      <c r="EW106" s="7">
        <v>52727</v>
      </c>
      <c r="EX106" s="7">
        <v>85311</v>
      </c>
      <c r="EY106" s="7">
        <v>138038</v>
      </c>
      <c r="EZ106" s="7">
        <v>4302</v>
      </c>
      <c r="FA106" s="7">
        <v>49791</v>
      </c>
      <c r="FB106" s="7">
        <v>59693</v>
      </c>
      <c r="FC106" s="7">
        <v>26374</v>
      </c>
      <c r="FD106" s="7">
        <v>54093</v>
      </c>
      <c r="FE106" s="7">
        <v>86067</v>
      </c>
      <c r="FF106" s="7">
        <v>140160</v>
      </c>
      <c r="FH106" s="73"/>
      <c r="FI106" s="73"/>
      <c r="FJ106" s="73"/>
      <c r="FK106" s="73"/>
    </row>
    <row r="107" spans="1:167" x14ac:dyDescent="0.25">
      <c r="A107" s="36">
        <v>43221</v>
      </c>
      <c r="B107" s="7">
        <v>303</v>
      </c>
      <c r="C107" s="7">
        <v>5500</v>
      </c>
      <c r="D107" s="7">
        <v>12787</v>
      </c>
      <c r="E107" s="7">
        <v>4852</v>
      </c>
      <c r="F107" s="7">
        <v>5803</v>
      </c>
      <c r="G107" s="7">
        <v>17639</v>
      </c>
      <c r="H107" s="7">
        <v>23442</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2624</v>
      </c>
      <c r="Z107" s="7">
        <v>1766</v>
      </c>
      <c r="AA107" s="7">
        <v>3680</v>
      </c>
      <c r="AB107" s="7">
        <v>4390</v>
      </c>
      <c r="AC107" s="7">
        <v>8070</v>
      </c>
      <c r="AD107" s="7">
        <v>0</v>
      </c>
      <c r="AE107" s="7">
        <v>1236</v>
      </c>
      <c r="AF107" s="7">
        <v>1407</v>
      </c>
      <c r="AG107" s="7">
        <v>77</v>
      </c>
      <c r="AH107" s="7">
        <v>1236</v>
      </c>
      <c r="AI107" s="7">
        <v>1484</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30884</v>
      </c>
      <c r="EG107" s="7">
        <v>40303</v>
      </c>
      <c r="EH107" s="7">
        <v>20869</v>
      </c>
      <c r="EI107" s="7">
        <v>34275</v>
      </c>
      <c r="EJ107" s="7">
        <v>61172</v>
      </c>
      <c r="EK107" s="7">
        <v>95447</v>
      </c>
      <c r="EL107" s="7">
        <v>4562</v>
      </c>
      <c r="EM107" s="7">
        <v>45758</v>
      </c>
      <c r="EN107" s="7">
        <v>52769</v>
      </c>
      <c r="EO107" s="7">
        <v>24149</v>
      </c>
      <c r="EP107" s="7">
        <v>50320</v>
      </c>
      <c r="EQ107" s="7">
        <v>76918</v>
      </c>
      <c r="ER107" s="7">
        <v>127238</v>
      </c>
      <c r="ES107" s="7">
        <v>4625</v>
      </c>
      <c r="ET107" s="7">
        <v>50241</v>
      </c>
      <c r="EU107" s="7">
        <v>58583</v>
      </c>
      <c r="EV107" s="7">
        <v>26659</v>
      </c>
      <c r="EW107" s="7">
        <v>54866</v>
      </c>
      <c r="EX107" s="7">
        <v>85242</v>
      </c>
      <c r="EY107" s="7">
        <v>140108</v>
      </c>
      <c r="EZ107" s="7">
        <v>4625</v>
      </c>
      <c r="FA107" s="7">
        <v>51525</v>
      </c>
      <c r="FB107" s="7">
        <v>59285</v>
      </c>
      <c r="FC107" s="7">
        <v>26700</v>
      </c>
      <c r="FD107" s="7">
        <v>56150</v>
      </c>
      <c r="FE107" s="7">
        <v>85985</v>
      </c>
      <c r="FF107" s="7">
        <v>142135</v>
      </c>
      <c r="FH107" s="73"/>
      <c r="FI107" s="73"/>
      <c r="FJ107" s="73"/>
      <c r="FK107" s="73"/>
    </row>
    <row r="108" spans="1:167" x14ac:dyDescent="0.25">
      <c r="A108" s="36">
        <v>43252</v>
      </c>
      <c r="B108" s="7">
        <v>289</v>
      </c>
      <c r="C108" s="7">
        <v>6257</v>
      </c>
      <c r="D108" s="7">
        <v>12620</v>
      </c>
      <c r="E108" s="7">
        <v>4825</v>
      </c>
      <c r="F108" s="7">
        <v>6546</v>
      </c>
      <c r="G108" s="7">
        <v>17445</v>
      </c>
      <c r="H108" s="7">
        <v>23991</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2529</v>
      </c>
      <c r="Z108" s="7">
        <v>1797</v>
      </c>
      <c r="AA108" s="7">
        <v>3614</v>
      </c>
      <c r="AB108" s="7">
        <v>4326</v>
      </c>
      <c r="AC108" s="7">
        <v>7940</v>
      </c>
      <c r="AD108" s="7">
        <v>0</v>
      </c>
      <c r="AE108" s="7">
        <v>1200</v>
      </c>
      <c r="AF108" s="7">
        <v>1359</v>
      </c>
      <c r="AG108" s="7">
        <v>62</v>
      </c>
      <c r="AH108" s="7">
        <v>1200</v>
      </c>
      <c r="AI108" s="7">
        <v>1421</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33351</v>
      </c>
      <c r="EG108" s="7">
        <v>40599</v>
      </c>
      <c r="EH108" s="7">
        <v>21061</v>
      </c>
      <c r="EI108" s="7">
        <v>36127</v>
      </c>
      <c r="EJ108" s="7">
        <v>61660</v>
      </c>
      <c r="EK108" s="7">
        <v>97787</v>
      </c>
      <c r="EL108" s="7">
        <v>3925</v>
      </c>
      <c r="EM108" s="7">
        <v>47903</v>
      </c>
      <c r="EN108" s="7">
        <v>53000</v>
      </c>
      <c r="EO108" s="7">
        <v>24345</v>
      </c>
      <c r="EP108" s="7">
        <v>51828</v>
      </c>
      <c r="EQ108" s="7">
        <v>77345</v>
      </c>
      <c r="ER108" s="7">
        <v>129173</v>
      </c>
      <c r="ES108" s="7">
        <v>3968</v>
      </c>
      <c r="ET108" s="7">
        <v>52071</v>
      </c>
      <c r="EU108" s="7">
        <v>58689</v>
      </c>
      <c r="EV108" s="7">
        <v>27016</v>
      </c>
      <c r="EW108" s="7">
        <v>56039</v>
      </c>
      <c r="EX108" s="7">
        <v>85705</v>
      </c>
      <c r="EY108" s="7">
        <v>141744</v>
      </c>
      <c r="EZ108" s="7">
        <v>3968</v>
      </c>
      <c r="FA108" s="7">
        <v>53288</v>
      </c>
      <c r="FB108" s="7">
        <v>59350</v>
      </c>
      <c r="FC108" s="7">
        <v>27057</v>
      </c>
      <c r="FD108" s="7">
        <v>57256</v>
      </c>
      <c r="FE108" s="7">
        <v>86407</v>
      </c>
      <c r="FF108" s="7">
        <v>143663</v>
      </c>
      <c r="FH108" s="73"/>
      <c r="FI108" s="73"/>
      <c r="FJ108" s="73"/>
      <c r="FK108" s="73"/>
    </row>
    <row r="109" spans="1:167" x14ac:dyDescent="0.25">
      <c r="A109" s="36">
        <v>43282</v>
      </c>
      <c r="B109" s="7">
        <v>270</v>
      </c>
      <c r="C109" s="7">
        <v>5704</v>
      </c>
      <c r="D109" s="7">
        <v>12231</v>
      </c>
      <c r="E109" s="7">
        <v>4822</v>
      </c>
      <c r="F109" s="7">
        <v>5974</v>
      </c>
      <c r="G109" s="7">
        <v>17053</v>
      </c>
      <c r="H109" s="7">
        <v>23027</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2725</v>
      </c>
      <c r="Z109" s="7">
        <v>1826</v>
      </c>
      <c r="AA109" s="7">
        <v>3341</v>
      </c>
      <c r="AB109" s="7">
        <v>4551</v>
      </c>
      <c r="AC109" s="7">
        <v>7892</v>
      </c>
      <c r="AD109" s="7">
        <v>0</v>
      </c>
      <c r="AE109" s="7">
        <v>1236</v>
      </c>
      <c r="AF109" s="7">
        <v>1389</v>
      </c>
      <c r="AG109" s="7">
        <v>71</v>
      </c>
      <c r="AH109" s="7">
        <v>1236</v>
      </c>
      <c r="AI109" s="7">
        <v>1460</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31322</v>
      </c>
      <c r="EG109" s="7">
        <v>39574</v>
      </c>
      <c r="EH109" s="7">
        <v>20696</v>
      </c>
      <c r="EI109" s="7">
        <v>33995</v>
      </c>
      <c r="EJ109" s="7">
        <v>60270</v>
      </c>
      <c r="EK109" s="7">
        <v>94265</v>
      </c>
      <c r="EL109" s="7">
        <v>3959</v>
      </c>
      <c r="EM109" s="7">
        <v>45169</v>
      </c>
      <c r="EN109" s="7">
        <v>52061</v>
      </c>
      <c r="EO109" s="7">
        <v>23938</v>
      </c>
      <c r="EP109" s="7">
        <v>49128</v>
      </c>
      <c r="EQ109" s="7">
        <v>75999</v>
      </c>
      <c r="ER109" s="7">
        <v>125127</v>
      </c>
      <c r="ES109" s="7">
        <v>3993</v>
      </c>
      <c r="ET109" s="7">
        <v>49261</v>
      </c>
      <c r="EU109" s="7">
        <v>57765</v>
      </c>
      <c r="EV109" s="7">
        <v>26477</v>
      </c>
      <c r="EW109" s="7">
        <v>53254</v>
      </c>
      <c r="EX109" s="7">
        <v>84242</v>
      </c>
      <c r="EY109" s="7">
        <v>137496</v>
      </c>
      <c r="EZ109" s="7">
        <v>3993</v>
      </c>
      <c r="FA109" s="7">
        <v>50398</v>
      </c>
      <c r="FB109" s="7">
        <v>58404</v>
      </c>
      <c r="FC109" s="7">
        <v>26516</v>
      </c>
      <c r="FD109" s="7">
        <v>54391</v>
      </c>
      <c r="FE109" s="7">
        <v>84920</v>
      </c>
      <c r="FF109" s="7">
        <v>139311</v>
      </c>
      <c r="FH109" s="73"/>
      <c r="FI109" s="73"/>
      <c r="FJ109" s="73"/>
      <c r="FK109" s="73"/>
    </row>
    <row r="110" spans="1:167" x14ac:dyDescent="0.25">
      <c r="A110" s="36">
        <v>43313</v>
      </c>
      <c r="B110" s="7">
        <v>297</v>
      </c>
      <c r="C110" s="7">
        <v>5363</v>
      </c>
      <c r="D110" s="7">
        <v>11803</v>
      </c>
      <c r="E110" s="7">
        <v>4677</v>
      </c>
      <c r="F110" s="7">
        <v>5660</v>
      </c>
      <c r="G110" s="7">
        <v>16480</v>
      </c>
      <c r="H110" s="7">
        <v>22140</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3526</v>
      </c>
      <c r="Z110" s="7">
        <v>2058</v>
      </c>
      <c r="AA110" s="7">
        <v>3257</v>
      </c>
      <c r="AB110" s="7">
        <v>5584</v>
      </c>
      <c r="AC110" s="7">
        <v>8841</v>
      </c>
      <c r="AD110" s="7">
        <v>0</v>
      </c>
      <c r="AE110" s="7">
        <v>1179</v>
      </c>
      <c r="AF110" s="7">
        <v>1384</v>
      </c>
      <c r="AG110" s="7">
        <v>68</v>
      </c>
      <c r="AH110" s="7">
        <v>1179</v>
      </c>
      <c r="AI110" s="7">
        <v>1452</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30926</v>
      </c>
      <c r="EG110" s="7">
        <v>39415</v>
      </c>
      <c r="EH110" s="7">
        <v>20429</v>
      </c>
      <c r="EI110" s="7">
        <v>33411</v>
      </c>
      <c r="EJ110" s="7">
        <v>59844</v>
      </c>
      <c r="EK110" s="7">
        <v>93255</v>
      </c>
      <c r="EL110" s="7">
        <v>3668</v>
      </c>
      <c r="EM110" s="7">
        <v>45439</v>
      </c>
      <c r="EN110" s="7">
        <v>52937</v>
      </c>
      <c r="EO110" s="7">
        <v>23949</v>
      </c>
      <c r="EP110" s="7">
        <v>49107</v>
      </c>
      <c r="EQ110" s="7">
        <v>76886</v>
      </c>
      <c r="ER110" s="7">
        <v>125993</v>
      </c>
      <c r="ES110" s="7">
        <v>4214</v>
      </c>
      <c r="ET110" s="7">
        <v>49496</v>
      </c>
      <c r="EU110" s="7">
        <v>59252</v>
      </c>
      <c r="EV110" s="7">
        <v>26497</v>
      </c>
      <c r="EW110" s="7">
        <v>53710</v>
      </c>
      <c r="EX110" s="7">
        <v>85749</v>
      </c>
      <c r="EY110" s="7">
        <v>139459</v>
      </c>
      <c r="EZ110" s="7">
        <v>4214</v>
      </c>
      <c r="FA110" s="7">
        <v>50513</v>
      </c>
      <c r="FB110" s="7">
        <v>59843</v>
      </c>
      <c r="FC110" s="7">
        <v>26536</v>
      </c>
      <c r="FD110" s="7">
        <v>54727</v>
      </c>
      <c r="FE110" s="7">
        <v>86379</v>
      </c>
      <c r="FF110" s="7">
        <v>141106</v>
      </c>
      <c r="FH110" s="73"/>
      <c r="FI110" s="73"/>
      <c r="FJ110" s="73"/>
      <c r="FK110" s="73"/>
    </row>
    <row r="111" spans="1:167" x14ac:dyDescent="0.25">
      <c r="A111" s="36">
        <v>43344</v>
      </c>
      <c r="B111" s="7">
        <v>281</v>
      </c>
      <c r="C111" s="7">
        <v>5140</v>
      </c>
      <c r="D111" s="7">
        <v>11914</v>
      </c>
      <c r="E111" s="7">
        <v>5019</v>
      </c>
      <c r="F111" s="7">
        <v>5421</v>
      </c>
      <c r="G111" s="7">
        <v>16933</v>
      </c>
      <c r="H111" s="7">
        <v>22354</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3796</v>
      </c>
      <c r="Z111" s="7">
        <v>2129</v>
      </c>
      <c r="AA111" s="7">
        <v>3392</v>
      </c>
      <c r="AB111" s="7">
        <v>5925</v>
      </c>
      <c r="AC111" s="7">
        <v>9317</v>
      </c>
      <c r="AD111" s="7">
        <v>0</v>
      </c>
      <c r="AE111" s="7">
        <v>1117</v>
      </c>
      <c r="AF111" s="7">
        <v>1529</v>
      </c>
      <c r="AG111" s="7">
        <v>63</v>
      </c>
      <c r="AH111" s="7">
        <v>1117</v>
      </c>
      <c r="AI111" s="7">
        <v>1592</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30077</v>
      </c>
      <c r="EG111" s="7">
        <v>39614</v>
      </c>
      <c r="EH111" s="7">
        <v>20980</v>
      </c>
      <c r="EI111" s="7">
        <v>32324</v>
      </c>
      <c r="EJ111" s="7">
        <v>60594</v>
      </c>
      <c r="EK111" s="7">
        <v>92918</v>
      </c>
      <c r="EL111" s="7">
        <v>3309</v>
      </c>
      <c r="EM111" s="7">
        <v>44721</v>
      </c>
      <c r="EN111" s="7">
        <v>53476</v>
      </c>
      <c r="EO111" s="7">
        <v>24640</v>
      </c>
      <c r="EP111" s="7">
        <v>48030</v>
      </c>
      <c r="EQ111" s="7">
        <v>78116</v>
      </c>
      <c r="ER111" s="7">
        <v>126146</v>
      </c>
      <c r="ES111" s="7">
        <v>3672</v>
      </c>
      <c r="ET111" s="7">
        <v>48480</v>
      </c>
      <c r="EU111" s="7">
        <v>59719</v>
      </c>
      <c r="EV111" s="7">
        <v>26993</v>
      </c>
      <c r="EW111" s="7">
        <v>52152</v>
      </c>
      <c r="EX111" s="7">
        <v>86712</v>
      </c>
      <c r="EY111" s="7">
        <v>138864</v>
      </c>
      <c r="EZ111" s="7">
        <v>3672</v>
      </c>
      <c r="FA111" s="7">
        <v>49838</v>
      </c>
      <c r="FB111" s="7">
        <v>60372</v>
      </c>
      <c r="FC111" s="7">
        <v>27038</v>
      </c>
      <c r="FD111" s="7">
        <v>53510</v>
      </c>
      <c r="FE111" s="7">
        <v>87410</v>
      </c>
      <c r="FF111" s="7">
        <v>140920</v>
      </c>
      <c r="FH111" s="73"/>
      <c r="FI111" s="73"/>
      <c r="FJ111" s="73"/>
      <c r="FK111" s="73"/>
    </row>
    <row r="112" spans="1:167" x14ac:dyDescent="0.25">
      <c r="A112" s="36">
        <v>43374</v>
      </c>
      <c r="B112" s="7">
        <v>294</v>
      </c>
      <c r="C112" s="7">
        <v>4790</v>
      </c>
      <c r="D112" s="7">
        <v>11737</v>
      </c>
      <c r="E112" s="7">
        <v>5114</v>
      </c>
      <c r="F112" s="7">
        <v>5084</v>
      </c>
      <c r="G112" s="7">
        <v>16851</v>
      </c>
      <c r="H112" s="7">
        <v>21935</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3786</v>
      </c>
      <c r="Z112" s="7">
        <v>1929</v>
      </c>
      <c r="AA112" s="7">
        <v>3703</v>
      </c>
      <c r="AB112" s="7">
        <v>5715</v>
      </c>
      <c r="AC112" s="7">
        <v>9418</v>
      </c>
      <c r="AD112" s="7">
        <v>0</v>
      </c>
      <c r="AE112" s="7">
        <v>1159</v>
      </c>
      <c r="AF112" s="7">
        <v>1532</v>
      </c>
      <c r="AG112" s="7">
        <v>58</v>
      </c>
      <c r="AH112" s="7">
        <v>1159</v>
      </c>
      <c r="AI112" s="7">
        <v>1590</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28767</v>
      </c>
      <c r="EG112" s="7">
        <v>38555</v>
      </c>
      <c r="EH112" s="7">
        <v>21075</v>
      </c>
      <c r="EI112" s="7">
        <v>30650</v>
      </c>
      <c r="EJ112" s="7">
        <v>59630</v>
      </c>
      <c r="EK112" s="7">
        <v>90280</v>
      </c>
      <c r="EL112" s="7">
        <v>3002</v>
      </c>
      <c r="EM112" s="7">
        <v>44034</v>
      </c>
      <c r="EN112" s="7">
        <v>52003</v>
      </c>
      <c r="EO112" s="7">
        <v>24527</v>
      </c>
      <c r="EP112" s="7">
        <v>47036</v>
      </c>
      <c r="EQ112" s="7">
        <v>76530</v>
      </c>
      <c r="ER112" s="7">
        <v>123566</v>
      </c>
      <c r="ES112" s="7">
        <v>3263</v>
      </c>
      <c r="ET112" s="7">
        <v>47780</v>
      </c>
      <c r="EU112" s="7">
        <v>57987</v>
      </c>
      <c r="EV112" s="7">
        <v>26895</v>
      </c>
      <c r="EW112" s="7">
        <v>51043</v>
      </c>
      <c r="EX112" s="7">
        <v>84882</v>
      </c>
      <c r="EY112" s="7">
        <v>135925</v>
      </c>
      <c r="EZ112" s="7">
        <v>3263</v>
      </c>
      <c r="FA112" s="7">
        <v>49088</v>
      </c>
      <c r="FB112" s="7">
        <v>58863</v>
      </c>
      <c r="FC112" s="7">
        <v>26945</v>
      </c>
      <c r="FD112" s="7">
        <v>52351</v>
      </c>
      <c r="FE112" s="7">
        <v>85808</v>
      </c>
      <c r="FF112" s="7">
        <v>138159</v>
      </c>
      <c r="FH112" s="73"/>
      <c r="FI112" s="73"/>
      <c r="FJ112" s="73"/>
      <c r="FK112" s="73"/>
    </row>
    <row r="113" spans="1:167" x14ac:dyDescent="0.25">
      <c r="A113" s="36">
        <v>43405</v>
      </c>
      <c r="B113" s="7">
        <v>278</v>
      </c>
      <c r="C113" s="7">
        <v>5061</v>
      </c>
      <c r="D113" s="7">
        <v>11561</v>
      </c>
      <c r="E113" s="7">
        <v>5128</v>
      </c>
      <c r="F113" s="7">
        <v>5339</v>
      </c>
      <c r="G113" s="7">
        <v>16689</v>
      </c>
      <c r="H113" s="7">
        <v>22028</v>
      </c>
      <c r="I113" s="7">
        <v>898</v>
      </c>
      <c r="J113" s="7">
        <v>3012</v>
      </c>
      <c r="K113" s="7">
        <v>3745</v>
      </c>
      <c r="L113" s="7">
        <v>2068</v>
      </c>
      <c r="M113" s="7">
        <v>3910</v>
      </c>
      <c r="N113" s="7">
        <v>5813</v>
      </c>
      <c r="O113" s="7">
        <v>9723</v>
      </c>
      <c r="P113" s="7">
        <v>355</v>
      </c>
      <c r="Q113" s="7">
        <v>16961</v>
      </c>
      <c r="R113" s="7">
        <v>16272</v>
      </c>
      <c r="S113" s="7">
        <v>10646</v>
      </c>
      <c r="T113" s="7">
        <v>17316</v>
      </c>
      <c r="U113" s="7">
        <v>26918</v>
      </c>
      <c r="V113" s="7">
        <v>44234</v>
      </c>
      <c r="W113" s="7">
        <v>40</v>
      </c>
      <c r="X113" s="7">
        <v>3917</v>
      </c>
      <c r="Y113" s="7">
        <v>3694</v>
      </c>
      <c r="Z113" s="7">
        <v>1928</v>
      </c>
      <c r="AA113" s="7">
        <v>3957</v>
      </c>
      <c r="AB113" s="7">
        <v>5622</v>
      </c>
      <c r="AC113" s="7">
        <v>9579</v>
      </c>
      <c r="AD113" s="7">
        <v>0</v>
      </c>
      <c r="AE113" s="7">
        <v>1187</v>
      </c>
      <c r="AF113" s="7">
        <v>1445</v>
      </c>
      <c r="AG113" s="7">
        <v>58</v>
      </c>
      <c r="AH113" s="7">
        <v>1187</v>
      </c>
      <c r="AI113" s="7">
        <v>1503</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31933</v>
      </c>
      <c r="EG113" s="7">
        <v>38545</v>
      </c>
      <c r="EH113" s="7">
        <v>21771</v>
      </c>
      <c r="EI113" s="7">
        <v>33713</v>
      </c>
      <c r="EJ113" s="7">
        <v>60316</v>
      </c>
      <c r="EK113" s="7">
        <v>94029</v>
      </c>
      <c r="EL113" s="7">
        <v>2833</v>
      </c>
      <c r="EM113" s="7">
        <v>47009</v>
      </c>
      <c r="EN113" s="7">
        <v>51927</v>
      </c>
      <c r="EO113" s="7">
        <v>25335</v>
      </c>
      <c r="EP113" s="7">
        <v>49842</v>
      </c>
      <c r="EQ113" s="7">
        <v>77262</v>
      </c>
      <c r="ER113" s="7">
        <v>127104</v>
      </c>
      <c r="ES113" s="7">
        <v>3525</v>
      </c>
      <c r="ET113" s="7">
        <v>51523</v>
      </c>
      <c r="EU113" s="7">
        <v>58054</v>
      </c>
      <c r="EV113" s="7">
        <v>27637</v>
      </c>
      <c r="EW113" s="7">
        <v>55048</v>
      </c>
      <c r="EX113" s="7">
        <v>85691</v>
      </c>
      <c r="EY113" s="7">
        <v>140739</v>
      </c>
      <c r="EZ113" s="7">
        <v>3525</v>
      </c>
      <c r="FA113" s="7">
        <v>52727</v>
      </c>
      <c r="FB113" s="7">
        <v>58875</v>
      </c>
      <c r="FC113" s="7">
        <v>27685</v>
      </c>
      <c r="FD113" s="7">
        <v>56252</v>
      </c>
      <c r="FE113" s="7">
        <v>86560</v>
      </c>
      <c r="FF113" s="7">
        <v>142812</v>
      </c>
      <c r="FH113" s="73"/>
      <c r="FI113" s="73"/>
      <c r="FJ113" s="73"/>
      <c r="FK113" s="73"/>
    </row>
    <row r="114" spans="1:167" x14ac:dyDescent="0.25">
      <c r="A114" s="36">
        <v>43435</v>
      </c>
      <c r="B114" s="7">
        <v>264</v>
      </c>
      <c r="C114" s="7">
        <v>5077</v>
      </c>
      <c r="D114" s="7">
        <v>11253</v>
      </c>
      <c r="E114" s="7">
        <v>5067</v>
      </c>
      <c r="F114" s="7">
        <v>5341</v>
      </c>
      <c r="G114" s="7">
        <v>16320</v>
      </c>
      <c r="H114" s="7">
        <v>21661</v>
      </c>
      <c r="I114" s="7">
        <v>1364</v>
      </c>
      <c r="J114" s="7">
        <v>3206</v>
      </c>
      <c r="K114" s="7">
        <v>3766</v>
      </c>
      <c r="L114" s="7">
        <v>1985</v>
      </c>
      <c r="M114" s="7">
        <v>4570</v>
      </c>
      <c r="N114" s="7">
        <v>5751</v>
      </c>
      <c r="O114" s="7">
        <v>10321</v>
      </c>
      <c r="P114" s="7">
        <v>269</v>
      </c>
      <c r="Q114" s="7">
        <v>15756</v>
      </c>
      <c r="R114" s="7">
        <v>16422</v>
      </c>
      <c r="S114" s="7">
        <v>10934</v>
      </c>
      <c r="T114" s="7">
        <v>16025</v>
      </c>
      <c r="U114" s="7">
        <v>27356</v>
      </c>
      <c r="V114" s="7">
        <v>43381</v>
      </c>
      <c r="W114" s="7">
        <v>40</v>
      </c>
      <c r="X114" s="7">
        <v>3604</v>
      </c>
      <c r="Y114" s="7">
        <v>3682</v>
      </c>
      <c r="Z114" s="7">
        <v>2048</v>
      </c>
      <c r="AA114" s="7">
        <v>3644</v>
      </c>
      <c r="AB114" s="7">
        <v>5730</v>
      </c>
      <c r="AC114" s="7">
        <v>9374</v>
      </c>
      <c r="AD114" s="7">
        <v>0</v>
      </c>
      <c r="AE114" s="7">
        <v>1180</v>
      </c>
      <c r="AF114" s="7">
        <v>1493</v>
      </c>
      <c r="AG114" s="7">
        <v>55</v>
      </c>
      <c r="AH114" s="7">
        <v>1180</v>
      </c>
      <c r="AI114" s="7">
        <v>1548</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30896</v>
      </c>
      <c r="EG114" s="7">
        <v>38335</v>
      </c>
      <c r="EH114" s="7">
        <v>22018</v>
      </c>
      <c r="EI114" s="7">
        <v>33002</v>
      </c>
      <c r="EJ114" s="7">
        <v>60353</v>
      </c>
      <c r="EK114" s="7">
        <v>93355</v>
      </c>
      <c r="EL114" s="7">
        <v>3086</v>
      </c>
      <c r="EM114" s="7">
        <v>45746</v>
      </c>
      <c r="EN114" s="7">
        <v>51743</v>
      </c>
      <c r="EO114" s="7">
        <v>25704</v>
      </c>
      <c r="EP114" s="7">
        <v>48832</v>
      </c>
      <c r="EQ114" s="7">
        <v>77447</v>
      </c>
      <c r="ER114" s="7">
        <v>126279</v>
      </c>
      <c r="ES114" s="7">
        <v>3855</v>
      </c>
      <c r="ET114" s="7">
        <v>50376</v>
      </c>
      <c r="EU114" s="7">
        <v>58046</v>
      </c>
      <c r="EV114" s="7">
        <v>28207</v>
      </c>
      <c r="EW114" s="7">
        <v>54231</v>
      </c>
      <c r="EX114" s="7">
        <v>86253</v>
      </c>
      <c r="EY114" s="7">
        <v>140484</v>
      </c>
      <c r="EZ114" s="7">
        <v>3855</v>
      </c>
      <c r="FA114" s="7">
        <v>51476</v>
      </c>
      <c r="FB114" s="7">
        <v>58904</v>
      </c>
      <c r="FC114" s="7">
        <v>28327</v>
      </c>
      <c r="FD114" s="7">
        <v>55331</v>
      </c>
      <c r="FE114" s="7">
        <v>87231</v>
      </c>
      <c r="FF114" s="7">
        <v>142562</v>
      </c>
      <c r="FH114" s="73"/>
      <c r="FI114" s="73"/>
      <c r="FJ114" s="73"/>
      <c r="FK114" s="73"/>
    </row>
    <row r="115" spans="1:167" x14ac:dyDescent="0.25">
      <c r="A115" s="36">
        <v>43466</v>
      </c>
      <c r="B115" s="7">
        <v>291</v>
      </c>
      <c r="C115" s="7">
        <v>5127</v>
      </c>
      <c r="D115" s="7">
        <v>11401</v>
      </c>
      <c r="E115" s="7">
        <v>4542</v>
      </c>
      <c r="F115" s="7">
        <v>5418</v>
      </c>
      <c r="G115" s="7">
        <v>15943</v>
      </c>
      <c r="H115" s="7">
        <v>21361</v>
      </c>
      <c r="I115" s="7">
        <v>1303</v>
      </c>
      <c r="J115" s="7">
        <v>3050</v>
      </c>
      <c r="K115" s="7">
        <v>3843</v>
      </c>
      <c r="L115" s="7">
        <v>1682</v>
      </c>
      <c r="M115" s="7">
        <v>4353</v>
      </c>
      <c r="N115" s="7">
        <v>5525</v>
      </c>
      <c r="O115" s="7">
        <v>9878</v>
      </c>
      <c r="P115" s="7">
        <v>231</v>
      </c>
      <c r="Q115" s="7">
        <v>14293</v>
      </c>
      <c r="R115" s="7">
        <v>16866</v>
      </c>
      <c r="S115" s="7">
        <v>9950</v>
      </c>
      <c r="T115" s="7">
        <v>14524</v>
      </c>
      <c r="U115" s="7">
        <v>26816</v>
      </c>
      <c r="V115" s="7">
        <v>41340</v>
      </c>
      <c r="W115" s="7">
        <v>40</v>
      </c>
      <c r="X115" s="7">
        <v>4614</v>
      </c>
      <c r="Y115" s="7">
        <v>3615</v>
      </c>
      <c r="Z115" s="7">
        <v>2110</v>
      </c>
      <c r="AA115" s="7">
        <v>4654</v>
      </c>
      <c r="AB115" s="7">
        <v>5725</v>
      </c>
      <c r="AC115" s="7">
        <v>10379</v>
      </c>
      <c r="AD115" s="7">
        <v>0</v>
      </c>
      <c r="AE115" s="7">
        <v>1163</v>
      </c>
      <c r="AF115" s="7">
        <v>1607</v>
      </c>
      <c r="AG115" s="7">
        <v>45</v>
      </c>
      <c r="AH115" s="7">
        <v>1163</v>
      </c>
      <c r="AI115" s="7">
        <v>1652</v>
      </c>
      <c r="AJ115" s="7">
        <v>2815</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4585</v>
      </c>
      <c r="BW115" s="7">
        <v>1621</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30049</v>
      </c>
      <c r="EG115" s="7">
        <v>39551</v>
      </c>
      <c r="EH115" s="7">
        <v>19642</v>
      </c>
      <c r="EI115" s="7">
        <v>32140</v>
      </c>
      <c r="EJ115" s="7">
        <v>59193</v>
      </c>
      <c r="EK115" s="7">
        <v>91333</v>
      </c>
      <c r="EL115" s="7">
        <v>3006</v>
      </c>
      <c r="EM115" s="7">
        <v>46089</v>
      </c>
      <c r="EN115" s="7">
        <v>53274</v>
      </c>
      <c r="EO115" s="7">
        <v>23167</v>
      </c>
      <c r="EP115" s="7">
        <v>49095</v>
      </c>
      <c r="EQ115" s="7">
        <v>76441</v>
      </c>
      <c r="ER115" s="7">
        <v>125536</v>
      </c>
      <c r="ES115" s="7">
        <v>3563</v>
      </c>
      <c r="ET115" s="7">
        <v>50739</v>
      </c>
      <c r="EU115" s="7">
        <v>59781</v>
      </c>
      <c r="EV115" s="7">
        <v>25445</v>
      </c>
      <c r="EW115" s="7">
        <v>54302</v>
      </c>
      <c r="EX115" s="7">
        <v>85226</v>
      </c>
      <c r="EY115" s="7">
        <v>139528</v>
      </c>
      <c r="EZ115" s="7">
        <v>3563</v>
      </c>
      <c r="FA115" s="7">
        <v>51790</v>
      </c>
      <c r="FB115" s="7">
        <v>60539</v>
      </c>
      <c r="FC115" s="7">
        <v>25549</v>
      </c>
      <c r="FD115" s="7">
        <v>55353</v>
      </c>
      <c r="FE115" s="7">
        <v>86088</v>
      </c>
      <c r="FF115" s="7">
        <v>141441</v>
      </c>
      <c r="FH115" s="73"/>
      <c r="FI115" s="73"/>
      <c r="FJ115" s="73"/>
      <c r="FK115" s="73"/>
    </row>
    <row r="116" spans="1:167" x14ac:dyDescent="0.25">
      <c r="A116" s="36">
        <v>43497</v>
      </c>
      <c r="B116" s="7">
        <v>269</v>
      </c>
      <c r="C116" s="7">
        <v>4819</v>
      </c>
      <c r="D116" s="7">
        <v>10845</v>
      </c>
      <c r="E116" s="7">
        <v>4615</v>
      </c>
      <c r="F116" s="7">
        <v>5088</v>
      </c>
      <c r="G116" s="7">
        <v>15460</v>
      </c>
      <c r="H116" s="7">
        <v>20548</v>
      </c>
      <c r="I116" s="7">
        <v>1810</v>
      </c>
      <c r="J116" s="7">
        <v>3085</v>
      </c>
      <c r="K116" s="7">
        <v>3682</v>
      </c>
      <c r="L116" s="7">
        <v>1648</v>
      </c>
      <c r="M116" s="7">
        <v>4895</v>
      </c>
      <c r="N116" s="7">
        <v>5330</v>
      </c>
      <c r="O116" s="7">
        <v>10225</v>
      </c>
      <c r="P116" s="7">
        <v>440</v>
      </c>
      <c r="Q116" s="7">
        <v>14109</v>
      </c>
      <c r="R116" s="7">
        <v>17040</v>
      </c>
      <c r="S116" s="7">
        <v>9658</v>
      </c>
      <c r="T116" s="7">
        <v>14549</v>
      </c>
      <c r="U116" s="7">
        <v>26698</v>
      </c>
      <c r="V116" s="7">
        <v>41247</v>
      </c>
      <c r="W116" s="7">
        <v>40</v>
      </c>
      <c r="X116" s="7">
        <v>4858</v>
      </c>
      <c r="Y116" s="7">
        <v>3228</v>
      </c>
      <c r="Z116" s="7">
        <v>2138</v>
      </c>
      <c r="AA116" s="7">
        <v>4898</v>
      </c>
      <c r="AB116" s="7">
        <v>5366</v>
      </c>
      <c r="AC116" s="7">
        <v>10264</v>
      </c>
      <c r="AD116" s="7">
        <v>0</v>
      </c>
      <c r="AE116" s="7">
        <v>1129</v>
      </c>
      <c r="AF116" s="7">
        <v>1667</v>
      </c>
      <c r="AG116" s="7">
        <v>44</v>
      </c>
      <c r="AH116" s="7">
        <v>1129</v>
      </c>
      <c r="AI116" s="7">
        <v>1711</v>
      </c>
      <c r="AJ116" s="7">
        <v>2840</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4666</v>
      </c>
      <c r="BW116" s="7">
        <v>1503</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28850</v>
      </c>
      <c r="EG116" s="7">
        <v>38887</v>
      </c>
      <c r="EH116" s="7">
        <v>19209</v>
      </c>
      <c r="EI116" s="7">
        <v>31591</v>
      </c>
      <c r="EJ116" s="7">
        <v>58096</v>
      </c>
      <c r="EK116" s="7">
        <v>89687</v>
      </c>
      <c r="EL116" s="7">
        <v>3711</v>
      </c>
      <c r="EM116" s="7">
        <v>45489</v>
      </c>
      <c r="EN116" s="7">
        <v>51841</v>
      </c>
      <c r="EO116" s="7">
        <v>22727</v>
      </c>
      <c r="EP116" s="7">
        <v>49200</v>
      </c>
      <c r="EQ116" s="7">
        <v>74568</v>
      </c>
      <c r="ER116" s="7">
        <v>123768</v>
      </c>
      <c r="ES116" s="7">
        <v>3961</v>
      </c>
      <c r="ET116" s="7">
        <v>49867</v>
      </c>
      <c r="EU116" s="7">
        <v>58108</v>
      </c>
      <c r="EV116" s="7">
        <v>24824</v>
      </c>
      <c r="EW116" s="7">
        <v>53828</v>
      </c>
      <c r="EX116" s="7">
        <v>82932</v>
      </c>
      <c r="EY116" s="7">
        <v>136760</v>
      </c>
      <c r="EZ116" s="7">
        <v>3961</v>
      </c>
      <c r="FA116" s="7">
        <v>50904</v>
      </c>
      <c r="FB116" s="7">
        <v>58995</v>
      </c>
      <c r="FC116" s="7">
        <v>24926</v>
      </c>
      <c r="FD116" s="7">
        <v>54865</v>
      </c>
      <c r="FE116" s="7">
        <v>83921</v>
      </c>
      <c r="FF116" s="7">
        <v>138786</v>
      </c>
      <c r="FH116" s="73"/>
      <c r="FI116" s="73"/>
      <c r="FJ116" s="73"/>
      <c r="FK116" s="73"/>
    </row>
    <row r="117" spans="1:167" x14ac:dyDescent="0.25">
      <c r="A117" s="36">
        <v>43525</v>
      </c>
      <c r="B117" s="7">
        <v>282</v>
      </c>
      <c r="C117" s="7">
        <v>5844</v>
      </c>
      <c r="D117" s="7">
        <v>11530</v>
      </c>
      <c r="E117" s="7">
        <v>5349</v>
      </c>
      <c r="F117" s="7">
        <v>6126</v>
      </c>
      <c r="G117" s="7">
        <v>16879</v>
      </c>
      <c r="H117" s="7">
        <v>23005</v>
      </c>
      <c r="I117" s="7">
        <v>1615</v>
      </c>
      <c r="J117" s="7">
        <v>2843</v>
      </c>
      <c r="K117" s="7">
        <v>3745</v>
      </c>
      <c r="L117" s="7">
        <v>1589</v>
      </c>
      <c r="M117" s="7">
        <v>4458</v>
      </c>
      <c r="N117" s="7">
        <v>5334</v>
      </c>
      <c r="O117" s="7">
        <v>9792</v>
      </c>
      <c r="P117" s="7">
        <v>422</v>
      </c>
      <c r="Q117" s="7">
        <v>13830</v>
      </c>
      <c r="R117" s="7">
        <v>17591</v>
      </c>
      <c r="S117" s="7">
        <v>10035</v>
      </c>
      <c r="T117" s="7">
        <v>14252</v>
      </c>
      <c r="U117" s="7">
        <v>27626</v>
      </c>
      <c r="V117" s="7">
        <v>41878</v>
      </c>
      <c r="W117" s="7">
        <v>40</v>
      </c>
      <c r="X117" s="7">
        <v>4630</v>
      </c>
      <c r="Y117" s="7">
        <v>3189</v>
      </c>
      <c r="Z117" s="7">
        <v>2049</v>
      </c>
      <c r="AA117" s="7">
        <v>4670</v>
      </c>
      <c r="AB117" s="7">
        <v>5238</v>
      </c>
      <c r="AC117" s="7">
        <v>9908</v>
      </c>
      <c r="AD117" s="7">
        <v>0</v>
      </c>
      <c r="AE117" s="7">
        <v>1139</v>
      </c>
      <c r="AF117" s="7">
        <v>1626</v>
      </c>
      <c r="AG117" s="7">
        <v>55</v>
      </c>
      <c r="AH117" s="7">
        <v>1139</v>
      </c>
      <c r="AI117" s="7">
        <v>1681</v>
      </c>
      <c r="AJ117" s="7">
        <v>2820</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4679</v>
      </c>
      <c r="BW117" s="7">
        <v>1493</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30106</v>
      </c>
      <c r="EG117" s="7">
        <v>40093</v>
      </c>
      <c r="EH117" s="7">
        <v>20232</v>
      </c>
      <c r="EI117" s="7">
        <v>32636</v>
      </c>
      <c r="EJ117" s="7">
        <v>60325</v>
      </c>
      <c r="EK117" s="7">
        <v>92961</v>
      </c>
      <c r="EL117" s="7">
        <v>3367</v>
      </c>
      <c r="EM117" s="7">
        <v>46024</v>
      </c>
      <c r="EN117" s="7">
        <v>53181</v>
      </c>
      <c r="EO117" s="7">
        <v>23670</v>
      </c>
      <c r="EP117" s="7">
        <v>49391</v>
      </c>
      <c r="EQ117" s="7">
        <v>76851</v>
      </c>
      <c r="ER117" s="7">
        <v>126242</v>
      </c>
      <c r="ES117" s="7">
        <v>3897</v>
      </c>
      <c r="ET117" s="7">
        <v>50710</v>
      </c>
      <c r="EU117" s="7">
        <v>59395</v>
      </c>
      <c r="EV117" s="7">
        <v>25833</v>
      </c>
      <c r="EW117" s="7">
        <v>54607</v>
      </c>
      <c r="EX117" s="7">
        <v>85228</v>
      </c>
      <c r="EY117" s="7">
        <v>139835</v>
      </c>
      <c r="EZ117" s="7">
        <v>3897</v>
      </c>
      <c r="FA117" s="7">
        <v>51790</v>
      </c>
      <c r="FB117" s="7">
        <v>60258</v>
      </c>
      <c r="FC117" s="7">
        <v>25933</v>
      </c>
      <c r="FD117" s="7">
        <v>55687</v>
      </c>
      <c r="FE117" s="7">
        <v>86191</v>
      </c>
      <c r="FF117" s="7">
        <v>141878</v>
      </c>
      <c r="FH117" s="73"/>
      <c r="FI117" s="73"/>
      <c r="FJ117" s="73"/>
      <c r="FK117" s="73"/>
    </row>
    <row r="118" spans="1:167" x14ac:dyDescent="0.25">
      <c r="A118" s="36">
        <v>43556</v>
      </c>
      <c r="B118" s="7">
        <v>274</v>
      </c>
      <c r="C118" s="7">
        <v>5121</v>
      </c>
      <c r="D118" s="7">
        <v>11223</v>
      </c>
      <c r="E118" s="7">
        <v>5377</v>
      </c>
      <c r="F118" s="7">
        <v>5395</v>
      </c>
      <c r="G118" s="7">
        <v>16600</v>
      </c>
      <c r="H118" s="7">
        <v>21995</v>
      </c>
      <c r="I118" s="7">
        <v>2114</v>
      </c>
      <c r="J118" s="7">
        <v>2878</v>
      </c>
      <c r="K118" s="7">
        <v>3483</v>
      </c>
      <c r="L118" s="7">
        <v>1480</v>
      </c>
      <c r="M118" s="7">
        <v>4992</v>
      </c>
      <c r="N118" s="7">
        <v>4963</v>
      </c>
      <c r="O118" s="7">
        <v>9955</v>
      </c>
      <c r="P118" s="7">
        <v>366</v>
      </c>
      <c r="Q118" s="7">
        <v>15392</v>
      </c>
      <c r="R118" s="7">
        <v>17822</v>
      </c>
      <c r="S118" s="7">
        <v>9794</v>
      </c>
      <c r="T118" s="7">
        <v>15758</v>
      </c>
      <c r="U118" s="7">
        <v>27616</v>
      </c>
      <c r="V118" s="7">
        <v>43374</v>
      </c>
      <c r="W118" s="7">
        <v>40</v>
      </c>
      <c r="X118" s="7">
        <v>4308</v>
      </c>
      <c r="Y118" s="7">
        <v>2820</v>
      </c>
      <c r="Z118" s="7">
        <v>2141</v>
      </c>
      <c r="AA118" s="7">
        <v>4348</v>
      </c>
      <c r="AB118" s="7">
        <v>4961</v>
      </c>
      <c r="AC118" s="7">
        <v>9309</v>
      </c>
      <c r="AD118" s="7">
        <v>0</v>
      </c>
      <c r="AE118" s="7">
        <v>1026</v>
      </c>
      <c r="AF118" s="7">
        <v>1580</v>
      </c>
      <c r="AG118" s="7">
        <v>52</v>
      </c>
      <c r="AH118" s="7">
        <v>1026</v>
      </c>
      <c r="AI118" s="7">
        <v>1632</v>
      </c>
      <c r="AJ118" s="7">
        <v>2658</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4648</v>
      </c>
      <c r="BW118" s="7">
        <v>1465</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30600</v>
      </c>
      <c r="EG118" s="7">
        <v>40331</v>
      </c>
      <c r="EH118" s="7">
        <v>19871</v>
      </c>
      <c r="EI118" s="7">
        <v>33539</v>
      </c>
      <c r="EJ118" s="7">
        <v>60202</v>
      </c>
      <c r="EK118" s="7">
        <v>93741</v>
      </c>
      <c r="EL118" s="7">
        <v>3767</v>
      </c>
      <c r="EM118" s="7">
        <v>46949</v>
      </c>
      <c r="EN118" s="7">
        <v>52897</v>
      </c>
      <c r="EO118" s="7">
        <v>23332</v>
      </c>
      <c r="EP118" s="7">
        <v>50716</v>
      </c>
      <c r="EQ118" s="7">
        <v>76229</v>
      </c>
      <c r="ER118" s="7">
        <v>126945</v>
      </c>
      <c r="ES118" s="7">
        <v>4257</v>
      </c>
      <c r="ET118" s="7">
        <v>51739</v>
      </c>
      <c r="EU118" s="7">
        <v>59009</v>
      </c>
      <c r="EV118" s="7">
        <v>25609</v>
      </c>
      <c r="EW118" s="7">
        <v>55996</v>
      </c>
      <c r="EX118" s="7">
        <v>84618</v>
      </c>
      <c r="EY118" s="7">
        <v>140614</v>
      </c>
      <c r="EZ118" s="7">
        <v>4257</v>
      </c>
      <c r="FA118" s="7">
        <v>52737</v>
      </c>
      <c r="FB118" s="7">
        <v>59795</v>
      </c>
      <c r="FC118" s="7">
        <v>25708</v>
      </c>
      <c r="FD118" s="7">
        <v>56994</v>
      </c>
      <c r="FE118" s="7">
        <v>85503</v>
      </c>
      <c r="FF118" s="7">
        <v>142497</v>
      </c>
      <c r="FH118" s="73"/>
      <c r="FI118" s="73"/>
      <c r="FJ118" s="73"/>
      <c r="FK118" s="73"/>
    </row>
    <row r="119" spans="1:167" x14ac:dyDescent="0.25">
      <c r="A119" s="42">
        <v>43586</v>
      </c>
      <c r="B119" s="43">
        <v>152</v>
      </c>
      <c r="C119" s="43">
        <v>5302</v>
      </c>
      <c r="D119" s="43">
        <v>10723</v>
      </c>
      <c r="E119" s="43">
        <v>5462</v>
      </c>
      <c r="F119" s="43">
        <v>5454</v>
      </c>
      <c r="G119" s="43">
        <v>16185</v>
      </c>
      <c r="H119" s="43">
        <v>21639</v>
      </c>
      <c r="I119" s="43">
        <v>1774</v>
      </c>
      <c r="J119" s="43">
        <v>3251</v>
      </c>
      <c r="K119" s="43">
        <v>3673</v>
      </c>
      <c r="L119" s="43">
        <v>1559</v>
      </c>
      <c r="M119" s="43">
        <v>5025</v>
      </c>
      <c r="N119" s="43">
        <v>5232</v>
      </c>
      <c r="O119" s="43">
        <v>10257</v>
      </c>
      <c r="P119" s="43">
        <v>606</v>
      </c>
      <c r="Q119" s="43">
        <v>16679</v>
      </c>
      <c r="R119" s="43">
        <v>17192</v>
      </c>
      <c r="S119" s="43">
        <v>9368</v>
      </c>
      <c r="T119" s="43">
        <v>17285</v>
      </c>
      <c r="U119" s="43">
        <v>26560</v>
      </c>
      <c r="V119" s="43">
        <v>43845</v>
      </c>
      <c r="W119" s="43">
        <v>56</v>
      </c>
      <c r="X119" s="43">
        <v>4169</v>
      </c>
      <c r="Y119" s="43">
        <v>3200</v>
      </c>
      <c r="Z119" s="43">
        <v>2054</v>
      </c>
      <c r="AA119" s="43">
        <v>4225</v>
      </c>
      <c r="AB119" s="43">
        <v>5254</v>
      </c>
      <c r="AC119" s="43">
        <v>9479</v>
      </c>
      <c r="AD119" s="43">
        <v>120</v>
      </c>
      <c r="AE119" s="43">
        <v>1014</v>
      </c>
      <c r="AF119" s="43">
        <v>1478</v>
      </c>
      <c r="AG119" s="43">
        <v>62</v>
      </c>
      <c r="AH119" s="43">
        <v>1134</v>
      </c>
      <c r="AI119" s="43">
        <v>1540</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4556</v>
      </c>
      <c r="BW119" s="43">
        <v>1430</v>
      </c>
      <c r="BX119" s="43">
        <v>1306</v>
      </c>
      <c r="BY119" s="43">
        <v>5986</v>
      </c>
      <c r="BZ119" s="43">
        <v>7292</v>
      </c>
      <c r="CA119" s="43">
        <v>598</v>
      </c>
      <c r="CB119" s="43">
        <v>2808</v>
      </c>
      <c r="CC119" s="43">
        <v>1421</v>
      </c>
      <c r="CD119" s="43">
        <v>122</v>
      </c>
      <c r="CE119" s="43">
        <v>3406</v>
      </c>
      <c r="CF119" s="43">
        <v>1543</v>
      </c>
      <c r="CG119" s="43">
        <v>4949</v>
      </c>
      <c r="CH119" s="43">
        <v>1200</v>
      </c>
      <c r="CI119" s="43">
        <v>5709</v>
      </c>
      <c r="CJ119" s="43">
        <v>3453</v>
      </c>
      <c r="CK119" s="43">
        <v>1768</v>
      </c>
      <c r="CL119" s="43">
        <v>6909</v>
      </c>
      <c r="CM119" s="43">
        <v>5221</v>
      </c>
      <c r="CN119" s="43">
        <v>12130</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1543</v>
      </c>
      <c r="DT119" s="43">
        <v>660</v>
      </c>
      <c r="DU119" s="43">
        <v>1889</v>
      </c>
      <c r="DV119" s="43">
        <v>2203</v>
      </c>
      <c r="DW119" s="43">
        <v>4092</v>
      </c>
      <c r="DX119" s="43">
        <v>366</v>
      </c>
      <c r="DY119" s="43">
        <v>497</v>
      </c>
      <c r="DZ119" s="43">
        <v>864</v>
      </c>
      <c r="EA119" s="43">
        <v>123</v>
      </c>
      <c r="EB119" s="43">
        <v>863</v>
      </c>
      <c r="EC119" s="43">
        <v>987</v>
      </c>
      <c r="ED119" s="43">
        <v>1850</v>
      </c>
      <c r="EE119" s="43">
        <v>3760</v>
      </c>
      <c r="EF119" s="43">
        <v>32219</v>
      </c>
      <c r="EG119" s="43">
        <v>39597</v>
      </c>
      <c r="EH119" s="43">
        <v>19587</v>
      </c>
      <c r="EI119" s="43">
        <v>35979</v>
      </c>
      <c r="EJ119" s="43">
        <v>59184</v>
      </c>
      <c r="EK119" s="43">
        <v>95163</v>
      </c>
      <c r="EL119" s="43">
        <v>5402</v>
      </c>
      <c r="EM119" s="43">
        <v>48724</v>
      </c>
      <c r="EN119" s="43">
        <v>52583</v>
      </c>
      <c r="EO119" s="43">
        <v>23014</v>
      </c>
      <c r="EP119" s="43">
        <v>54126</v>
      </c>
      <c r="EQ119" s="43">
        <v>75597</v>
      </c>
      <c r="ER119" s="43">
        <v>129723</v>
      </c>
      <c r="ES119" s="43">
        <v>6042</v>
      </c>
      <c r="ET119" s="43">
        <v>53258</v>
      </c>
      <c r="EU119" s="43">
        <v>58568</v>
      </c>
      <c r="EV119" s="43">
        <v>25203</v>
      </c>
      <c r="EW119" s="43">
        <v>59300</v>
      </c>
      <c r="EX119" s="43">
        <v>83771</v>
      </c>
      <c r="EY119" s="43">
        <v>143071</v>
      </c>
      <c r="EZ119" s="43">
        <v>6408</v>
      </c>
      <c r="FA119" s="43">
        <v>53755</v>
      </c>
      <c r="FB119" s="43">
        <v>59432</v>
      </c>
      <c r="FC119" s="43">
        <v>25326</v>
      </c>
      <c r="FD119" s="43">
        <v>60163</v>
      </c>
      <c r="FE119" s="43">
        <v>84758</v>
      </c>
      <c r="FF119" s="43">
        <v>144921</v>
      </c>
      <c r="FH119" s="73"/>
      <c r="FI119" s="73"/>
      <c r="FJ119" s="73"/>
      <c r="FK119" s="73"/>
    </row>
    <row r="120" spans="1:167" x14ac:dyDescent="0.25">
      <c r="A120" s="36">
        <v>43617</v>
      </c>
      <c r="B120" s="7">
        <v>178</v>
      </c>
      <c r="C120" s="7">
        <v>5228</v>
      </c>
      <c r="D120" s="7">
        <v>10660</v>
      </c>
      <c r="E120" s="7">
        <v>5329</v>
      </c>
      <c r="F120" s="7">
        <v>5406</v>
      </c>
      <c r="G120" s="7">
        <v>15989</v>
      </c>
      <c r="H120" s="7">
        <v>21395</v>
      </c>
      <c r="I120" s="7">
        <v>2021</v>
      </c>
      <c r="J120" s="7">
        <v>3779</v>
      </c>
      <c r="K120" s="7">
        <v>3548</v>
      </c>
      <c r="L120" s="7">
        <v>1551</v>
      </c>
      <c r="M120" s="7">
        <v>5800</v>
      </c>
      <c r="N120" s="7">
        <v>5099</v>
      </c>
      <c r="O120" s="7">
        <v>10899</v>
      </c>
      <c r="P120" s="7">
        <v>580</v>
      </c>
      <c r="Q120" s="7">
        <v>17743</v>
      </c>
      <c r="R120" s="7">
        <v>17216</v>
      </c>
      <c r="S120" s="7">
        <v>9393</v>
      </c>
      <c r="T120" s="7">
        <v>18323</v>
      </c>
      <c r="U120" s="7">
        <v>26609</v>
      </c>
      <c r="V120" s="7">
        <v>44932</v>
      </c>
      <c r="W120" s="7">
        <v>51</v>
      </c>
      <c r="X120" s="7">
        <v>3843</v>
      </c>
      <c r="Y120" s="7">
        <v>3340</v>
      </c>
      <c r="Z120" s="7">
        <v>2046</v>
      </c>
      <c r="AA120" s="7">
        <v>3894</v>
      </c>
      <c r="AB120" s="7">
        <v>5386</v>
      </c>
      <c r="AC120" s="7">
        <v>9280</v>
      </c>
      <c r="AD120" s="7">
        <v>117</v>
      </c>
      <c r="AE120" s="7">
        <v>990</v>
      </c>
      <c r="AF120" s="7">
        <v>1451</v>
      </c>
      <c r="AG120" s="7">
        <v>70</v>
      </c>
      <c r="AH120" s="7">
        <v>1107</v>
      </c>
      <c r="AI120" s="7">
        <v>1521</v>
      </c>
      <c r="AJ120" s="7">
        <v>2628</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4525</v>
      </c>
      <c r="BW120" s="7">
        <v>1463</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1507</v>
      </c>
      <c r="DT120" s="7">
        <v>752</v>
      </c>
      <c r="DU120" s="7">
        <v>1711</v>
      </c>
      <c r="DV120" s="7">
        <v>2259</v>
      </c>
      <c r="DW120" s="7">
        <v>3970</v>
      </c>
      <c r="DX120" s="7">
        <v>335</v>
      </c>
      <c r="DY120" s="7">
        <v>481</v>
      </c>
      <c r="DZ120" s="7">
        <v>857</v>
      </c>
      <c r="EA120" s="7">
        <v>117</v>
      </c>
      <c r="EB120" s="7">
        <v>816</v>
      </c>
      <c r="EC120" s="7">
        <v>974</v>
      </c>
      <c r="ED120" s="7">
        <v>1790</v>
      </c>
      <c r="EE120" s="7">
        <v>3939</v>
      </c>
      <c r="EF120" s="7">
        <v>34062</v>
      </c>
      <c r="EG120" s="7">
        <v>39505</v>
      </c>
      <c r="EH120" s="7">
        <v>19659</v>
      </c>
      <c r="EI120" s="7">
        <v>38001</v>
      </c>
      <c r="EJ120" s="7">
        <v>59164</v>
      </c>
      <c r="EK120" s="7">
        <v>97165</v>
      </c>
      <c r="EL120" s="7">
        <v>5499</v>
      </c>
      <c r="EM120" s="7">
        <v>49999</v>
      </c>
      <c r="EN120" s="7">
        <v>52488</v>
      </c>
      <c r="EO120" s="7">
        <v>23042</v>
      </c>
      <c r="EP120" s="7">
        <v>55498</v>
      </c>
      <c r="EQ120" s="7">
        <v>75530</v>
      </c>
      <c r="ER120" s="7">
        <v>131028</v>
      </c>
      <c r="ES120" s="7">
        <v>6068</v>
      </c>
      <c r="ET120" s="7">
        <v>54381</v>
      </c>
      <c r="EU120" s="7">
        <v>58444</v>
      </c>
      <c r="EV120" s="7">
        <v>25282</v>
      </c>
      <c r="EW120" s="7">
        <v>60449</v>
      </c>
      <c r="EX120" s="7">
        <v>83726</v>
      </c>
      <c r="EY120" s="7">
        <v>144175</v>
      </c>
      <c r="EZ120" s="7">
        <v>6403</v>
      </c>
      <c r="FA120" s="7">
        <v>54862</v>
      </c>
      <c r="FB120" s="7">
        <v>59301</v>
      </c>
      <c r="FC120" s="7">
        <v>25399</v>
      </c>
      <c r="FD120" s="7">
        <v>61265</v>
      </c>
      <c r="FE120" s="7">
        <v>84700</v>
      </c>
      <c r="FF120" s="7">
        <v>145965</v>
      </c>
      <c r="FH120" s="73"/>
      <c r="FI120" s="73"/>
      <c r="FJ120" s="73"/>
      <c r="FK120" s="73"/>
    </row>
    <row r="121" spans="1:167" x14ac:dyDescent="0.25">
      <c r="A121" s="36">
        <v>43647</v>
      </c>
      <c r="B121" s="7">
        <v>239</v>
      </c>
      <c r="C121" s="7">
        <v>5164</v>
      </c>
      <c r="D121" s="7">
        <v>11104</v>
      </c>
      <c r="E121" s="7">
        <v>5710</v>
      </c>
      <c r="F121" s="7">
        <v>5403</v>
      </c>
      <c r="G121" s="7">
        <v>16814</v>
      </c>
      <c r="H121" s="7">
        <v>22217</v>
      </c>
      <c r="I121" s="7">
        <v>1740</v>
      </c>
      <c r="J121" s="7">
        <v>3364</v>
      </c>
      <c r="K121" s="7">
        <v>3513</v>
      </c>
      <c r="L121" s="7">
        <v>1668</v>
      </c>
      <c r="M121" s="7">
        <v>5104</v>
      </c>
      <c r="N121" s="7">
        <v>5181</v>
      </c>
      <c r="O121" s="7">
        <v>10285</v>
      </c>
      <c r="P121" s="7">
        <v>518</v>
      </c>
      <c r="Q121" s="7">
        <v>17605</v>
      </c>
      <c r="R121" s="7">
        <v>17386</v>
      </c>
      <c r="S121" s="7">
        <v>9511</v>
      </c>
      <c r="T121" s="7">
        <v>18123</v>
      </c>
      <c r="U121" s="7">
        <v>26897</v>
      </c>
      <c r="V121" s="7">
        <v>45020</v>
      </c>
      <c r="W121" s="7">
        <v>51</v>
      </c>
      <c r="X121" s="7">
        <v>3874</v>
      </c>
      <c r="Y121" s="7">
        <v>3300</v>
      </c>
      <c r="Z121" s="7">
        <v>2074</v>
      </c>
      <c r="AA121" s="7">
        <v>3925</v>
      </c>
      <c r="AB121" s="7">
        <v>5374</v>
      </c>
      <c r="AC121" s="7">
        <v>9299</v>
      </c>
      <c r="AD121" s="7">
        <v>160</v>
      </c>
      <c r="AE121" s="7">
        <v>1150</v>
      </c>
      <c r="AF121" s="7">
        <v>1374</v>
      </c>
      <c r="AG121" s="7">
        <v>67</v>
      </c>
      <c r="AH121" s="7">
        <v>1310</v>
      </c>
      <c r="AI121" s="7">
        <v>1441</v>
      </c>
      <c r="AJ121" s="7">
        <v>2751</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4467</v>
      </c>
      <c r="BW121" s="7">
        <v>1445</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1357</v>
      </c>
      <c r="DT121" s="7">
        <v>732</v>
      </c>
      <c r="DU121" s="7">
        <v>1734</v>
      </c>
      <c r="DV121" s="7">
        <v>2089</v>
      </c>
      <c r="DW121" s="7">
        <v>3823</v>
      </c>
      <c r="DX121" s="7">
        <v>310</v>
      </c>
      <c r="DY121" s="7">
        <v>577</v>
      </c>
      <c r="DZ121" s="7">
        <v>913</v>
      </c>
      <c r="EA121" s="7">
        <v>57</v>
      </c>
      <c r="EB121" s="7">
        <v>887</v>
      </c>
      <c r="EC121" s="7">
        <v>970</v>
      </c>
      <c r="ED121" s="7">
        <v>1857</v>
      </c>
      <c r="EE121" s="7">
        <v>3858</v>
      </c>
      <c r="EF121" s="7">
        <v>33615</v>
      </c>
      <c r="EG121" s="7">
        <v>39377</v>
      </c>
      <c r="EH121" s="7">
        <v>20270</v>
      </c>
      <c r="EI121" s="7">
        <v>37473</v>
      </c>
      <c r="EJ121" s="7">
        <v>59647</v>
      </c>
      <c r="EK121" s="7">
        <v>97120</v>
      </c>
      <c r="EL121" s="7">
        <v>5332</v>
      </c>
      <c r="EM121" s="7">
        <v>49934</v>
      </c>
      <c r="EN121" s="7">
        <v>51920</v>
      </c>
      <c r="EO121" s="7">
        <v>23749</v>
      </c>
      <c r="EP121" s="7">
        <v>55266</v>
      </c>
      <c r="EQ121" s="7">
        <v>75669</v>
      </c>
      <c r="ER121" s="7">
        <v>130935</v>
      </c>
      <c r="ES121" s="7">
        <v>5780</v>
      </c>
      <c r="ET121" s="7">
        <v>54581</v>
      </c>
      <c r="EU121" s="7">
        <v>57748</v>
      </c>
      <c r="EV121" s="7">
        <v>25853</v>
      </c>
      <c r="EW121" s="7">
        <v>60361</v>
      </c>
      <c r="EX121" s="7">
        <v>83601</v>
      </c>
      <c r="EY121" s="7">
        <v>143962</v>
      </c>
      <c r="EZ121" s="7">
        <v>6090</v>
      </c>
      <c r="FA121" s="7">
        <v>55158</v>
      </c>
      <c r="FB121" s="7">
        <v>58661</v>
      </c>
      <c r="FC121" s="7">
        <v>25910</v>
      </c>
      <c r="FD121" s="7">
        <v>61248</v>
      </c>
      <c r="FE121" s="7">
        <v>84571</v>
      </c>
      <c r="FF121" s="7">
        <v>145819</v>
      </c>
      <c r="FH121" s="73"/>
      <c r="FI121" s="73"/>
      <c r="FJ121" s="73"/>
      <c r="FK121" s="73"/>
    </row>
    <row r="122" spans="1:167" x14ac:dyDescent="0.25">
      <c r="A122" s="42">
        <v>43678</v>
      </c>
      <c r="B122" s="43">
        <v>234</v>
      </c>
      <c r="C122" s="43">
        <v>5229</v>
      </c>
      <c r="D122" s="43">
        <v>11418</v>
      </c>
      <c r="E122" s="43">
        <v>5801</v>
      </c>
      <c r="F122" s="43">
        <v>5463</v>
      </c>
      <c r="G122" s="43">
        <v>17219</v>
      </c>
      <c r="H122" s="43">
        <v>22682</v>
      </c>
      <c r="I122" s="43">
        <v>1578</v>
      </c>
      <c r="J122" s="43">
        <v>3731</v>
      </c>
      <c r="K122" s="43">
        <v>3444</v>
      </c>
      <c r="L122" s="43">
        <v>1810</v>
      </c>
      <c r="M122" s="43">
        <v>5309</v>
      </c>
      <c r="N122" s="43">
        <v>5254</v>
      </c>
      <c r="O122" s="43">
        <v>10563</v>
      </c>
      <c r="P122" s="43">
        <v>545</v>
      </c>
      <c r="Q122" s="43">
        <v>17337</v>
      </c>
      <c r="R122" s="43">
        <v>17525</v>
      </c>
      <c r="S122" s="43">
        <v>9723</v>
      </c>
      <c r="T122" s="43">
        <v>17882</v>
      </c>
      <c r="U122" s="43">
        <v>27248</v>
      </c>
      <c r="V122" s="43">
        <v>45130</v>
      </c>
      <c r="W122" s="43">
        <v>49</v>
      </c>
      <c r="X122" s="43">
        <v>3662</v>
      </c>
      <c r="Y122" s="43">
        <v>3210</v>
      </c>
      <c r="Z122" s="43">
        <v>1956</v>
      </c>
      <c r="AA122" s="43">
        <v>3711</v>
      </c>
      <c r="AB122" s="43">
        <v>5166</v>
      </c>
      <c r="AC122" s="43">
        <v>8877</v>
      </c>
      <c r="AD122" s="43">
        <v>175</v>
      </c>
      <c r="AE122" s="43">
        <v>1163</v>
      </c>
      <c r="AF122" s="43">
        <v>1276</v>
      </c>
      <c r="AG122" s="43">
        <v>69</v>
      </c>
      <c r="AH122" s="43">
        <v>1338</v>
      </c>
      <c r="AI122" s="43">
        <v>1345</v>
      </c>
      <c r="AJ122" s="43">
        <v>2683</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4277</v>
      </c>
      <c r="BW122" s="43">
        <v>1496</v>
      </c>
      <c r="BX122" s="43">
        <v>1841</v>
      </c>
      <c r="BY122" s="43">
        <v>5773</v>
      </c>
      <c r="BZ122" s="43">
        <v>7614</v>
      </c>
      <c r="CA122" s="43">
        <v>413</v>
      </c>
      <c r="CB122" s="43">
        <v>3035</v>
      </c>
      <c r="CC122" s="43">
        <v>1648</v>
      </c>
      <c r="CD122" s="43">
        <v>150</v>
      </c>
      <c r="CE122" s="43">
        <v>3448</v>
      </c>
      <c r="CF122" s="43">
        <v>1798</v>
      </c>
      <c r="CG122" s="43">
        <v>5246</v>
      </c>
      <c r="CH122" s="43">
        <v>1444</v>
      </c>
      <c r="CI122" s="43">
        <v>6392</v>
      </c>
      <c r="CJ122" s="43">
        <v>2869</v>
      </c>
      <c r="CK122" s="43">
        <v>2087</v>
      </c>
      <c r="CL122" s="43">
        <v>7836</v>
      </c>
      <c r="CM122" s="43">
        <v>4956</v>
      </c>
      <c r="CN122" s="43">
        <v>12792</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1336</v>
      </c>
      <c r="DT122" s="43">
        <v>778</v>
      </c>
      <c r="DU122" s="43">
        <v>2031</v>
      </c>
      <c r="DV122" s="43">
        <v>2114</v>
      </c>
      <c r="DW122" s="43">
        <v>4145</v>
      </c>
      <c r="DX122" s="43">
        <v>277</v>
      </c>
      <c r="DY122" s="43">
        <v>595</v>
      </c>
      <c r="DZ122" s="43">
        <v>741</v>
      </c>
      <c r="EA122" s="43">
        <v>53</v>
      </c>
      <c r="EB122" s="43">
        <v>872</v>
      </c>
      <c r="EC122" s="43">
        <v>794</v>
      </c>
      <c r="ED122" s="43">
        <v>1666</v>
      </c>
      <c r="EE122" s="43">
        <v>4095</v>
      </c>
      <c r="EF122" s="43">
        <v>34236</v>
      </c>
      <c r="EG122" s="43">
        <v>39533</v>
      </c>
      <c r="EH122" s="43">
        <v>20917</v>
      </c>
      <c r="EI122" s="43">
        <v>38331</v>
      </c>
      <c r="EJ122" s="43">
        <v>60450</v>
      </c>
      <c r="EK122" s="43">
        <v>98781</v>
      </c>
      <c r="EL122" s="43">
        <v>5418</v>
      </c>
      <c r="EM122" s="43">
        <v>49583</v>
      </c>
      <c r="EN122" s="43">
        <v>51827</v>
      </c>
      <c r="EO122" s="43">
        <v>24285</v>
      </c>
      <c r="EP122" s="43">
        <v>55001</v>
      </c>
      <c r="EQ122" s="43">
        <v>76112</v>
      </c>
      <c r="ER122" s="43">
        <v>131113</v>
      </c>
      <c r="ES122" s="43">
        <v>5992</v>
      </c>
      <c r="ET122" s="43">
        <v>54100</v>
      </c>
      <c r="EU122" s="43">
        <v>57341</v>
      </c>
      <c r="EV122" s="43">
        <v>26389</v>
      </c>
      <c r="EW122" s="43">
        <v>60092</v>
      </c>
      <c r="EX122" s="43">
        <v>83730</v>
      </c>
      <c r="EY122" s="43">
        <v>143822</v>
      </c>
      <c r="EZ122" s="43">
        <v>6269</v>
      </c>
      <c r="FA122" s="43">
        <v>54695</v>
      </c>
      <c r="FB122" s="43">
        <v>58082</v>
      </c>
      <c r="FC122" s="43">
        <v>26442</v>
      </c>
      <c r="FD122" s="43">
        <v>60964</v>
      </c>
      <c r="FE122" s="43">
        <v>84524</v>
      </c>
      <c r="FF122" s="43">
        <v>145488</v>
      </c>
    </row>
    <row r="123" spans="1:167" x14ac:dyDescent="0.25">
      <c r="A123" s="36">
        <v>43709</v>
      </c>
      <c r="B123" s="7">
        <v>213</v>
      </c>
      <c r="C123" s="7">
        <v>5781</v>
      </c>
      <c r="D123" s="7">
        <v>11462</v>
      </c>
      <c r="E123" s="7">
        <v>6654</v>
      </c>
      <c r="F123" s="7">
        <v>5994</v>
      </c>
      <c r="G123" s="7">
        <v>18116</v>
      </c>
      <c r="H123" s="7">
        <v>24110</v>
      </c>
      <c r="I123" s="7">
        <v>1206</v>
      </c>
      <c r="J123" s="7">
        <v>3716</v>
      </c>
      <c r="K123" s="7">
        <v>3355</v>
      </c>
      <c r="L123" s="7">
        <v>1771</v>
      </c>
      <c r="M123" s="7">
        <v>4922</v>
      </c>
      <c r="N123" s="7">
        <v>5126</v>
      </c>
      <c r="O123" s="7">
        <v>10048</v>
      </c>
      <c r="P123" s="7">
        <v>1078</v>
      </c>
      <c r="Q123" s="7">
        <v>17471</v>
      </c>
      <c r="R123" s="7">
        <v>17449</v>
      </c>
      <c r="S123" s="7">
        <v>9900</v>
      </c>
      <c r="T123" s="7">
        <v>18549</v>
      </c>
      <c r="U123" s="7">
        <v>27349</v>
      </c>
      <c r="V123" s="7">
        <v>45898</v>
      </c>
      <c r="W123" s="7">
        <v>48</v>
      </c>
      <c r="X123" s="7">
        <v>3615</v>
      </c>
      <c r="Y123" s="7">
        <v>3196</v>
      </c>
      <c r="Z123" s="7">
        <v>1934</v>
      </c>
      <c r="AA123" s="7">
        <v>3663</v>
      </c>
      <c r="AB123" s="7">
        <v>5130</v>
      </c>
      <c r="AC123" s="7">
        <v>8793</v>
      </c>
      <c r="AD123" s="7">
        <v>148</v>
      </c>
      <c r="AE123" s="7">
        <v>1252</v>
      </c>
      <c r="AF123" s="7">
        <v>1247</v>
      </c>
      <c r="AG123" s="7">
        <v>69</v>
      </c>
      <c r="AH123" s="7">
        <v>1400</v>
      </c>
      <c r="AI123" s="7">
        <v>1316</v>
      </c>
      <c r="AJ123" s="7">
        <v>2716</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4217</v>
      </c>
      <c r="BW123" s="7">
        <v>1479</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1228</v>
      </c>
      <c r="DT123" s="7">
        <v>765</v>
      </c>
      <c r="DU123" s="7">
        <v>1971</v>
      </c>
      <c r="DV123" s="7">
        <v>1993</v>
      </c>
      <c r="DW123" s="7">
        <v>3964</v>
      </c>
      <c r="DX123" s="7">
        <v>237</v>
      </c>
      <c r="DY123" s="7">
        <v>645</v>
      </c>
      <c r="DZ123" s="7">
        <v>721</v>
      </c>
      <c r="EA123" s="7">
        <v>109</v>
      </c>
      <c r="EB123" s="7">
        <v>882</v>
      </c>
      <c r="EC123" s="7">
        <v>830</v>
      </c>
      <c r="ED123" s="7">
        <v>1712</v>
      </c>
      <c r="EE123" s="7">
        <v>3862</v>
      </c>
      <c r="EF123" s="7">
        <v>35049</v>
      </c>
      <c r="EG123" s="7">
        <v>39191</v>
      </c>
      <c r="EH123" s="7">
        <v>21795</v>
      </c>
      <c r="EI123" s="7">
        <v>38911</v>
      </c>
      <c r="EJ123" s="7">
        <v>60986</v>
      </c>
      <c r="EK123" s="7">
        <v>99897</v>
      </c>
      <c r="EL123" s="7">
        <v>5227</v>
      </c>
      <c r="EM123" s="7">
        <v>51367</v>
      </c>
      <c r="EN123" s="7">
        <v>51925</v>
      </c>
      <c r="EO123" s="7">
        <v>25168</v>
      </c>
      <c r="EP123" s="7">
        <v>56594</v>
      </c>
      <c r="EQ123" s="7">
        <v>77093</v>
      </c>
      <c r="ER123" s="7">
        <v>133687</v>
      </c>
      <c r="ES123" s="7">
        <v>5694</v>
      </c>
      <c r="ET123" s="7">
        <v>55988</v>
      </c>
      <c r="EU123" s="7">
        <v>57213</v>
      </c>
      <c r="EV123" s="7">
        <v>27212</v>
      </c>
      <c r="EW123" s="7">
        <v>61682</v>
      </c>
      <c r="EX123" s="7">
        <v>84425</v>
      </c>
      <c r="EY123" s="7">
        <v>146107</v>
      </c>
      <c r="EZ123" s="7">
        <v>5931</v>
      </c>
      <c r="FA123" s="7">
        <v>56633</v>
      </c>
      <c r="FB123" s="7">
        <v>57934</v>
      </c>
      <c r="FC123" s="7">
        <v>27321</v>
      </c>
      <c r="FD123" s="7">
        <v>62564</v>
      </c>
      <c r="FE123" s="7">
        <v>85255</v>
      </c>
      <c r="FF123" s="7">
        <v>147819</v>
      </c>
    </row>
    <row r="124" spans="1:167" x14ac:dyDescent="0.25">
      <c r="A124" s="36">
        <v>43739</v>
      </c>
      <c r="B124" s="7">
        <v>221</v>
      </c>
      <c r="C124" s="7">
        <v>5848</v>
      </c>
      <c r="D124" s="7">
        <v>10954</v>
      </c>
      <c r="E124" s="7">
        <v>6548</v>
      </c>
      <c r="F124" s="7">
        <v>6069</v>
      </c>
      <c r="G124" s="7">
        <v>17502</v>
      </c>
      <c r="H124" s="7">
        <v>23571</v>
      </c>
      <c r="I124" s="7">
        <v>840</v>
      </c>
      <c r="J124" s="7">
        <v>4155</v>
      </c>
      <c r="K124" s="7">
        <v>3223</v>
      </c>
      <c r="L124" s="7">
        <v>1689</v>
      </c>
      <c r="M124" s="7">
        <v>4995</v>
      </c>
      <c r="N124" s="7">
        <v>4912</v>
      </c>
      <c r="O124" s="7">
        <v>9907</v>
      </c>
      <c r="P124" s="7">
        <v>594</v>
      </c>
      <c r="Q124" s="7">
        <v>17585</v>
      </c>
      <c r="R124" s="7">
        <v>17641</v>
      </c>
      <c r="S124" s="7">
        <v>10183</v>
      </c>
      <c r="T124" s="7">
        <v>18179</v>
      </c>
      <c r="U124" s="7">
        <v>27824</v>
      </c>
      <c r="V124" s="7">
        <v>46003</v>
      </c>
      <c r="W124" s="7">
        <v>39</v>
      </c>
      <c r="X124" s="7">
        <v>4767</v>
      </c>
      <c r="Y124" s="7">
        <v>3173</v>
      </c>
      <c r="Z124" s="7">
        <v>1800</v>
      </c>
      <c r="AA124" s="7">
        <v>4806</v>
      </c>
      <c r="AB124" s="7">
        <v>4973</v>
      </c>
      <c r="AC124" s="7">
        <v>9779</v>
      </c>
      <c r="AD124" s="7">
        <v>157</v>
      </c>
      <c r="AE124" s="7">
        <v>1393</v>
      </c>
      <c r="AF124" s="7">
        <v>1347</v>
      </c>
      <c r="AG124" s="7">
        <v>69</v>
      </c>
      <c r="AH124" s="7">
        <v>1550</v>
      </c>
      <c r="AI124" s="7">
        <v>1416</v>
      </c>
      <c r="AJ124" s="7">
        <v>2966</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4203</v>
      </c>
      <c r="BW124" s="7">
        <v>1710</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1266</v>
      </c>
      <c r="DT124" s="7">
        <v>743</v>
      </c>
      <c r="DU124" s="7">
        <v>1958</v>
      </c>
      <c r="DV124" s="7">
        <v>2009</v>
      </c>
      <c r="DW124" s="7">
        <v>3967</v>
      </c>
      <c r="DX124" s="7">
        <v>210</v>
      </c>
      <c r="DY124" s="7">
        <v>618</v>
      </c>
      <c r="DZ124" s="7">
        <v>675</v>
      </c>
      <c r="EA124" s="7">
        <v>105</v>
      </c>
      <c r="EB124" s="7">
        <v>828</v>
      </c>
      <c r="EC124" s="7">
        <v>780</v>
      </c>
      <c r="ED124" s="7">
        <v>1608</v>
      </c>
      <c r="EE124" s="7">
        <v>2965</v>
      </c>
      <c r="EF124" s="7">
        <v>36693</v>
      </c>
      <c r="EG124" s="7">
        <v>38462</v>
      </c>
      <c r="EH124" s="7">
        <v>22040</v>
      </c>
      <c r="EI124" s="7">
        <v>39658</v>
      </c>
      <c r="EJ124" s="7">
        <v>60502</v>
      </c>
      <c r="EK124" s="7">
        <v>100160</v>
      </c>
      <c r="EL124" s="7">
        <v>4248</v>
      </c>
      <c r="EM124" s="7">
        <v>54197</v>
      </c>
      <c r="EN124" s="7">
        <v>50900</v>
      </c>
      <c r="EO124" s="7">
        <v>25293</v>
      </c>
      <c r="EP124" s="7">
        <v>58445</v>
      </c>
      <c r="EQ124" s="7">
        <v>76193</v>
      </c>
      <c r="ER124" s="7">
        <v>134638</v>
      </c>
      <c r="ES124" s="7">
        <v>4755</v>
      </c>
      <c r="ET124" s="7">
        <v>58961</v>
      </c>
      <c r="EU124" s="7">
        <v>56223</v>
      </c>
      <c r="EV124" s="7">
        <v>27283</v>
      </c>
      <c r="EW124" s="7">
        <v>63716</v>
      </c>
      <c r="EX124" s="7">
        <v>83506</v>
      </c>
      <c r="EY124" s="7">
        <v>147222</v>
      </c>
      <c r="EZ124" s="7">
        <v>4965</v>
      </c>
      <c r="FA124" s="7">
        <v>59579</v>
      </c>
      <c r="FB124" s="7">
        <v>56898</v>
      </c>
      <c r="FC124" s="7">
        <v>27388</v>
      </c>
      <c r="FD124" s="7">
        <v>64544</v>
      </c>
      <c r="FE124" s="7">
        <v>84286</v>
      </c>
      <c r="FF124" s="7">
        <v>148830</v>
      </c>
    </row>
    <row r="125" spans="1:167" x14ac:dyDescent="0.25">
      <c r="A125" s="36">
        <v>43770</v>
      </c>
      <c r="B125" s="7">
        <v>287</v>
      </c>
      <c r="C125" s="7">
        <v>5986</v>
      </c>
      <c r="D125" s="7">
        <v>10713</v>
      </c>
      <c r="E125" s="7">
        <v>6383</v>
      </c>
      <c r="F125" s="7">
        <v>6273</v>
      </c>
      <c r="G125" s="7">
        <v>17096</v>
      </c>
      <c r="H125" s="7">
        <v>23369</v>
      </c>
      <c r="I125" s="7">
        <v>1714</v>
      </c>
      <c r="J125" s="7">
        <v>3779</v>
      </c>
      <c r="K125" s="7">
        <v>3380</v>
      </c>
      <c r="L125" s="7">
        <v>1856</v>
      </c>
      <c r="M125" s="7">
        <v>5493</v>
      </c>
      <c r="N125" s="7">
        <v>5236</v>
      </c>
      <c r="O125" s="7">
        <v>10729</v>
      </c>
      <c r="P125" s="7">
        <v>2806</v>
      </c>
      <c r="Q125" s="7">
        <v>18566</v>
      </c>
      <c r="R125" s="7">
        <v>17830</v>
      </c>
      <c r="S125" s="7">
        <v>10638</v>
      </c>
      <c r="T125" s="7">
        <v>21372</v>
      </c>
      <c r="U125" s="7">
        <v>28468</v>
      </c>
      <c r="V125" s="7">
        <v>49840</v>
      </c>
      <c r="W125" s="7">
        <v>24</v>
      </c>
      <c r="X125" s="7">
        <v>4255</v>
      </c>
      <c r="Y125" s="7">
        <v>3121</v>
      </c>
      <c r="Z125" s="7">
        <v>1781</v>
      </c>
      <c r="AA125" s="7">
        <v>4279</v>
      </c>
      <c r="AB125" s="7">
        <v>4902</v>
      </c>
      <c r="AC125" s="7">
        <v>9181</v>
      </c>
      <c r="AD125" s="7">
        <v>121</v>
      </c>
      <c r="AE125" s="7">
        <v>1333</v>
      </c>
      <c r="AF125" s="7">
        <v>1367</v>
      </c>
      <c r="AG125" s="7">
        <v>65</v>
      </c>
      <c r="AH125" s="7">
        <v>1454</v>
      </c>
      <c r="AI125" s="7">
        <v>1432</v>
      </c>
      <c r="AJ125" s="7">
        <v>2886</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4329</v>
      </c>
      <c r="BW125" s="7">
        <v>1750</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1254</v>
      </c>
      <c r="DT125" s="7">
        <v>764</v>
      </c>
      <c r="DU125" s="7">
        <v>1735</v>
      </c>
      <c r="DV125" s="7">
        <v>2018</v>
      </c>
      <c r="DW125" s="7">
        <v>3753</v>
      </c>
      <c r="DX125" s="7">
        <v>180</v>
      </c>
      <c r="DY125" s="7">
        <v>586</v>
      </c>
      <c r="DZ125" s="7">
        <v>821</v>
      </c>
      <c r="EA125" s="7">
        <v>105</v>
      </c>
      <c r="EB125" s="7">
        <v>766</v>
      </c>
      <c r="EC125" s="7">
        <v>926</v>
      </c>
      <c r="ED125" s="7">
        <v>1692</v>
      </c>
      <c r="EE125" s="7">
        <v>5938</v>
      </c>
      <c r="EF125" s="7">
        <v>36244</v>
      </c>
      <c r="EG125" s="7">
        <v>38375</v>
      </c>
      <c r="EH125" s="7">
        <v>22461</v>
      </c>
      <c r="EI125" s="7">
        <v>42182</v>
      </c>
      <c r="EJ125" s="7">
        <v>60836</v>
      </c>
      <c r="EK125" s="7">
        <v>103018</v>
      </c>
      <c r="EL125" s="7">
        <v>7457</v>
      </c>
      <c r="EM125" s="7">
        <v>53482</v>
      </c>
      <c r="EN125" s="7">
        <v>50727</v>
      </c>
      <c r="EO125" s="7">
        <v>25720</v>
      </c>
      <c r="EP125" s="7">
        <v>60939</v>
      </c>
      <c r="EQ125" s="7">
        <v>76447</v>
      </c>
      <c r="ER125" s="7">
        <v>137386</v>
      </c>
      <c r="ES125" s="7">
        <v>7848</v>
      </c>
      <c r="ET125" s="7">
        <v>57985</v>
      </c>
      <c r="EU125" s="7">
        <v>55943</v>
      </c>
      <c r="EV125" s="7">
        <v>27713</v>
      </c>
      <c r="EW125" s="7">
        <v>65833</v>
      </c>
      <c r="EX125" s="7">
        <v>83656</v>
      </c>
      <c r="EY125" s="7">
        <v>149489</v>
      </c>
      <c r="EZ125" s="7">
        <v>8028</v>
      </c>
      <c r="FA125" s="7">
        <v>58571</v>
      </c>
      <c r="FB125" s="7">
        <v>56764</v>
      </c>
      <c r="FC125" s="7">
        <v>27818</v>
      </c>
      <c r="FD125" s="7">
        <v>66599</v>
      </c>
      <c r="FE125" s="7">
        <v>84582</v>
      </c>
      <c r="FF125" s="7">
        <v>151181</v>
      </c>
    </row>
    <row r="126" spans="1:167" x14ac:dyDescent="0.25">
      <c r="A126" s="36">
        <v>43800</v>
      </c>
      <c r="B126" s="7">
        <v>244</v>
      </c>
      <c r="C126" s="7">
        <v>6659</v>
      </c>
      <c r="D126" s="7">
        <v>10625</v>
      </c>
      <c r="E126" s="7">
        <v>6539</v>
      </c>
      <c r="F126" s="7">
        <v>6903</v>
      </c>
      <c r="G126" s="7">
        <v>17164</v>
      </c>
      <c r="H126" s="7">
        <v>24067</v>
      </c>
      <c r="I126" s="7">
        <v>3079</v>
      </c>
      <c r="J126" s="7">
        <v>4171</v>
      </c>
      <c r="K126" s="7">
        <v>3442</v>
      </c>
      <c r="L126" s="7">
        <v>1844</v>
      </c>
      <c r="M126" s="7">
        <v>7250</v>
      </c>
      <c r="N126" s="7">
        <v>5286</v>
      </c>
      <c r="O126" s="7">
        <v>12536</v>
      </c>
      <c r="P126" s="7">
        <v>1973</v>
      </c>
      <c r="Q126" s="7">
        <v>20154</v>
      </c>
      <c r="R126" s="7">
        <v>17932</v>
      </c>
      <c r="S126" s="7">
        <v>10880</v>
      </c>
      <c r="T126" s="7">
        <v>22127</v>
      </c>
      <c r="U126" s="7">
        <v>28812</v>
      </c>
      <c r="V126" s="7">
        <v>50939</v>
      </c>
      <c r="W126" s="7">
        <v>24</v>
      </c>
      <c r="X126" s="7">
        <v>4478</v>
      </c>
      <c r="Y126" s="7">
        <v>3002</v>
      </c>
      <c r="Z126" s="7">
        <v>1836</v>
      </c>
      <c r="AA126" s="7">
        <v>4502</v>
      </c>
      <c r="AB126" s="7">
        <v>4838</v>
      </c>
      <c r="AC126" s="7">
        <v>9340</v>
      </c>
      <c r="AD126" s="7">
        <v>196</v>
      </c>
      <c r="AE126" s="7">
        <v>1105</v>
      </c>
      <c r="AF126" s="7">
        <v>1323</v>
      </c>
      <c r="AG126" s="7">
        <v>58</v>
      </c>
      <c r="AH126" s="7">
        <v>1301</v>
      </c>
      <c r="AI126" s="7">
        <v>1381</v>
      </c>
      <c r="AJ126" s="7">
        <v>2682</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4164</v>
      </c>
      <c r="BW126" s="7">
        <v>1711</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1269</v>
      </c>
      <c r="DT126" s="7">
        <v>741</v>
      </c>
      <c r="DU126" s="7">
        <v>1683</v>
      </c>
      <c r="DV126" s="7">
        <v>2010</v>
      </c>
      <c r="DW126" s="7">
        <v>3693</v>
      </c>
      <c r="DX126" s="7">
        <v>165</v>
      </c>
      <c r="DY126" s="7">
        <v>518</v>
      </c>
      <c r="DZ126" s="7">
        <v>813</v>
      </c>
      <c r="EA126" s="7">
        <v>106</v>
      </c>
      <c r="EB126" s="7">
        <v>683</v>
      </c>
      <c r="EC126" s="7">
        <v>919</v>
      </c>
      <c r="ED126" s="7">
        <v>1602</v>
      </c>
      <c r="EE126" s="7">
        <v>6195</v>
      </c>
      <c r="EF126" s="7">
        <v>42370</v>
      </c>
      <c r="EG126" s="7">
        <v>37972</v>
      </c>
      <c r="EH126" s="7">
        <v>22743</v>
      </c>
      <c r="EI126" s="7">
        <v>48565</v>
      </c>
      <c r="EJ126" s="7">
        <v>60715</v>
      </c>
      <c r="EK126" s="7">
        <v>109280</v>
      </c>
      <c r="EL126" s="7">
        <v>7618</v>
      </c>
      <c r="EM126" s="7">
        <v>59815</v>
      </c>
      <c r="EN126" s="7">
        <v>50198</v>
      </c>
      <c r="EO126" s="7">
        <v>26039</v>
      </c>
      <c r="EP126" s="7">
        <v>67433</v>
      </c>
      <c r="EQ126" s="7">
        <v>76237</v>
      </c>
      <c r="ER126" s="7">
        <v>143670</v>
      </c>
      <c r="ES126" s="7">
        <v>8110</v>
      </c>
      <c r="ET126" s="7">
        <v>64317</v>
      </c>
      <c r="EU126" s="7">
        <v>55500</v>
      </c>
      <c r="EV126" s="7">
        <v>28119</v>
      </c>
      <c r="EW126" s="7">
        <v>72427</v>
      </c>
      <c r="EX126" s="7">
        <v>83619</v>
      </c>
      <c r="EY126" s="7">
        <v>156046</v>
      </c>
      <c r="EZ126" s="7">
        <v>8275</v>
      </c>
      <c r="FA126" s="7">
        <v>64835</v>
      </c>
      <c r="FB126" s="7">
        <v>56313</v>
      </c>
      <c r="FC126" s="7">
        <v>28225</v>
      </c>
      <c r="FD126" s="7">
        <v>73110</v>
      </c>
      <c r="FE126" s="7">
        <v>84538</v>
      </c>
      <c r="FF126" s="7">
        <v>157648</v>
      </c>
    </row>
    <row r="127" spans="1:167" x14ac:dyDescent="0.25">
      <c r="A127" s="36">
        <v>43831</v>
      </c>
      <c r="B127" s="7">
        <v>255</v>
      </c>
      <c r="C127" s="7">
        <v>6813</v>
      </c>
      <c r="D127" s="7">
        <v>10474</v>
      </c>
      <c r="E127" s="7">
        <v>5739</v>
      </c>
      <c r="F127" s="7">
        <v>7068</v>
      </c>
      <c r="G127" s="7">
        <v>16213</v>
      </c>
      <c r="H127" s="7">
        <v>23281</v>
      </c>
      <c r="I127" s="7">
        <v>3877</v>
      </c>
      <c r="J127" s="7">
        <v>3894</v>
      </c>
      <c r="K127" s="7">
        <v>3407</v>
      </c>
      <c r="L127" s="7">
        <v>1720</v>
      </c>
      <c r="M127" s="7">
        <v>7771</v>
      </c>
      <c r="N127" s="7">
        <v>5127</v>
      </c>
      <c r="O127" s="7">
        <v>12898</v>
      </c>
      <c r="P127" s="7">
        <v>1344</v>
      </c>
      <c r="Q127" s="7">
        <v>19871</v>
      </c>
      <c r="R127" s="7">
        <v>17678</v>
      </c>
      <c r="S127" s="7">
        <v>9635</v>
      </c>
      <c r="T127" s="7">
        <v>21215</v>
      </c>
      <c r="U127" s="7">
        <v>27313</v>
      </c>
      <c r="V127" s="7">
        <v>48528</v>
      </c>
      <c r="W127" s="7">
        <v>32</v>
      </c>
      <c r="X127" s="7">
        <v>4294</v>
      </c>
      <c r="Y127" s="7">
        <v>2930</v>
      </c>
      <c r="Z127" s="7">
        <v>1728</v>
      </c>
      <c r="AA127" s="7">
        <v>4326</v>
      </c>
      <c r="AB127" s="7">
        <v>4658</v>
      </c>
      <c r="AC127" s="7">
        <v>8984</v>
      </c>
      <c r="AD127" s="7">
        <v>205</v>
      </c>
      <c r="AE127" s="7">
        <v>1088</v>
      </c>
      <c r="AF127" s="7">
        <v>1241</v>
      </c>
      <c r="AG127" s="7">
        <v>33</v>
      </c>
      <c r="AH127" s="7">
        <v>1293</v>
      </c>
      <c r="AI127" s="7">
        <v>1274</v>
      </c>
      <c r="AJ127" s="7">
        <v>2567</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4063</v>
      </c>
      <c r="BW127" s="7">
        <v>1538</v>
      </c>
      <c r="BX127" s="7">
        <v>2093</v>
      </c>
      <c r="BY127" s="7">
        <v>5601</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41586</v>
      </c>
      <c r="EG127" s="7">
        <v>37521</v>
      </c>
      <c r="EH127" s="7">
        <v>20343</v>
      </c>
      <c r="EI127" s="7">
        <v>48464</v>
      </c>
      <c r="EJ127" s="7">
        <v>57864</v>
      </c>
      <c r="EK127" s="7">
        <v>106328</v>
      </c>
      <c r="EL127" s="7">
        <v>8242</v>
      </c>
      <c r="EM127" s="7">
        <v>59130</v>
      </c>
      <c r="EN127" s="7">
        <v>49274</v>
      </c>
      <c r="EO127" s="7">
        <v>23312</v>
      </c>
      <c r="EP127" s="7">
        <v>67372</v>
      </c>
      <c r="EQ127" s="7">
        <v>72586</v>
      </c>
      <c r="ER127" s="7">
        <v>139958</v>
      </c>
      <c r="ES127" s="7">
        <v>8724</v>
      </c>
      <c r="ET127" s="7">
        <v>63671</v>
      </c>
      <c r="EU127" s="7">
        <v>55010</v>
      </c>
      <c r="EV127" s="7">
        <v>25091</v>
      </c>
      <c r="EW127" s="7">
        <v>72395</v>
      </c>
      <c r="EX127" s="7">
        <v>80101</v>
      </c>
      <c r="EY127" s="7">
        <v>152496</v>
      </c>
      <c r="EZ127" s="7">
        <v>8881</v>
      </c>
      <c r="FA127" s="7">
        <v>64285</v>
      </c>
      <c r="FB127" s="7">
        <v>55852</v>
      </c>
      <c r="FC127" s="7">
        <v>25127</v>
      </c>
      <c r="FD127" s="7">
        <v>73166</v>
      </c>
      <c r="FE127" s="7">
        <v>80979</v>
      </c>
      <c r="FF127" s="7">
        <v>154145</v>
      </c>
    </row>
    <row r="128" spans="1:167" x14ac:dyDescent="0.25">
      <c r="A128" s="36">
        <v>43862</v>
      </c>
      <c r="B128" s="7">
        <v>211</v>
      </c>
      <c r="C128" s="7">
        <v>7231</v>
      </c>
      <c r="D128" s="7">
        <v>10550</v>
      </c>
      <c r="E128" s="7">
        <v>6591</v>
      </c>
      <c r="F128" s="7">
        <v>7442</v>
      </c>
      <c r="G128" s="7">
        <v>17141</v>
      </c>
      <c r="H128" s="7">
        <v>24583</v>
      </c>
      <c r="I128" s="7">
        <v>3350</v>
      </c>
      <c r="J128" s="7">
        <v>3688</v>
      </c>
      <c r="K128" s="7">
        <v>3250</v>
      </c>
      <c r="L128" s="7">
        <v>1645</v>
      </c>
      <c r="M128" s="7">
        <v>7038</v>
      </c>
      <c r="N128" s="7">
        <v>4895</v>
      </c>
      <c r="O128" s="7">
        <v>11933</v>
      </c>
      <c r="P128" s="7">
        <v>1190</v>
      </c>
      <c r="Q128" s="7">
        <v>18945</v>
      </c>
      <c r="R128" s="7">
        <v>17531</v>
      </c>
      <c r="S128" s="7">
        <v>10212</v>
      </c>
      <c r="T128" s="7">
        <v>20135</v>
      </c>
      <c r="U128" s="7">
        <v>27743</v>
      </c>
      <c r="V128" s="7">
        <v>47878</v>
      </c>
      <c r="W128" s="7">
        <v>23</v>
      </c>
      <c r="X128" s="7">
        <v>4192</v>
      </c>
      <c r="Y128" s="7">
        <v>2917</v>
      </c>
      <c r="Z128" s="7">
        <v>1733</v>
      </c>
      <c r="AA128" s="7">
        <v>4215</v>
      </c>
      <c r="AB128" s="7">
        <v>4650</v>
      </c>
      <c r="AC128" s="7">
        <v>8865</v>
      </c>
      <c r="AD128" s="7">
        <v>192</v>
      </c>
      <c r="AE128" s="7">
        <v>1014</v>
      </c>
      <c r="AF128" s="7">
        <v>1250</v>
      </c>
      <c r="AG128" s="7">
        <v>58</v>
      </c>
      <c r="AH128" s="7">
        <v>1206</v>
      </c>
      <c r="AI128" s="7">
        <v>1308</v>
      </c>
      <c r="AJ128" s="7">
        <v>2514</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4110</v>
      </c>
      <c r="BW128" s="7">
        <v>1584</v>
      </c>
      <c r="BX128" s="7">
        <v>2074</v>
      </c>
      <c r="BY128" s="7">
        <v>5694</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41525</v>
      </c>
      <c r="EG128" s="7">
        <v>37182</v>
      </c>
      <c r="EH128" s="7">
        <v>21767</v>
      </c>
      <c r="EI128" s="7">
        <v>47570</v>
      </c>
      <c r="EJ128" s="7">
        <v>58949</v>
      </c>
      <c r="EK128" s="7">
        <v>106519</v>
      </c>
      <c r="EL128" s="7">
        <v>7443</v>
      </c>
      <c r="EM128" s="7">
        <v>58860</v>
      </c>
      <c r="EN128" s="7">
        <v>48913</v>
      </c>
      <c r="EO128" s="7">
        <v>24762</v>
      </c>
      <c r="EP128" s="7">
        <v>66303</v>
      </c>
      <c r="EQ128" s="7">
        <v>73675</v>
      </c>
      <c r="ER128" s="7">
        <v>139978</v>
      </c>
      <c r="ES128" s="7">
        <v>7779</v>
      </c>
      <c r="ET128" s="7">
        <v>63028</v>
      </c>
      <c r="EU128" s="7">
        <v>54407</v>
      </c>
      <c r="EV128" s="7">
        <v>26451</v>
      </c>
      <c r="EW128" s="7">
        <v>70807</v>
      </c>
      <c r="EX128" s="7">
        <v>80858</v>
      </c>
      <c r="EY128" s="7">
        <v>151665</v>
      </c>
      <c r="EZ128" s="7">
        <v>7930</v>
      </c>
      <c r="FA128" s="7">
        <v>63595</v>
      </c>
      <c r="FB128" s="7">
        <v>55154</v>
      </c>
      <c r="FC128" s="7">
        <v>26487</v>
      </c>
      <c r="FD128" s="7">
        <v>71525</v>
      </c>
      <c r="FE128" s="7">
        <v>81641</v>
      </c>
      <c r="FF128" s="7">
        <v>153166</v>
      </c>
    </row>
    <row r="129" spans="1:171" x14ac:dyDescent="0.25">
      <c r="A129" s="36">
        <v>43891</v>
      </c>
      <c r="B129" s="7">
        <v>180</v>
      </c>
      <c r="C129" s="7">
        <v>7125</v>
      </c>
      <c r="D129" s="7">
        <v>10851</v>
      </c>
      <c r="E129" s="7">
        <v>6821</v>
      </c>
      <c r="F129" s="7">
        <v>7305</v>
      </c>
      <c r="G129" s="7">
        <v>17672</v>
      </c>
      <c r="H129" s="7">
        <v>24977</v>
      </c>
      <c r="I129" s="7">
        <v>3869</v>
      </c>
      <c r="J129" s="7">
        <v>3174</v>
      </c>
      <c r="K129" s="7">
        <v>3101</v>
      </c>
      <c r="L129" s="7">
        <v>1590</v>
      </c>
      <c r="M129" s="7">
        <v>7043</v>
      </c>
      <c r="N129" s="7">
        <v>4691</v>
      </c>
      <c r="O129" s="7">
        <v>11734</v>
      </c>
      <c r="P129" s="7">
        <v>999</v>
      </c>
      <c r="Q129" s="7">
        <v>19112</v>
      </c>
      <c r="R129" s="7">
        <v>17714</v>
      </c>
      <c r="S129" s="7">
        <v>10253</v>
      </c>
      <c r="T129" s="7">
        <v>20111</v>
      </c>
      <c r="U129" s="7">
        <v>27967</v>
      </c>
      <c r="V129" s="7">
        <v>48078</v>
      </c>
      <c r="W129" s="7">
        <v>23</v>
      </c>
      <c r="X129" s="7">
        <v>3643</v>
      </c>
      <c r="Y129" s="7">
        <v>2660</v>
      </c>
      <c r="Z129" s="7">
        <v>1727</v>
      </c>
      <c r="AA129" s="7">
        <v>3666</v>
      </c>
      <c r="AB129" s="7">
        <v>4387</v>
      </c>
      <c r="AC129" s="7">
        <v>8053</v>
      </c>
      <c r="AD129" s="7">
        <v>192</v>
      </c>
      <c r="AE129" s="7">
        <v>967</v>
      </c>
      <c r="AF129" s="7">
        <v>1293</v>
      </c>
      <c r="AG129" s="7">
        <v>57</v>
      </c>
      <c r="AH129" s="7">
        <v>1159</v>
      </c>
      <c r="AI129" s="7">
        <v>1350</v>
      </c>
      <c r="AJ129" s="7">
        <v>2509</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4101</v>
      </c>
      <c r="BW129" s="7">
        <v>1556</v>
      </c>
      <c r="BX129" s="7">
        <v>2219</v>
      </c>
      <c r="BY129" s="7">
        <v>5657</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41674</v>
      </c>
      <c r="EG129" s="7">
        <v>37607</v>
      </c>
      <c r="EH129" s="7">
        <v>21848</v>
      </c>
      <c r="EI129" s="7">
        <v>47754</v>
      </c>
      <c r="EJ129" s="7">
        <v>59455</v>
      </c>
      <c r="EK129" s="7">
        <v>107209</v>
      </c>
      <c r="EL129" s="7">
        <v>7385</v>
      </c>
      <c r="EM129" s="7">
        <v>57838</v>
      </c>
      <c r="EN129" s="7">
        <v>49178</v>
      </c>
      <c r="EO129" s="7">
        <v>24864</v>
      </c>
      <c r="EP129" s="7">
        <v>65223</v>
      </c>
      <c r="EQ129" s="7">
        <v>74042</v>
      </c>
      <c r="ER129" s="7">
        <v>139265</v>
      </c>
      <c r="ES129" s="7">
        <v>7831</v>
      </c>
      <c r="ET129" s="7">
        <v>61819</v>
      </c>
      <c r="EU129" s="7">
        <v>54584</v>
      </c>
      <c r="EV129" s="7">
        <v>26536</v>
      </c>
      <c r="EW129" s="7">
        <v>69650</v>
      </c>
      <c r="EX129" s="7">
        <v>81120</v>
      </c>
      <c r="EY129" s="7">
        <v>150770</v>
      </c>
      <c r="EZ129" s="7">
        <v>7981</v>
      </c>
      <c r="FA129" s="7">
        <v>62444</v>
      </c>
      <c r="FB129" s="7">
        <v>55331</v>
      </c>
      <c r="FC129" s="7">
        <v>26572</v>
      </c>
      <c r="FD129" s="7">
        <v>70425</v>
      </c>
      <c r="FE129" s="7">
        <v>81903</v>
      </c>
      <c r="FF129" s="7">
        <v>152328</v>
      </c>
    </row>
    <row r="130" spans="1:171" x14ac:dyDescent="0.25">
      <c r="A130" s="36">
        <v>43922</v>
      </c>
      <c r="B130" s="7">
        <v>163</v>
      </c>
      <c r="C130" s="7">
        <v>7017</v>
      </c>
      <c r="D130" s="7">
        <v>10678</v>
      </c>
      <c r="E130" s="7">
        <v>7302</v>
      </c>
      <c r="F130" s="7">
        <v>7180</v>
      </c>
      <c r="G130" s="7">
        <v>17980</v>
      </c>
      <c r="H130" s="7">
        <v>25160</v>
      </c>
      <c r="I130" s="7">
        <v>3636</v>
      </c>
      <c r="J130" s="7">
        <v>3554</v>
      </c>
      <c r="K130" s="7">
        <v>3008</v>
      </c>
      <c r="L130" s="7">
        <v>1598</v>
      </c>
      <c r="M130" s="7">
        <v>7190</v>
      </c>
      <c r="N130" s="7">
        <v>4606</v>
      </c>
      <c r="O130" s="7">
        <v>11796</v>
      </c>
      <c r="P130" s="7">
        <v>932</v>
      </c>
      <c r="Q130" s="7">
        <v>19872</v>
      </c>
      <c r="R130" s="7">
        <v>18482</v>
      </c>
      <c r="S130" s="7">
        <v>10065</v>
      </c>
      <c r="T130" s="7">
        <v>20804</v>
      </c>
      <c r="U130" s="7">
        <v>28547</v>
      </c>
      <c r="V130" s="7">
        <v>49351</v>
      </c>
      <c r="W130" s="7">
        <v>23</v>
      </c>
      <c r="X130" s="7">
        <v>3447</v>
      </c>
      <c r="Y130" s="7">
        <v>2840</v>
      </c>
      <c r="Z130" s="7">
        <v>1738</v>
      </c>
      <c r="AA130" s="7">
        <v>3470</v>
      </c>
      <c r="AB130" s="7">
        <v>4578</v>
      </c>
      <c r="AC130" s="7">
        <v>8048</v>
      </c>
      <c r="AD130" s="7">
        <v>192</v>
      </c>
      <c r="AE130" s="7">
        <v>960</v>
      </c>
      <c r="AF130" s="7">
        <v>1286</v>
      </c>
      <c r="AG130" s="7">
        <v>55</v>
      </c>
      <c r="AH130" s="7">
        <v>1152</v>
      </c>
      <c r="AI130" s="7">
        <v>1341</v>
      </c>
      <c r="AJ130" s="7">
        <v>2493</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4076</v>
      </c>
      <c r="BW130" s="7">
        <v>1548</v>
      </c>
      <c r="BX130" s="7">
        <v>2287</v>
      </c>
      <c r="BY130" s="7">
        <v>5624</v>
      </c>
      <c r="BZ130" s="7">
        <v>7911</v>
      </c>
      <c r="CA130" s="7">
        <v>335</v>
      </c>
      <c r="CB130" s="7">
        <v>3213</v>
      </c>
      <c r="CC130" s="7">
        <v>1881</v>
      </c>
      <c r="CD130" s="7">
        <v>104</v>
      </c>
      <c r="CE130" s="7">
        <v>3548</v>
      </c>
      <c r="CF130" s="7">
        <v>1985</v>
      </c>
      <c r="CG130" s="7">
        <v>5533</v>
      </c>
      <c r="CH130" s="7">
        <v>540</v>
      </c>
      <c r="CI130" s="7">
        <v>11393</v>
      </c>
      <c r="CJ130" s="7">
        <v>2731</v>
      </c>
      <c r="CK130" s="7">
        <v>1605</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43622</v>
      </c>
      <c r="EG130" s="7">
        <v>38975</v>
      </c>
      <c r="EH130" s="7">
        <v>22118</v>
      </c>
      <c r="EI130" s="7">
        <v>49394</v>
      </c>
      <c r="EJ130" s="7">
        <v>61093</v>
      </c>
      <c r="EK130" s="7">
        <v>110487</v>
      </c>
      <c r="EL130" s="7">
        <v>7009</v>
      </c>
      <c r="EM130" s="7">
        <v>59255</v>
      </c>
      <c r="EN130" s="7">
        <v>50708</v>
      </c>
      <c r="EO130" s="7">
        <v>25145</v>
      </c>
      <c r="EP130" s="7">
        <v>66264</v>
      </c>
      <c r="EQ130" s="7">
        <v>75853</v>
      </c>
      <c r="ER130" s="7">
        <v>142117</v>
      </c>
      <c r="ES130" s="7">
        <v>7411</v>
      </c>
      <c r="ET130" s="7">
        <v>63304</v>
      </c>
      <c r="EU130" s="7">
        <v>56056</v>
      </c>
      <c r="EV130" s="7">
        <v>26825</v>
      </c>
      <c r="EW130" s="7">
        <v>70715</v>
      </c>
      <c r="EX130" s="7">
        <v>82881</v>
      </c>
      <c r="EY130" s="7">
        <v>153596</v>
      </c>
      <c r="EZ130" s="7">
        <v>7558</v>
      </c>
      <c r="FA130" s="7">
        <v>63971</v>
      </c>
      <c r="FB130" s="7">
        <v>56876</v>
      </c>
      <c r="FC130" s="7">
        <v>26861</v>
      </c>
      <c r="FD130" s="7">
        <v>71529</v>
      </c>
      <c r="FE130" s="7">
        <v>83737</v>
      </c>
      <c r="FF130" s="7">
        <v>155266</v>
      </c>
    </row>
    <row r="131" spans="1:171" x14ac:dyDescent="0.25">
      <c r="A131" s="36">
        <v>43952</v>
      </c>
      <c r="B131" s="7">
        <v>151</v>
      </c>
      <c r="C131" s="7">
        <v>6679</v>
      </c>
      <c r="D131" s="7">
        <v>10704</v>
      </c>
      <c r="E131" s="7">
        <v>7429</v>
      </c>
      <c r="F131" s="7">
        <v>6830</v>
      </c>
      <c r="G131" s="7">
        <v>18133</v>
      </c>
      <c r="H131" s="7">
        <v>24963</v>
      </c>
      <c r="I131" s="7">
        <v>3377</v>
      </c>
      <c r="J131" s="7">
        <v>4139</v>
      </c>
      <c r="K131" s="7">
        <v>3305</v>
      </c>
      <c r="L131" s="7">
        <v>1495</v>
      </c>
      <c r="M131" s="7">
        <v>7516</v>
      </c>
      <c r="N131" s="7">
        <v>4800</v>
      </c>
      <c r="O131" s="7">
        <v>12316</v>
      </c>
      <c r="P131" s="7">
        <v>840</v>
      </c>
      <c r="Q131" s="7">
        <v>20133</v>
      </c>
      <c r="R131" s="7">
        <v>18240</v>
      </c>
      <c r="S131" s="7">
        <v>9809</v>
      </c>
      <c r="T131" s="7">
        <v>20973</v>
      </c>
      <c r="U131" s="7">
        <v>28049</v>
      </c>
      <c r="V131" s="7">
        <v>49022</v>
      </c>
      <c r="W131" s="7">
        <v>25</v>
      </c>
      <c r="X131" s="7">
        <v>4479</v>
      </c>
      <c r="Y131" s="7">
        <v>2732</v>
      </c>
      <c r="Z131" s="7">
        <v>1701</v>
      </c>
      <c r="AA131" s="7">
        <v>4504</v>
      </c>
      <c r="AB131" s="7">
        <v>4433</v>
      </c>
      <c r="AC131" s="7">
        <v>8937</v>
      </c>
      <c r="AD131" s="7">
        <v>190</v>
      </c>
      <c r="AE131" s="7">
        <v>982</v>
      </c>
      <c r="AF131" s="7">
        <v>1258</v>
      </c>
      <c r="AG131" s="7">
        <v>55</v>
      </c>
      <c r="AH131" s="7">
        <v>1172</v>
      </c>
      <c r="AI131" s="7">
        <v>1313</v>
      </c>
      <c r="AJ131" s="7">
        <v>2485</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4004</v>
      </c>
      <c r="BW131" s="7">
        <v>1527</v>
      </c>
      <c r="BX131" s="7">
        <v>2264</v>
      </c>
      <c r="BY131" s="7">
        <v>5531</v>
      </c>
      <c r="BZ131" s="7">
        <v>7795</v>
      </c>
      <c r="CA131" s="7">
        <v>388</v>
      </c>
      <c r="CB131" s="7">
        <v>3121</v>
      </c>
      <c r="CC131" s="7">
        <v>1862</v>
      </c>
      <c r="CD131" s="7">
        <v>104</v>
      </c>
      <c r="CE131" s="7">
        <v>3509</v>
      </c>
      <c r="CF131" s="7">
        <v>1966</v>
      </c>
      <c r="CG131" s="7">
        <v>5475</v>
      </c>
      <c r="CH131" s="7">
        <v>685</v>
      </c>
      <c r="CI131" s="7">
        <v>11176</v>
      </c>
      <c r="CJ131" s="7">
        <v>3095</v>
      </c>
      <c r="CK131" s="7">
        <v>1623</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43895</v>
      </c>
      <c r="EG131" s="7">
        <v>39348</v>
      </c>
      <c r="EH131" s="7">
        <v>21883</v>
      </c>
      <c r="EI131" s="7">
        <v>49444</v>
      </c>
      <c r="EJ131" s="7">
        <v>61231</v>
      </c>
      <c r="EK131" s="7">
        <v>110675</v>
      </c>
      <c r="EL131" s="7">
        <v>6748</v>
      </c>
      <c r="EM131" s="7">
        <v>60388</v>
      </c>
      <c r="EN131" s="7">
        <v>50794</v>
      </c>
      <c r="EO131" s="7">
        <v>24880</v>
      </c>
      <c r="EP131" s="7">
        <v>67136</v>
      </c>
      <c r="EQ131" s="7">
        <v>75674</v>
      </c>
      <c r="ER131" s="7">
        <v>142810</v>
      </c>
      <c r="ES131" s="7">
        <v>7144</v>
      </c>
      <c r="ET131" s="7">
        <v>65010</v>
      </c>
      <c r="EU131" s="7">
        <v>56061</v>
      </c>
      <c r="EV131" s="7">
        <v>26580</v>
      </c>
      <c r="EW131" s="7">
        <v>72154</v>
      </c>
      <c r="EX131" s="7">
        <v>82641</v>
      </c>
      <c r="EY131" s="7">
        <v>154795</v>
      </c>
      <c r="EZ131" s="7">
        <v>7273</v>
      </c>
      <c r="FA131" s="7">
        <v>65694</v>
      </c>
      <c r="FB131" s="7">
        <v>56866</v>
      </c>
      <c r="FC131" s="7">
        <v>26617</v>
      </c>
      <c r="FD131" s="7">
        <v>72967</v>
      </c>
      <c r="FE131" s="7">
        <v>83483</v>
      </c>
      <c r="FF131" s="7">
        <v>156450</v>
      </c>
    </row>
    <row r="132" spans="1:171" x14ac:dyDescent="0.25">
      <c r="A132" s="36">
        <v>43983</v>
      </c>
      <c r="B132" s="7">
        <v>183</v>
      </c>
      <c r="C132" s="7">
        <v>6444</v>
      </c>
      <c r="D132" s="7">
        <v>10334</v>
      </c>
      <c r="E132" s="7">
        <v>7092</v>
      </c>
      <c r="F132" s="7">
        <v>6627</v>
      </c>
      <c r="G132" s="7">
        <v>17426</v>
      </c>
      <c r="H132" s="7">
        <v>24053</v>
      </c>
      <c r="I132" s="7">
        <v>3121</v>
      </c>
      <c r="J132" s="7">
        <v>4283</v>
      </c>
      <c r="K132" s="7">
        <v>3069</v>
      </c>
      <c r="L132" s="7">
        <v>1576</v>
      </c>
      <c r="M132" s="7">
        <v>7404</v>
      </c>
      <c r="N132" s="7">
        <v>4645</v>
      </c>
      <c r="O132" s="7">
        <v>12049</v>
      </c>
      <c r="P132" s="7">
        <v>840</v>
      </c>
      <c r="Q132" s="7">
        <v>21419</v>
      </c>
      <c r="R132" s="7">
        <v>17749</v>
      </c>
      <c r="S132" s="7">
        <v>9756</v>
      </c>
      <c r="T132" s="7">
        <v>22259</v>
      </c>
      <c r="U132" s="7">
        <v>27505</v>
      </c>
      <c r="V132" s="7">
        <v>49764</v>
      </c>
      <c r="W132" s="7">
        <v>28</v>
      </c>
      <c r="X132" s="7">
        <v>4360</v>
      </c>
      <c r="Y132" s="7">
        <v>2761</v>
      </c>
      <c r="Z132" s="7">
        <v>1705</v>
      </c>
      <c r="AA132" s="7">
        <v>4388</v>
      </c>
      <c r="AB132" s="7">
        <v>4466</v>
      </c>
      <c r="AC132" s="7">
        <v>8854</v>
      </c>
      <c r="AD132" s="7">
        <v>175</v>
      </c>
      <c r="AE132" s="7">
        <v>885</v>
      </c>
      <c r="AF132" s="7">
        <v>1213</v>
      </c>
      <c r="AG132" s="7">
        <v>54</v>
      </c>
      <c r="AH132" s="7">
        <v>1060</v>
      </c>
      <c r="AI132" s="7">
        <v>1267</v>
      </c>
      <c r="AJ132" s="7">
        <v>2327</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4043</v>
      </c>
      <c r="BW132" s="7">
        <v>1479</v>
      </c>
      <c r="BX132" s="7">
        <v>2243</v>
      </c>
      <c r="BY132" s="7">
        <v>5522</v>
      </c>
      <c r="BZ132" s="7">
        <v>7765</v>
      </c>
      <c r="CA132" s="7">
        <v>321</v>
      </c>
      <c r="CB132" s="7">
        <v>3063</v>
      </c>
      <c r="CC132" s="7">
        <v>1910</v>
      </c>
      <c r="CD132" s="7">
        <v>103</v>
      </c>
      <c r="CE132" s="7">
        <v>3384</v>
      </c>
      <c r="CF132" s="7">
        <v>2013</v>
      </c>
      <c r="CG132" s="7">
        <v>5397</v>
      </c>
      <c r="CH132" s="7">
        <v>676</v>
      </c>
      <c r="CI132" s="7">
        <v>10562</v>
      </c>
      <c r="CJ132" s="7">
        <v>2960</v>
      </c>
      <c r="CK132" s="7">
        <v>1564</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44455</v>
      </c>
      <c r="EG132" s="7">
        <v>38155</v>
      </c>
      <c r="EH132" s="7">
        <v>21467</v>
      </c>
      <c r="EI132" s="7">
        <v>49771</v>
      </c>
      <c r="EJ132" s="7">
        <v>59622</v>
      </c>
      <c r="EK132" s="7">
        <v>109393</v>
      </c>
      <c r="EL132" s="7">
        <v>6322</v>
      </c>
      <c r="EM132" s="7">
        <v>60548</v>
      </c>
      <c r="EN132" s="7">
        <v>49979</v>
      </c>
      <c r="EO132" s="7">
        <v>24473</v>
      </c>
      <c r="EP132" s="7">
        <v>66870</v>
      </c>
      <c r="EQ132" s="7">
        <v>74452</v>
      </c>
      <c r="ER132" s="7">
        <v>141322</v>
      </c>
      <c r="ES132" s="7">
        <v>6713</v>
      </c>
      <c r="ET132" s="7">
        <v>65500</v>
      </c>
      <c r="EU132" s="7">
        <v>55102</v>
      </c>
      <c r="EV132" s="7">
        <v>26197</v>
      </c>
      <c r="EW132" s="7">
        <v>72213</v>
      </c>
      <c r="EX132" s="7">
        <v>81299</v>
      </c>
      <c r="EY132" s="7">
        <v>153512</v>
      </c>
      <c r="EZ132" s="7">
        <v>7013</v>
      </c>
      <c r="FA132" s="7">
        <v>66419</v>
      </c>
      <c r="FB132" s="7">
        <v>55825</v>
      </c>
      <c r="FC132" s="7">
        <v>26213</v>
      </c>
      <c r="FD132" s="7">
        <v>73432</v>
      </c>
      <c r="FE132" s="7">
        <v>82038</v>
      </c>
      <c r="FF132" s="7">
        <v>155470</v>
      </c>
    </row>
    <row r="133" spans="1:171" x14ac:dyDescent="0.25">
      <c r="A133" s="36">
        <v>44013</v>
      </c>
      <c r="B133" s="7">
        <v>140</v>
      </c>
      <c r="C133" s="7">
        <v>5840</v>
      </c>
      <c r="D133" s="7">
        <v>9926</v>
      </c>
      <c r="E133" s="7">
        <v>6897</v>
      </c>
      <c r="F133" s="7">
        <v>5980</v>
      </c>
      <c r="G133" s="7">
        <v>16823</v>
      </c>
      <c r="H133" s="7">
        <v>22803</v>
      </c>
      <c r="I133" s="7">
        <v>3564</v>
      </c>
      <c r="J133" s="7">
        <v>3988</v>
      </c>
      <c r="K133" s="7">
        <v>3006</v>
      </c>
      <c r="L133" s="7">
        <v>1660</v>
      </c>
      <c r="M133" s="7">
        <v>7552</v>
      </c>
      <c r="N133" s="7">
        <v>4666</v>
      </c>
      <c r="O133" s="7">
        <v>12218</v>
      </c>
      <c r="P133" s="7">
        <v>943</v>
      </c>
      <c r="Q133" s="7">
        <v>23351</v>
      </c>
      <c r="R133" s="7">
        <v>17693</v>
      </c>
      <c r="S133" s="7">
        <v>9531</v>
      </c>
      <c r="T133" s="7">
        <v>24294</v>
      </c>
      <c r="U133" s="7">
        <v>27224</v>
      </c>
      <c r="V133" s="7">
        <v>51518</v>
      </c>
      <c r="W133" s="7">
        <v>65</v>
      </c>
      <c r="X133" s="7">
        <v>4106</v>
      </c>
      <c r="Y133" s="7">
        <v>2695</v>
      </c>
      <c r="Z133" s="7">
        <v>2020</v>
      </c>
      <c r="AA133" s="7">
        <v>4171</v>
      </c>
      <c r="AB133" s="7">
        <v>4715</v>
      </c>
      <c r="AC133" s="7">
        <v>8886</v>
      </c>
      <c r="AD133" s="7">
        <v>152</v>
      </c>
      <c r="AE133" s="7">
        <v>844</v>
      </c>
      <c r="AF133" s="7">
        <v>1170</v>
      </c>
      <c r="AG133" s="7">
        <v>60</v>
      </c>
      <c r="AH133" s="7">
        <v>996</v>
      </c>
      <c r="AI133" s="7">
        <v>1230</v>
      </c>
      <c r="AJ133" s="7">
        <v>2226</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4073</v>
      </c>
      <c r="BW133" s="7">
        <v>1551</v>
      </c>
      <c r="BX133" s="7">
        <v>2012</v>
      </c>
      <c r="BY133" s="7">
        <v>5624</v>
      </c>
      <c r="BZ133" s="7">
        <v>7636</v>
      </c>
      <c r="CA133" s="7">
        <v>323</v>
      </c>
      <c r="CB133" s="7">
        <v>3057</v>
      </c>
      <c r="CC133" s="7">
        <v>1853</v>
      </c>
      <c r="CD133" s="7">
        <v>134</v>
      </c>
      <c r="CE133" s="7">
        <v>3380</v>
      </c>
      <c r="CF133" s="7">
        <v>1987</v>
      </c>
      <c r="CG133" s="7">
        <v>5367</v>
      </c>
      <c r="CH133" s="7">
        <v>876</v>
      </c>
      <c r="CI133" s="7">
        <v>12244</v>
      </c>
      <c r="CJ133" s="7">
        <v>2982</v>
      </c>
      <c r="CK133" s="7">
        <v>1515</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46969</v>
      </c>
      <c r="EG133" s="7">
        <v>37680</v>
      </c>
      <c r="EH133" s="7">
        <v>21154</v>
      </c>
      <c r="EI133" s="7">
        <v>52958</v>
      </c>
      <c r="EJ133" s="7">
        <v>58834</v>
      </c>
      <c r="EK133" s="7">
        <v>111792</v>
      </c>
      <c r="EL133" s="7">
        <v>7277</v>
      </c>
      <c r="EM133" s="7">
        <v>62579</v>
      </c>
      <c r="EN133" s="7">
        <v>49470</v>
      </c>
      <c r="EO133" s="7">
        <v>24606</v>
      </c>
      <c r="EP133" s="7">
        <v>69856</v>
      </c>
      <c r="EQ133" s="7">
        <v>74076</v>
      </c>
      <c r="ER133" s="7">
        <v>143932</v>
      </c>
      <c r="ES133" s="7">
        <v>7651</v>
      </c>
      <c r="ET133" s="7">
        <v>67234</v>
      </c>
      <c r="EU133" s="7">
        <v>54308</v>
      </c>
      <c r="EV133" s="7">
        <v>26286</v>
      </c>
      <c r="EW133" s="7">
        <v>74885</v>
      </c>
      <c r="EX133" s="7">
        <v>80594</v>
      </c>
      <c r="EY133" s="7">
        <v>155479</v>
      </c>
      <c r="EZ133" s="7">
        <v>7929</v>
      </c>
      <c r="FA133" s="7">
        <v>68233</v>
      </c>
      <c r="FB133" s="7">
        <v>55022</v>
      </c>
      <c r="FC133" s="7">
        <v>26324</v>
      </c>
      <c r="FD133" s="7">
        <v>76162</v>
      </c>
      <c r="FE133" s="7">
        <v>81346</v>
      </c>
      <c r="FF133" s="7">
        <v>157508</v>
      </c>
    </row>
    <row r="134" spans="1:171" x14ac:dyDescent="0.25">
      <c r="A134" s="36">
        <v>44044</v>
      </c>
      <c r="B134" s="7">
        <v>121</v>
      </c>
      <c r="C134" s="7">
        <v>5531</v>
      </c>
      <c r="D134" s="7">
        <v>9830</v>
      </c>
      <c r="E134" s="7">
        <v>6457</v>
      </c>
      <c r="F134" s="7">
        <v>5652</v>
      </c>
      <c r="G134" s="7">
        <v>16287</v>
      </c>
      <c r="H134" s="7">
        <v>21939</v>
      </c>
      <c r="I134" s="7">
        <v>3657</v>
      </c>
      <c r="J134" s="7">
        <v>4343</v>
      </c>
      <c r="K134" s="7">
        <v>3152</v>
      </c>
      <c r="L134" s="7">
        <v>1613</v>
      </c>
      <c r="M134" s="7">
        <v>8000</v>
      </c>
      <c r="N134" s="7">
        <v>4765</v>
      </c>
      <c r="O134" s="7">
        <v>12765</v>
      </c>
      <c r="P134" s="7">
        <v>961</v>
      </c>
      <c r="Q134" s="7">
        <v>23964</v>
      </c>
      <c r="R134" s="7">
        <v>17893</v>
      </c>
      <c r="S134" s="7">
        <v>9487</v>
      </c>
      <c r="T134" s="7">
        <v>24925</v>
      </c>
      <c r="U134" s="7">
        <v>27380</v>
      </c>
      <c r="V134" s="7">
        <v>52305</v>
      </c>
      <c r="W134" s="7">
        <v>123</v>
      </c>
      <c r="X134" s="7">
        <v>4704</v>
      </c>
      <c r="Y134" s="7">
        <v>2501</v>
      </c>
      <c r="Z134" s="7">
        <v>1964</v>
      </c>
      <c r="AA134" s="7">
        <v>4827</v>
      </c>
      <c r="AB134" s="7">
        <v>4465</v>
      </c>
      <c r="AC134" s="7">
        <v>9292</v>
      </c>
      <c r="AD134" s="7">
        <v>195</v>
      </c>
      <c r="AE134" s="7">
        <v>897</v>
      </c>
      <c r="AF134" s="7">
        <v>1159</v>
      </c>
      <c r="AG134" s="7">
        <v>63</v>
      </c>
      <c r="AH134" s="7">
        <v>1092</v>
      </c>
      <c r="AI134" s="7">
        <v>1222</v>
      </c>
      <c r="AJ134" s="7">
        <v>2314</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3980</v>
      </c>
      <c r="BW134" s="7">
        <v>1499</v>
      </c>
      <c r="BX134" s="7">
        <v>2058</v>
      </c>
      <c r="BY134" s="7">
        <v>5479</v>
      </c>
      <c r="BZ134" s="7">
        <v>7537</v>
      </c>
      <c r="CA134" s="7">
        <v>297</v>
      </c>
      <c r="CB134" s="7">
        <v>3211</v>
      </c>
      <c r="CC134" s="7">
        <v>1833</v>
      </c>
      <c r="CD134" s="7">
        <v>135</v>
      </c>
      <c r="CE134" s="7">
        <v>3508</v>
      </c>
      <c r="CF134" s="7">
        <v>1968</v>
      </c>
      <c r="CG134" s="7">
        <v>5476</v>
      </c>
      <c r="CH134" s="7">
        <v>1363</v>
      </c>
      <c r="CI134" s="7">
        <v>13623</v>
      </c>
      <c r="CJ134" s="7">
        <v>3112</v>
      </c>
      <c r="CK134" s="7">
        <v>1757</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49063</v>
      </c>
      <c r="EG134" s="7">
        <v>37967</v>
      </c>
      <c r="EH134" s="7">
        <v>20813</v>
      </c>
      <c r="EI134" s="7">
        <v>55621</v>
      </c>
      <c r="EJ134" s="7">
        <v>58780</v>
      </c>
      <c r="EK134" s="7">
        <v>114401</v>
      </c>
      <c r="EL134" s="7">
        <v>7925</v>
      </c>
      <c r="EM134" s="7">
        <v>65749</v>
      </c>
      <c r="EN134" s="7">
        <v>49346</v>
      </c>
      <c r="EO134" s="7">
        <v>24257</v>
      </c>
      <c r="EP134" s="7">
        <v>73674</v>
      </c>
      <c r="EQ134" s="7">
        <v>73603</v>
      </c>
      <c r="ER134" s="7">
        <v>147277</v>
      </c>
      <c r="ES134" s="7">
        <v>8431</v>
      </c>
      <c r="ET134" s="7">
        <v>70350</v>
      </c>
      <c r="EU134" s="7">
        <v>54391</v>
      </c>
      <c r="EV134" s="7">
        <v>25929</v>
      </c>
      <c r="EW134" s="7">
        <v>78781</v>
      </c>
      <c r="EX134" s="7">
        <v>80320</v>
      </c>
      <c r="EY134" s="7">
        <v>159101</v>
      </c>
      <c r="EZ134" s="7">
        <v>8698</v>
      </c>
      <c r="FA134" s="7">
        <v>71337</v>
      </c>
      <c r="FB134" s="7">
        <v>55060</v>
      </c>
      <c r="FC134" s="7">
        <v>25994</v>
      </c>
      <c r="FD134" s="7">
        <v>80035</v>
      </c>
      <c r="FE134" s="7">
        <v>81054</v>
      </c>
      <c r="FF134" s="7">
        <v>161089</v>
      </c>
    </row>
    <row r="135" spans="1:171" x14ac:dyDescent="0.25">
      <c r="A135" s="36">
        <v>44075</v>
      </c>
      <c r="B135" s="7">
        <v>170</v>
      </c>
      <c r="C135" s="7">
        <v>5623</v>
      </c>
      <c r="D135" s="7">
        <v>9931</v>
      </c>
      <c r="E135" s="7">
        <v>6357</v>
      </c>
      <c r="F135" s="7">
        <v>5793</v>
      </c>
      <c r="G135" s="7">
        <v>16288</v>
      </c>
      <c r="H135" s="7">
        <v>22081</v>
      </c>
      <c r="I135" s="7">
        <v>4646</v>
      </c>
      <c r="J135" s="7">
        <v>4558</v>
      </c>
      <c r="K135" s="7">
        <v>3056</v>
      </c>
      <c r="L135" s="7">
        <v>1795</v>
      </c>
      <c r="M135" s="7">
        <v>9204</v>
      </c>
      <c r="N135" s="7">
        <v>4851</v>
      </c>
      <c r="O135" s="7">
        <v>14055</v>
      </c>
      <c r="P135" s="7">
        <v>1308</v>
      </c>
      <c r="Q135" s="7">
        <v>27497</v>
      </c>
      <c r="R135" s="7">
        <v>17621</v>
      </c>
      <c r="S135" s="7">
        <v>9851</v>
      </c>
      <c r="T135" s="7">
        <v>28805</v>
      </c>
      <c r="U135" s="7">
        <v>27472</v>
      </c>
      <c r="V135" s="7">
        <v>56277</v>
      </c>
      <c r="W135" s="7">
        <v>53</v>
      </c>
      <c r="X135" s="7">
        <v>4831</v>
      </c>
      <c r="Y135" s="7">
        <v>2764</v>
      </c>
      <c r="Z135" s="7">
        <v>2118</v>
      </c>
      <c r="AA135" s="7">
        <v>4884</v>
      </c>
      <c r="AB135" s="7">
        <v>4882</v>
      </c>
      <c r="AC135" s="7">
        <v>9766</v>
      </c>
      <c r="AD135" s="7">
        <v>190</v>
      </c>
      <c r="AE135" s="7">
        <v>946</v>
      </c>
      <c r="AF135" s="7">
        <v>1186</v>
      </c>
      <c r="AG135" s="7">
        <v>67</v>
      </c>
      <c r="AH135" s="7">
        <v>1136</v>
      </c>
      <c r="AI135" s="7">
        <v>1253</v>
      </c>
      <c r="AJ135" s="7">
        <v>2389</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3878</v>
      </c>
      <c r="BW135" s="7">
        <v>1523</v>
      </c>
      <c r="BX135" s="7">
        <v>2213</v>
      </c>
      <c r="BY135" s="7">
        <v>5401</v>
      </c>
      <c r="BZ135" s="7">
        <v>7614</v>
      </c>
      <c r="CA135" s="7">
        <v>641</v>
      </c>
      <c r="CB135" s="7">
        <v>3429</v>
      </c>
      <c r="CC135" s="7">
        <v>1660</v>
      </c>
      <c r="CD135" s="7">
        <v>128</v>
      </c>
      <c r="CE135" s="7">
        <v>4070</v>
      </c>
      <c r="CF135" s="7">
        <v>1788</v>
      </c>
      <c r="CG135" s="7">
        <v>5858</v>
      </c>
      <c r="CH135" s="7">
        <v>1180</v>
      </c>
      <c r="CI135" s="7">
        <v>15128</v>
      </c>
      <c r="CJ135" s="7">
        <v>3475</v>
      </c>
      <c r="CK135" s="7">
        <v>1737</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7734</v>
      </c>
      <c r="EF135" s="7">
        <v>54589</v>
      </c>
      <c r="EG135" s="7">
        <v>37961</v>
      </c>
      <c r="EH135" s="7">
        <v>21263</v>
      </c>
      <c r="EI135" s="7">
        <v>62323</v>
      </c>
      <c r="EJ135" s="7">
        <v>59224</v>
      </c>
      <c r="EK135" s="7">
        <v>121547</v>
      </c>
      <c r="EL135" s="7">
        <v>9359</v>
      </c>
      <c r="EM135" s="7">
        <v>71426</v>
      </c>
      <c r="EN135" s="7">
        <v>49519</v>
      </c>
      <c r="EO135" s="7">
        <v>24800</v>
      </c>
      <c r="EP135" s="7">
        <v>80785</v>
      </c>
      <c r="EQ135" s="7">
        <v>74319</v>
      </c>
      <c r="ER135" s="7">
        <v>155104</v>
      </c>
      <c r="ES135" s="7">
        <v>9856</v>
      </c>
      <c r="ET135" s="7">
        <v>76621</v>
      </c>
      <c r="EU135" s="7">
        <v>54436</v>
      </c>
      <c r="EV135" s="7">
        <v>26397</v>
      </c>
      <c r="EW135" s="7">
        <v>86477</v>
      </c>
      <c r="EX135" s="7">
        <v>80833</v>
      </c>
      <c r="EY135" s="7">
        <v>167310</v>
      </c>
      <c r="EZ135" s="7">
        <v>10040</v>
      </c>
      <c r="FA135" s="7">
        <v>77746</v>
      </c>
      <c r="FB135" s="7">
        <v>55092</v>
      </c>
      <c r="FC135" s="7">
        <v>26461</v>
      </c>
      <c r="FD135" s="7">
        <v>87786</v>
      </c>
      <c r="FE135" s="7">
        <v>81553</v>
      </c>
      <c r="FF135" s="7">
        <v>169339</v>
      </c>
    </row>
    <row r="136" spans="1:171" x14ac:dyDescent="0.25">
      <c r="A136" s="36">
        <v>44105</v>
      </c>
      <c r="B136" s="7">
        <v>166</v>
      </c>
      <c r="C136" s="7">
        <v>7066</v>
      </c>
      <c r="D136" s="7">
        <v>9571</v>
      </c>
      <c r="E136" s="7">
        <v>6120</v>
      </c>
      <c r="F136" s="7">
        <v>7232</v>
      </c>
      <c r="G136" s="7">
        <v>15691</v>
      </c>
      <c r="H136" s="7">
        <v>22923</v>
      </c>
      <c r="I136" s="7">
        <v>4251</v>
      </c>
      <c r="J136" s="7">
        <v>4987</v>
      </c>
      <c r="K136" s="7">
        <v>3076</v>
      </c>
      <c r="L136" s="7">
        <v>1661</v>
      </c>
      <c r="M136" s="7">
        <v>9238</v>
      </c>
      <c r="N136" s="7">
        <v>4737</v>
      </c>
      <c r="O136" s="7">
        <v>13975</v>
      </c>
      <c r="P136" s="7">
        <v>1735</v>
      </c>
      <c r="Q136" s="7">
        <v>28187</v>
      </c>
      <c r="R136" s="7">
        <v>17664</v>
      </c>
      <c r="S136" s="7">
        <v>10320</v>
      </c>
      <c r="T136" s="7">
        <v>29922</v>
      </c>
      <c r="U136" s="7">
        <v>27984</v>
      </c>
      <c r="V136" s="7">
        <v>57906</v>
      </c>
      <c r="W136" s="7">
        <v>29</v>
      </c>
      <c r="X136" s="7">
        <v>4922</v>
      </c>
      <c r="Y136" s="7">
        <v>2780</v>
      </c>
      <c r="Z136" s="7">
        <v>1919</v>
      </c>
      <c r="AA136" s="7">
        <v>4951</v>
      </c>
      <c r="AB136" s="7">
        <v>4699</v>
      </c>
      <c r="AC136" s="7">
        <v>9650</v>
      </c>
      <c r="AD136" s="7">
        <v>181</v>
      </c>
      <c r="AE136" s="7">
        <v>985</v>
      </c>
      <c r="AF136" s="7">
        <v>1147</v>
      </c>
      <c r="AG136" s="7">
        <v>58</v>
      </c>
      <c r="AH136" s="7">
        <v>1166</v>
      </c>
      <c r="AI136" s="7">
        <v>1205</v>
      </c>
      <c r="AJ136" s="7">
        <v>2371</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3754</v>
      </c>
      <c r="BW136" s="7">
        <v>1632</v>
      </c>
      <c r="BX136" s="7">
        <v>2180</v>
      </c>
      <c r="BY136" s="7">
        <v>5386</v>
      </c>
      <c r="BZ136" s="7">
        <v>7566</v>
      </c>
      <c r="CA136" s="7">
        <v>659</v>
      </c>
      <c r="CB136" s="7">
        <v>3352</v>
      </c>
      <c r="CC136" s="7">
        <v>1376</v>
      </c>
      <c r="CD136" s="7">
        <v>124</v>
      </c>
      <c r="CE136" s="7">
        <v>4011</v>
      </c>
      <c r="CF136" s="7">
        <v>1500</v>
      </c>
      <c r="CG136" s="7">
        <v>5511</v>
      </c>
      <c r="CH136" s="7">
        <v>1503</v>
      </c>
      <c r="CI136" s="7">
        <v>15572</v>
      </c>
      <c r="CJ136" s="7">
        <v>3415</v>
      </c>
      <c r="CK136" s="7">
        <v>2001</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8081</v>
      </c>
      <c r="EF136" s="7">
        <v>57566</v>
      </c>
      <c r="EG136" s="7">
        <v>37480</v>
      </c>
      <c r="EH136" s="7">
        <v>21734</v>
      </c>
      <c r="EI136" s="7">
        <v>65647</v>
      </c>
      <c r="EJ136" s="7">
        <v>59214</v>
      </c>
      <c r="EK136" s="7">
        <v>124861</v>
      </c>
      <c r="EL136" s="7">
        <v>9791</v>
      </c>
      <c r="EM136" s="7">
        <v>74614</v>
      </c>
      <c r="EN136" s="7">
        <v>48586</v>
      </c>
      <c r="EO136" s="7">
        <v>25232</v>
      </c>
      <c r="EP136" s="7">
        <v>84405</v>
      </c>
      <c r="EQ136" s="7">
        <v>73818</v>
      </c>
      <c r="ER136" s="7">
        <v>158223</v>
      </c>
      <c r="ES136" s="7">
        <v>10252</v>
      </c>
      <c r="ET136" s="7">
        <v>79738</v>
      </c>
      <c r="EU136" s="7">
        <v>53254</v>
      </c>
      <c r="EV136" s="7">
        <v>26778</v>
      </c>
      <c r="EW136" s="7">
        <v>89990</v>
      </c>
      <c r="EX136" s="7">
        <v>80032</v>
      </c>
      <c r="EY136" s="7">
        <v>170022</v>
      </c>
      <c r="EZ136" s="7">
        <v>10501</v>
      </c>
      <c r="FA136" s="7">
        <v>81264</v>
      </c>
      <c r="FB136" s="7">
        <v>53875</v>
      </c>
      <c r="FC136" s="7">
        <v>26834</v>
      </c>
      <c r="FD136" s="7">
        <v>91765</v>
      </c>
      <c r="FE136" s="7">
        <v>80709</v>
      </c>
      <c r="FF136" s="7">
        <v>172474</v>
      </c>
    </row>
    <row r="137" spans="1:171" x14ac:dyDescent="0.25">
      <c r="A137" s="36">
        <v>44136</v>
      </c>
      <c r="B137" s="7">
        <v>105</v>
      </c>
      <c r="C137" s="7">
        <v>7324</v>
      </c>
      <c r="D137" s="7">
        <v>9367</v>
      </c>
      <c r="E137" s="7">
        <v>6331</v>
      </c>
      <c r="F137" s="7">
        <v>7429</v>
      </c>
      <c r="G137" s="7">
        <v>15698</v>
      </c>
      <c r="H137" s="7">
        <v>23127</v>
      </c>
      <c r="I137" s="7">
        <v>3832</v>
      </c>
      <c r="J137" s="7">
        <v>4487</v>
      </c>
      <c r="K137" s="7">
        <v>2828</v>
      </c>
      <c r="L137" s="7">
        <v>1645</v>
      </c>
      <c r="M137" s="7">
        <v>8319</v>
      </c>
      <c r="N137" s="7">
        <v>4473</v>
      </c>
      <c r="O137" s="7">
        <v>12792</v>
      </c>
      <c r="P137" s="7">
        <v>2132</v>
      </c>
      <c r="Q137" s="7">
        <v>32020</v>
      </c>
      <c r="R137" s="7">
        <v>18897</v>
      </c>
      <c r="S137" s="7">
        <v>10815</v>
      </c>
      <c r="T137" s="7">
        <v>34152</v>
      </c>
      <c r="U137" s="7">
        <v>29712</v>
      </c>
      <c r="V137" s="7">
        <v>63864</v>
      </c>
      <c r="W137" s="7">
        <v>23</v>
      </c>
      <c r="X137" s="7">
        <v>4350</v>
      </c>
      <c r="Y137" s="7">
        <v>2936</v>
      </c>
      <c r="Z137" s="7">
        <v>1867</v>
      </c>
      <c r="AA137" s="7">
        <v>4373</v>
      </c>
      <c r="AB137" s="7">
        <v>4803</v>
      </c>
      <c r="AC137" s="7">
        <v>9176</v>
      </c>
      <c r="AD137" s="7">
        <v>177</v>
      </c>
      <c r="AE137" s="7">
        <v>1087</v>
      </c>
      <c r="AF137" s="7">
        <v>1097</v>
      </c>
      <c r="AG137" s="7">
        <v>56</v>
      </c>
      <c r="AH137" s="7">
        <v>1264</v>
      </c>
      <c r="AI137" s="7">
        <v>1153</v>
      </c>
      <c r="AJ137" s="7">
        <v>2417</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3555</v>
      </c>
      <c r="BW137" s="7">
        <v>1661</v>
      </c>
      <c r="BX137" s="7">
        <v>2459</v>
      </c>
      <c r="BY137" s="7">
        <v>5216</v>
      </c>
      <c r="BZ137" s="7">
        <v>7675</v>
      </c>
      <c r="CA137" s="7">
        <v>549</v>
      </c>
      <c r="CB137" s="7">
        <v>3484</v>
      </c>
      <c r="CC137" s="7">
        <v>1395</v>
      </c>
      <c r="CD137" s="7">
        <v>106</v>
      </c>
      <c r="CE137" s="7">
        <v>4033</v>
      </c>
      <c r="CF137" s="7">
        <v>1501</v>
      </c>
      <c r="CG137" s="7">
        <v>5534</v>
      </c>
      <c r="CH137" s="7">
        <v>1384</v>
      </c>
      <c r="CI137" s="7">
        <v>13713</v>
      </c>
      <c r="CJ137" s="7">
        <v>3166</v>
      </c>
      <c r="CK137" s="7">
        <v>1873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7880</v>
      </c>
      <c r="EF137" s="7">
        <v>59576</v>
      </c>
      <c r="EG137" s="7">
        <v>37813</v>
      </c>
      <c r="EH137" s="7">
        <v>22325</v>
      </c>
      <c r="EI137" s="7">
        <v>67456</v>
      </c>
      <c r="EJ137" s="7">
        <v>60138</v>
      </c>
      <c r="EK137" s="7">
        <v>127594</v>
      </c>
      <c r="EL137" s="7">
        <v>9719</v>
      </c>
      <c r="EM137" s="7">
        <v>76167</v>
      </c>
      <c r="EN137" s="7">
        <v>48989</v>
      </c>
      <c r="EO137" s="7">
        <v>25823</v>
      </c>
      <c r="EP137" s="7">
        <v>85886</v>
      </c>
      <c r="EQ137" s="7">
        <v>74812</v>
      </c>
      <c r="ER137" s="7">
        <v>160698</v>
      </c>
      <c r="ES137" s="7">
        <v>10047</v>
      </c>
      <c r="ET137" s="7">
        <v>81121</v>
      </c>
      <c r="EU137" s="7">
        <v>54051</v>
      </c>
      <c r="EV137" s="7">
        <v>27459</v>
      </c>
      <c r="EW137" s="7">
        <v>91168</v>
      </c>
      <c r="EX137" s="7">
        <v>81510</v>
      </c>
      <c r="EY137" s="7">
        <v>172678</v>
      </c>
      <c r="EZ137" s="7">
        <v>10288</v>
      </c>
      <c r="FA137" s="7">
        <v>82519</v>
      </c>
      <c r="FB137" s="7">
        <v>54672</v>
      </c>
      <c r="FC137" s="7">
        <v>27514</v>
      </c>
      <c r="FD137" s="7">
        <v>92807</v>
      </c>
      <c r="FE137" s="7">
        <v>82186</v>
      </c>
      <c r="FF137" s="7">
        <v>174993</v>
      </c>
    </row>
    <row r="138" spans="1:171" x14ac:dyDescent="0.25">
      <c r="A138" s="36">
        <v>44166</v>
      </c>
      <c r="B138" s="7">
        <v>113</v>
      </c>
      <c r="C138" s="7">
        <v>7347</v>
      </c>
      <c r="D138" s="7">
        <v>8943</v>
      </c>
      <c r="E138" s="7">
        <v>6322</v>
      </c>
      <c r="F138" s="7">
        <v>7460</v>
      </c>
      <c r="G138" s="7">
        <v>15265</v>
      </c>
      <c r="H138" s="7">
        <v>22725</v>
      </c>
      <c r="I138" s="7">
        <v>3708</v>
      </c>
      <c r="J138" s="7">
        <v>4621</v>
      </c>
      <c r="K138" s="7">
        <v>2718</v>
      </c>
      <c r="L138" s="7">
        <v>1520</v>
      </c>
      <c r="M138" s="7">
        <v>8329</v>
      </c>
      <c r="N138" s="7">
        <v>4238</v>
      </c>
      <c r="O138" s="7">
        <v>12567</v>
      </c>
      <c r="P138" s="7">
        <v>2562</v>
      </c>
      <c r="Q138" s="7">
        <v>32080</v>
      </c>
      <c r="R138" s="7">
        <v>18532</v>
      </c>
      <c r="S138" s="7">
        <v>10790</v>
      </c>
      <c r="T138" s="7">
        <v>34642</v>
      </c>
      <c r="U138" s="7">
        <v>29322</v>
      </c>
      <c r="V138" s="7">
        <v>63964</v>
      </c>
      <c r="W138" s="7">
        <v>117</v>
      </c>
      <c r="X138" s="7">
        <v>3930</v>
      </c>
      <c r="Y138" s="7">
        <v>2724</v>
      </c>
      <c r="Z138" s="7">
        <v>1941</v>
      </c>
      <c r="AA138" s="7">
        <v>4047</v>
      </c>
      <c r="AB138" s="7">
        <v>4665</v>
      </c>
      <c r="AC138" s="7">
        <v>8712</v>
      </c>
      <c r="AD138" s="7">
        <v>175</v>
      </c>
      <c r="AE138" s="7">
        <v>1057</v>
      </c>
      <c r="AF138" s="7">
        <v>1049</v>
      </c>
      <c r="AG138" s="7">
        <v>53</v>
      </c>
      <c r="AH138" s="7">
        <v>1232</v>
      </c>
      <c r="AI138" s="7">
        <v>1102</v>
      </c>
      <c r="AJ138" s="7">
        <v>2334</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3605</v>
      </c>
      <c r="BW138" s="7">
        <v>1801</v>
      </c>
      <c r="BX138" s="7">
        <v>2490</v>
      </c>
      <c r="BY138" s="7">
        <v>5406</v>
      </c>
      <c r="BZ138" s="7">
        <v>7896</v>
      </c>
      <c r="CA138" s="7">
        <v>566</v>
      </c>
      <c r="CB138" s="7">
        <v>4516</v>
      </c>
      <c r="CC138" s="7">
        <v>1342</v>
      </c>
      <c r="CD138" s="7">
        <v>206</v>
      </c>
      <c r="CE138" s="7">
        <v>5082</v>
      </c>
      <c r="CF138" s="7">
        <v>1548</v>
      </c>
      <c r="CG138" s="7">
        <v>6630</v>
      </c>
      <c r="CH138" s="7">
        <v>1274</v>
      </c>
      <c r="CI138" s="7">
        <v>13013</v>
      </c>
      <c r="CJ138" s="7">
        <v>3414</v>
      </c>
      <c r="CK138" s="7">
        <v>1780</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8115</v>
      </c>
      <c r="EF138" s="7">
        <v>59093</v>
      </c>
      <c r="EG138" s="7">
        <v>37212</v>
      </c>
      <c r="EH138" s="7">
        <v>22213</v>
      </c>
      <c r="EI138" s="7">
        <v>67208</v>
      </c>
      <c r="EJ138" s="7">
        <v>59425</v>
      </c>
      <c r="EK138" s="7">
        <v>126633</v>
      </c>
      <c r="EL138" s="7">
        <v>10257</v>
      </c>
      <c r="EM138" s="7">
        <v>76375</v>
      </c>
      <c r="EN138" s="7">
        <v>47776</v>
      </c>
      <c r="EO138" s="7">
        <v>25890</v>
      </c>
      <c r="EP138" s="7">
        <v>86632</v>
      </c>
      <c r="EQ138" s="7">
        <v>73666</v>
      </c>
      <c r="ER138" s="7">
        <v>160298</v>
      </c>
      <c r="ES138" s="7">
        <v>10679</v>
      </c>
      <c r="ET138" s="7">
        <v>82569</v>
      </c>
      <c r="EU138" s="7">
        <v>52579</v>
      </c>
      <c r="EV138" s="7">
        <v>27528</v>
      </c>
      <c r="EW138" s="7">
        <v>93248</v>
      </c>
      <c r="EX138" s="7">
        <v>80107</v>
      </c>
      <c r="EY138" s="7">
        <v>173355</v>
      </c>
      <c r="EZ138" s="7">
        <v>10909</v>
      </c>
      <c r="FA138" s="7">
        <v>83954</v>
      </c>
      <c r="FB138" s="7">
        <v>53179</v>
      </c>
      <c r="FC138" s="7">
        <v>27582</v>
      </c>
      <c r="FD138" s="7">
        <v>94863</v>
      </c>
      <c r="FE138" s="7">
        <v>80761</v>
      </c>
      <c r="FF138" s="7">
        <v>175624</v>
      </c>
    </row>
    <row r="139" spans="1:171" x14ac:dyDescent="0.25">
      <c r="A139" s="36">
        <v>44197</v>
      </c>
      <c r="B139" s="7">
        <v>110</v>
      </c>
      <c r="C139" s="7">
        <v>7295</v>
      </c>
      <c r="D139" s="7">
        <v>9237</v>
      </c>
      <c r="E139" s="7">
        <v>5665</v>
      </c>
      <c r="F139" s="7">
        <v>7405</v>
      </c>
      <c r="G139" s="7">
        <v>14902</v>
      </c>
      <c r="H139" s="7">
        <v>22307</v>
      </c>
      <c r="I139" s="7">
        <v>3880</v>
      </c>
      <c r="J139" s="7">
        <v>3450</v>
      </c>
      <c r="K139" s="7">
        <v>2590</v>
      </c>
      <c r="L139" s="7">
        <v>1357</v>
      </c>
      <c r="M139" s="7">
        <v>7330</v>
      </c>
      <c r="N139" s="7">
        <v>3947</v>
      </c>
      <c r="O139" s="7">
        <v>11277</v>
      </c>
      <c r="P139" s="7">
        <v>2465</v>
      </c>
      <c r="Q139" s="7">
        <v>34839</v>
      </c>
      <c r="R139" s="7">
        <v>18883</v>
      </c>
      <c r="S139" s="7">
        <v>9686</v>
      </c>
      <c r="T139" s="7">
        <v>37304</v>
      </c>
      <c r="U139" s="7">
        <v>28569</v>
      </c>
      <c r="V139" s="7">
        <v>65873</v>
      </c>
      <c r="W139" s="7">
        <v>82</v>
      </c>
      <c r="X139" s="7">
        <v>4403</v>
      </c>
      <c r="Y139" s="7">
        <v>2964</v>
      </c>
      <c r="Z139" s="7">
        <v>1642</v>
      </c>
      <c r="AA139" s="7">
        <v>4485</v>
      </c>
      <c r="AB139" s="7">
        <v>4606</v>
      </c>
      <c r="AC139" s="7">
        <v>9091</v>
      </c>
      <c r="AD139" s="7">
        <v>170</v>
      </c>
      <c r="AE139" s="7">
        <v>830</v>
      </c>
      <c r="AF139" s="7">
        <v>845</v>
      </c>
      <c r="AG139" s="7">
        <v>16</v>
      </c>
      <c r="AH139" s="7">
        <v>1000</v>
      </c>
      <c r="AI139" s="7">
        <v>861</v>
      </c>
      <c r="AJ139" s="7">
        <v>1861</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2206</v>
      </c>
      <c r="BV139" s="7">
        <v>3653</v>
      </c>
      <c r="BW139" s="7">
        <v>1501</v>
      </c>
      <c r="BX139" s="7">
        <v>2666</v>
      </c>
      <c r="BY139" s="7">
        <v>5154</v>
      </c>
      <c r="BZ139" s="7">
        <v>7820</v>
      </c>
      <c r="CA139" s="7">
        <v>646</v>
      </c>
      <c r="CB139" s="7">
        <v>4292</v>
      </c>
      <c r="CC139" s="7">
        <v>1277</v>
      </c>
      <c r="CD139" s="7">
        <v>188</v>
      </c>
      <c r="CE139" s="7">
        <v>4938</v>
      </c>
      <c r="CF139" s="7">
        <v>1465</v>
      </c>
      <c r="CG139" s="7">
        <v>6403</v>
      </c>
      <c r="CH139" s="7">
        <v>1708</v>
      </c>
      <c r="CI139" s="7">
        <v>12514</v>
      </c>
      <c r="CJ139" s="7">
        <v>3436</v>
      </c>
      <c r="CK139" s="7">
        <v>1681</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1262</v>
      </c>
      <c r="DS139" s="7">
        <v>906</v>
      </c>
      <c r="DT139" s="7">
        <v>626</v>
      </c>
      <c r="DU139" s="7">
        <v>1420</v>
      </c>
      <c r="DV139" s="7">
        <v>1532</v>
      </c>
      <c r="DW139" s="7">
        <v>2952</v>
      </c>
      <c r="DX139" s="7">
        <v>219</v>
      </c>
      <c r="DY139" s="7">
        <v>1311</v>
      </c>
      <c r="DZ139" s="7">
        <v>673</v>
      </c>
      <c r="EA139" s="7">
        <v>49</v>
      </c>
      <c r="EB139" s="7">
        <v>1530</v>
      </c>
      <c r="EC139" s="7">
        <v>722</v>
      </c>
      <c r="ED139" s="7">
        <v>2252</v>
      </c>
      <c r="EE139" s="7">
        <v>8623</v>
      </c>
      <c r="EF139" s="7">
        <v>60304</v>
      </c>
      <c r="EG139" s="7">
        <v>37799</v>
      </c>
      <c r="EH139" s="7">
        <v>19890</v>
      </c>
      <c r="EI139" s="7">
        <v>68927</v>
      </c>
      <c r="EJ139" s="7">
        <v>57689</v>
      </c>
      <c r="EK139" s="7">
        <v>126616</v>
      </c>
      <c r="EL139" s="7">
        <v>10817</v>
      </c>
      <c r="EM139" s="7">
        <v>77352</v>
      </c>
      <c r="EN139" s="7">
        <v>48003</v>
      </c>
      <c r="EO139" s="7">
        <v>23119</v>
      </c>
      <c r="EP139" s="7">
        <v>88169</v>
      </c>
      <c r="EQ139" s="7">
        <v>71122</v>
      </c>
      <c r="ER139" s="7">
        <v>159291</v>
      </c>
      <c r="ES139" s="7">
        <v>11271</v>
      </c>
      <c r="ET139" s="7">
        <v>83821</v>
      </c>
      <c r="EU139" s="7">
        <v>52955</v>
      </c>
      <c r="EV139" s="7">
        <v>24734</v>
      </c>
      <c r="EW139" s="7">
        <v>95092</v>
      </c>
      <c r="EX139" s="7">
        <v>77689</v>
      </c>
      <c r="EY139" s="7">
        <v>172781</v>
      </c>
      <c r="EZ139" s="7">
        <v>11490</v>
      </c>
      <c r="FA139" s="7">
        <v>85132</v>
      </c>
      <c r="FB139" s="7">
        <v>53628</v>
      </c>
      <c r="FC139" s="7">
        <v>24783</v>
      </c>
      <c r="FD139" s="7">
        <v>96622</v>
      </c>
      <c r="FE139" s="7">
        <v>78411</v>
      </c>
      <c r="FF139" s="7">
        <v>175033</v>
      </c>
    </row>
    <row r="140" spans="1:171" x14ac:dyDescent="0.25">
      <c r="A140" s="36">
        <v>44228</v>
      </c>
      <c r="B140" s="7">
        <v>107</v>
      </c>
      <c r="C140" s="7">
        <v>7092</v>
      </c>
      <c r="D140" s="7">
        <v>9377</v>
      </c>
      <c r="E140" s="7">
        <v>5942</v>
      </c>
      <c r="F140" s="7">
        <v>7199</v>
      </c>
      <c r="G140" s="7">
        <v>15319</v>
      </c>
      <c r="H140" s="7">
        <v>22518</v>
      </c>
      <c r="I140" s="7">
        <v>3680</v>
      </c>
      <c r="J140" s="7">
        <v>3624</v>
      </c>
      <c r="K140" s="7">
        <v>2475</v>
      </c>
      <c r="L140" s="7">
        <v>1431</v>
      </c>
      <c r="M140" s="7">
        <v>7304</v>
      </c>
      <c r="N140" s="7">
        <v>3906</v>
      </c>
      <c r="O140" s="7">
        <v>11210</v>
      </c>
      <c r="P140" s="7">
        <v>2451</v>
      </c>
      <c r="Q140" s="7">
        <v>35519</v>
      </c>
      <c r="R140" s="7">
        <v>18441</v>
      </c>
      <c r="S140" s="7">
        <v>9353</v>
      </c>
      <c r="T140" s="7">
        <v>37970</v>
      </c>
      <c r="U140" s="7">
        <v>27794</v>
      </c>
      <c r="V140" s="7">
        <v>65764</v>
      </c>
      <c r="W140" s="7">
        <v>30</v>
      </c>
      <c r="X140" s="7">
        <v>4311</v>
      </c>
      <c r="Y140" s="7">
        <v>3008</v>
      </c>
      <c r="Z140" s="7">
        <v>1418</v>
      </c>
      <c r="AA140" s="7">
        <v>4341</v>
      </c>
      <c r="AB140" s="7">
        <v>4426</v>
      </c>
      <c r="AC140" s="7">
        <v>8767</v>
      </c>
      <c r="AD140" s="7">
        <v>169</v>
      </c>
      <c r="AE140" s="7">
        <v>879</v>
      </c>
      <c r="AF140" s="7">
        <v>841</v>
      </c>
      <c r="AG140" s="7">
        <v>26</v>
      </c>
      <c r="AH140" s="7">
        <v>1048</v>
      </c>
      <c r="AI140" s="7">
        <v>867</v>
      </c>
      <c r="AJ140" s="7">
        <v>1915</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2234</v>
      </c>
      <c r="BV140" s="7">
        <v>3624</v>
      </c>
      <c r="BW140" s="7">
        <v>1423</v>
      </c>
      <c r="BX140" s="7">
        <v>2755</v>
      </c>
      <c r="BY140" s="7">
        <v>5047</v>
      </c>
      <c r="BZ140" s="7">
        <v>7802</v>
      </c>
      <c r="CA140" s="7">
        <v>819</v>
      </c>
      <c r="CB140" s="7">
        <v>4297</v>
      </c>
      <c r="CC140" s="7">
        <v>1225</v>
      </c>
      <c r="CD140" s="7">
        <v>176</v>
      </c>
      <c r="CE140" s="7">
        <v>5116</v>
      </c>
      <c r="CF140" s="7">
        <v>1401</v>
      </c>
      <c r="CG140" s="7">
        <v>6517</v>
      </c>
      <c r="CH140" s="7">
        <v>1564</v>
      </c>
      <c r="CI140" s="7">
        <v>11103</v>
      </c>
      <c r="CJ140" s="7">
        <v>3141</v>
      </c>
      <c r="CK140" s="7">
        <v>1582</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1177</v>
      </c>
      <c r="DS140" s="7">
        <v>776</v>
      </c>
      <c r="DT140" s="7">
        <v>600</v>
      </c>
      <c r="DU140" s="7">
        <v>1298</v>
      </c>
      <c r="DV140" s="7">
        <v>1376</v>
      </c>
      <c r="DW140" s="7">
        <v>2674</v>
      </c>
      <c r="DX140" s="7">
        <v>205</v>
      </c>
      <c r="DY140" s="7">
        <v>1184</v>
      </c>
      <c r="DZ140" s="7">
        <v>644</v>
      </c>
      <c r="EA140" s="7">
        <v>45</v>
      </c>
      <c r="EB140" s="7">
        <v>1389</v>
      </c>
      <c r="EC140" s="7">
        <v>689</v>
      </c>
      <c r="ED140" s="7">
        <v>2078</v>
      </c>
      <c r="EE140" s="7">
        <v>8323</v>
      </c>
      <c r="EF140" s="7">
        <v>59572</v>
      </c>
      <c r="EG140" s="7">
        <v>37058</v>
      </c>
      <c r="EH140" s="7">
        <v>19731</v>
      </c>
      <c r="EI140" s="7">
        <v>67895</v>
      </c>
      <c r="EJ140" s="7">
        <v>56789</v>
      </c>
      <c r="EK140" s="7">
        <v>124684</v>
      </c>
      <c r="EL140" s="7">
        <v>10564</v>
      </c>
      <c r="EM140" s="7">
        <v>76241</v>
      </c>
      <c r="EN140" s="7">
        <v>47107</v>
      </c>
      <c r="EO140" s="7">
        <v>22669</v>
      </c>
      <c r="EP140" s="7">
        <v>86805</v>
      </c>
      <c r="EQ140" s="7">
        <v>69776</v>
      </c>
      <c r="ER140" s="7">
        <v>156581</v>
      </c>
      <c r="ES140" s="7">
        <v>10984</v>
      </c>
      <c r="ET140" s="7">
        <v>81295</v>
      </c>
      <c r="EU140" s="7">
        <v>51467</v>
      </c>
      <c r="EV140" s="7">
        <v>24207</v>
      </c>
      <c r="EW140" s="7">
        <v>92279</v>
      </c>
      <c r="EX140" s="7">
        <v>75674</v>
      </c>
      <c r="EY140" s="7">
        <v>167953</v>
      </c>
      <c r="EZ140" s="7">
        <v>11189</v>
      </c>
      <c r="FA140" s="7">
        <v>82479</v>
      </c>
      <c r="FB140" s="7">
        <v>52111</v>
      </c>
      <c r="FC140" s="7">
        <v>24252</v>
      </c>
      <c r="FD140" s="7">
        <v>93668</v>
      </c>
      <c r="FE140" s="7">
        <v>76363</v>
      </c>
      <c r="FF140" s="7">
        <v>170031</v>
      </c>
    </row>
    <row r="141" spans="1:171" x14ac:dyDescent="0.25">
      <c r="A141" s="36">
        <v>44256</v>
      </c>
      <c r="B141" s="7">
        <v>104</v>
      </c>
      <c r="C141" s="7">
        <v>7391</v>
      </c>
      <c r="D141" s="7">
        <v>8777</v>
      </c>
      <c r="E141" s="7">
        <v>5752</v>
      </c>
      <c r="F141" s="7">
        <v>7495</v>
      </c>
      <c r="G141" s="7">
        <v>14529</v>
      </c>
      <c r="H141" s="7">
        <v>22024</v>
      </c>
      <c r="I141" s="7">
        <v>3301</v>
      </c>
      <c r="J141" s="7">
        <v>5430</v>
      </c>
      <c r="K141" s="7">
        <v>2085</v>
      </c>
      <c r="L141" s="7">
        <v>1610</v>
      </c>
      <c r="M141" s="7">
        <v>8731</v>
      </c>
      <c r="N141" s="7">
        <v>3695</v>
      </c>
      <c r="O141" s="7">
        <v>12426</v>
      </c>
      <c r="P141" s="7">
        <v>2234</v>
      </c>
      <c r="Q141" s="7">
        <v>36195</v>
      </c>
      <c r="R141" s="7">
        <v>18243</v>
      </c>
      <c r="S141" s="7">
        <v>9473</v>
      </c>
      <c r="T141" s="7">
        <v>38429</v>
      </c>
      <c r="U141" s="7">
        <v>27716</v>
      </c>
      <c r="V141" s="7">
        <v>66145</v>
      </c>
      <c r="W141" s="7">
        <v>29</v>
      </c>
      <c r="X141" s="7">
        <v>3775</v>
      </c>
      <c r="Y141" s="7">
        <v>3120</v>
      </c>
      <c r="Z141" s="7">
        <v>1406</v>
      </c>
      <c r="AA141" s="7">
        <v>3804</v>
      </c>
      <c r="AB141" s="7">
        <v>4526</v>
      </c>
      <c r="AC141" s="7">
        <v>8330</v>
      </c>
      <c r="AD141" s="7">
        <v>161</v>
      </c>
      <c r="AE141" s="7">
        <v>896</v>
      </c>
      <c r="AF141" s="7">
        <v>795</v>
      </c>
      <c r="AG141" s="7">
        <v>25</v>
      </c>
      <c r="AH141" s="7">
        <v>1057</v>
      </c>
      <c r="AI141" s="7">
        <v>820</v>
      </c>
      <c r="AJ141" s="7">
        <v>1877</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2175</v>
      </c>
      <c r="BV141" s="7">
        <v>3478</v>
      </c>
      <c r="BW141" s="7">
        <v>1563</v>
      </c>
      <c r="BX141" s="7">
        <v>2654</v>
      </c>
      <c r="BY141" s="7">
        <v>5041</v>
      </c>
      <c r="BZ141" s="7">
        <v>7695</v>
      </c>
      <c r="CA141" s="7">
        <v>896</v>
      </c>
      <c r="CB141" s="7">
        <v>4981</v>
      </c>
      <c r="CC141" s="7">
        <v>1166</v>
      </c>
      <c r="CD141" s="7">
        <v>266</v>
      </c>
      <c r="CE141" s="7">
        <v>5877</v>
      </c>
      <c r="CF141" s="7">
        <v>1432</v>
      </c>
      <c r="CG141" s="7">
        <v>7309</v>
      </c>
      <c r="CH141" s="7">
        <v>1764</v>
      </c>
      <c r="CI141" s="7">
        <v>11408</v>
      </c>
      <c r="CJ141" s="7">
        <v>3186</v>
      </c>
      <c r="CK141" s="7">
        <v>1586</v>
      </c>
      <c r="CL141" s="7">
        <v>13172</v>
      </c>
      <c r="CM141" s="7">
        <v>4772</v>
      </c>
      <c r="CN141" s="7">
        <v>17944</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985</v>
      </c>
      <c r="DS141" s="7">
        <v>710</v>
      </c>
      <c r="DT141" s="7">
        <v>559</v>
      </c>
      <c r="DU141" s="7">
        <v>1064</v>
      </c>
      <c r="DV141" s="7">
        <v>1269</v>
      </c>
      <c r="DW141" s="7">
        <v>2333</v>
      </c>
      <c r="DX141" s="7">
        <v>187</v>
      </c>
      <c r="DY141" s="7">
        <v>1114</v>
      </c>
      <c r="DZ141" s="7">
        <v>643</v>
      </c>
      <c r="EA141" s="7">
        <v>45</v>
      </c>
      <c r="EB141" s="7">
        <v>1301</v>
      </c>
      <c r="EC141" s="7">
        <v>688</v>
      </c>
      <c r="ED141" s="7">
        <v>1989</v>
      </c>
      <c r="EE141" s="7">
        <v>7882</v>
      </c>
      <c r="EF141" s="7">
        <v>62599</v>
      </c>
      <c r="EG141" s="7">
        <v>35769</v>
      </c>
      <c r="EH141" s="7">
        <v>19984</v>
      </c>
      <c r="EI141" s="7">
        <v>70481</v>
      </c>
      <c r="EJ141" s="7">
        <v>55753</v>
      </c>
      <c r="EK141" s="7">
        <v>126234</v>
      </c>
      <c r="EL141" s="7">
        <v>10037</v>
      </c>
      <c r="EM141" s="7">
        <v>78829</v>
      </c>
      <c r="EN141" s="7">
        <v>45553</v>
      </c>
      <c r="EO141" s="7">
        <v>22966</v>
      </c>
      <c r="EP141" s="7">
        <v>88866</v>
      </c>
      <c r="EQ141" s="7">
        <v>68519</v>
      </c>
      <c r="ER141" s="7">
        <v>157385</v>
      </c>
      <c r="ES141" s="7">
        <v>10453</v>
      </c>
      <c r="ET141" s="7">
        <v>83757</v>
      </c>
      <c r="EU141" s="7">
        <v>49743</v>
      </c>
      <c r="EV141" s="7">
        <v>24485</v>
      </c>
      <c r="EW141" s="7">
        <v>94210</v>
      </c>
      <c r="EX141" s="7">
        <v>74228</v>
      </c>
      <c r="EY141" s="7">
        <v>168438</v>
      </c>
      <c r="EZ141" s="7">
        <v>10640</v>
      </c>
      <c r="FA141" s="7">
        <v>84871</v>
      </c>
      <c r="FB141" s="7">
        <v>50386</v>
      </c>
      <c r="FC141" s="7">
        <v>24530</v>
      </c>
      <c r="FD141" s="7">
        <v>95511</v>
      </c>
      <c r="FE141" s="7">
        <v>74916</v>
      </c>
      <c r="FF141" s="7">
        <v>170427</v>
      </c>
    </row>
    <row r="142" spans="1:171" x14ac:dyDescent="0.25">
      <c r="A142" s="36">
        <v>44287</v>
      </c>
      <c r="B142" s="7">
        <v>147</v>
      </c>
      <c r="C142" s="7">
        <v>7984</v>
      </c>
      <c r="D142" s="7">
        <v>8402</v>
      </c>
      <c r="E142" s="7">
        <v>6060</v>
      </c>
      <c r="F142" s="7">
        <v>8131</v>
      </c>
      <c r="G142" s="7">
        <v>14462</v>
      </c>
      <c r="H142" s="7">
        <v>22593</v>
      </c>
      <c r="I142" s="7">
        <v>3126</v>
      </c>
      <c r="J142" s="7">
        <v>4500</v>
      </c>
      <c r="K142" s="7">
        <v>1947</v>
      </c>
      <c r="L142" s="7">
        <v>1651</v>
      </c>
      <c r="M142" s="7">
        <v>7626</v>
      </c>
      <c r="N142" s="7">
        <v>3598</v>
      </c>
      <c r="O142" s="7">
        <v>11224</v>
      </c>
      <c r="P142" s="7">
        <v>2128</v>
      </c>
      <c r="Q142" s="7">
        <v>35445</v>
      </c>
      <c r="R142" s="7">
        <v>18761</v>
      </c>
      <c r="S142" s="7">
        <v>9199</v>
      </c>
      <c r="T142" s="7">
        <v>37573</v>
      </c>
      <c r="U142" s="7">
        <v>27960</v>
      </c>
      <c r="V142" s="7">
        <v>65533</v>
      </c>
      <c r="W142" s="7">
        <v>9</v>
      </c>
      <c r="X142" s="7">
        <v>4146</v>
      </c>
      <c r="Y142" s="7">
        <v>3126</v>
      </c>
      <c r="Z142" s="7">
        <v>1312</v>
      </c>
      <c r="AA142" s="7">
        <v>4155</v>
      </c>
      <c r="AB142" s="7">
        <v>4438</v>
      </c>
      <c r="AC142" s="7">
        <v>8593</v>
      </c>
      <c r="AD142" s="7">
        <v>151</v>
      </c>
      <c r="AE142" s="7">
        <v>1102</v>
      </c>
      <c r="AF142" s="7">
        <v>831</v>
      </c>
      <c r="AG142" s="7">
        <v>23</v>
      </c>
      <c r="AH142" s="7">
        <v>1253</v>
      </c>
      <c r="AI142" s="7">
        <v>854</v>
      </c>
      <c r="AJ142" s="7">
        <v>2107</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2163</v>
      </c>
      <c r="BV142" s="7">
        <v>3383</v>
      </c>
      <c r="BW142" s="7">
        <v>1592</v>
      </c>
      <c r="BX142" s="7">
        <v>2688</v>
      </c>
      <c r="BY142" s="7">
        <v>4975</v>
      </c>
      <c r="BZ142" s="7">
        <v>7663</v>
      </c>
      <c r="CA142" s="7">
        <v>770</v>
      </c>
      <c r="CB142" s="7">
        <v>4535</v>
      </c>
      <c r="CC142" s="7">
        <v>1191</v>
      </c>
      <c r="CD142" s="7">
        <v>225</v>
      </c>
      <c r="CE142" s="7">
        <v>5305</v>
      </c>
      <c r="CF142" s="7">
        <v>1416</v>
      </c>
      <c r="CG142" s="7">
        <v>6721</v>
      </c>
      <c r="CH142" s="7">
        <v>2342</v>
      </c>
      <c r="CI142" s="7">
        <v>11049</v>
      </c>
      <c r="CJ142" s="7">
        <v>3312</v>
      </c>
      <c r="CK142" s="7">
        <v>1502</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966</v>
      </c>
      <c r="DS142" s="7">
        <v>744</v>
      </c>
      <c r="DT142" s="7">
        <v>518</v>
      </c>
      <c r="DU142" s="7">
        <v>992</v>
      </c>
      <c r="DV142" s="7">
        <v>1262</v>
      </c>
      <c r="DW142" s="7">
        <v>2254</v>
      </c>
      <c r="DX142" s="7">
        <v>172</v>
      </c>
      <c r="DY142" s="7">
        <v>1023</v>
      </c>
      <c r="DZ142" s="7">
        <v>589</v>
      </c>
      <c r="EA142" s="7">
        <v>44</v>
      </c>
      <c r="EB142" s="7">
        <v>1195</v>
      </c>
      <c r="EC142" s="7">
        <v>633</v>
      </c>
      <c r="ED142" s="7">
        <v>1828</v>
      </c>
      <c r="EE142" s="7">
        <v>8268</v>
      </c>
      <c r="EF142" s="7">
        <v>61141</v>
      </c>
      <c r="EG142" s="7">
        <v>35805</v>
      </c>
      <c r="EH142" s="7">
        <v>20004</v>
      </c>
      <c r="EI142" s="7">
        <v>69409</v>
      </c>
      <c r="EJ142" s="7">
        <v>55809</v>
      </c>
      <c r="EK142" s="7">
        <v>125218</v>
      </c>
      <c r="EL142" s="7">
        <v>10102</v>
      </c>
      <c r="EM142" s="7">
        <v>77563</v>
      </c>
      <c r="EN142" s="7">
        <v>45488</v>
      </c>
      <c r="EO142" s="7">
        <v>22876</v>
      </c>
      <c r="EP142" s="7">
        <v>87665</v>
      </c>
      <c r="EQ142" s="7">
        <v>68364</v>
      </c>
      <c r="ER142" s="7">
        <v>156029</v>
      </c>
      <c r="ES142" s="7">
        <v>10546</v>
      </c>
      <c r="ET142" s="7">
        <v>82044</v>
      </c>
      <c r="EU142" s="7">
        <v>49757</v>
      </c>
      <c r="EV142" s="7">
        <v>24295</v>
      </c>
      <c r="EW142" s="7">
        <v>92590</v>
      </c>
      <c r="EX142" s="7">
        <v>74052</v>
      </c>
      <c r="EY142" s="7">
        <v>166642</v>
      </c>
      <c r="EZ142" s="7">
        <v>10718</v>
      </c>
      <c r="FA142" s="7">
        <v>83067</v>
      </c>
      <c r="FB142" s="7">
        <v>50346</v>
      </c>
      <c r="FC142" s="7">
        <v>24339</v>
      </c>
      <c r="FD142" s="7">
        <v>93785</v>
      </c>
      <c r="FE142" s="7">
        <v>74685</v>
      </c>
      <c r="FF142" s="7">
        <v>168470</v>
      </c>
    </row>
    <row r="143" spans="1:171" x14ac:dyDescent="0.25">
      <c r="A143" s="36">
        <v>44317</v>
      </c>
      <c r="B143" s="31">
        <v>158</v>
      </c>
      <c r="C143" s="31">
        <v>7879</v>
      </c>
      <c r="D143" s="31">
        <v>8899</v>
      </c>
      <c r="E143" s="31">
        <v>6012</v>
      </c>
      <c r="F143" s="31">
        <v>8037</v>
      </c>
      <c r="G143" s="31">
        <v>14911</v>
      </c>
      <c r="H143" s="31">
        <v>22948</v>
      </c>
      <c r="I143" s="31">
        <v>2785</v>
      </c>
      <c r="J143" s="31">
        <v>4723</v>
      </c>
      <c r="K143" s="31">
        <v>1840</v>
      </c>
      <c r="L143" s="31">
        <v>1684</v>
      </c>
      <c r="M143" s="31">
        <v>7508</v>
      </c>
      <c r="N143" s="31">
        <v>3524</v>
      </c>
      <c r="O143" s="31">
        <v>11032</v>
      </c>
      <c r="P143" s="31">
        <v>2086</v>
      </c>
      <c r="Q143" s="31">
        <v>35286</v>
      </c>
      <c r="R143" s="31">
        <v>18954</v>
      </c>
      <c r="S143" s="31">
        <v>8968</v>
      </c>
      <c r="T143" s="31">
        <v>37372</v>
      </c>
      <c r="U143" s="31">
        <v>27922</v>
      </c>
      <c r="V143" s="31">
        <v>65294</v>
      </c>
      <c r="W143" s="31">
        <v>3</v>
      </c>
      <c r="X143" s="31">
        <v>4338</v>
      </c>
      <c r="Y143" s="31">
        <v>3178</v>
      </c>
      <c r="Z143" s="31">
        <v>1696</v>
      </c>
      <c r="AA143" s="31">
        <v>4341</v>
      </c>
      <c r="AB143" s="31">
        <v>4874</v>
      </c>
      <c r="AC143" s="31">
        <v>9215</v>
      </c>
      <c r="AD143" s="31">
        <v>175</v>
      </c>
      <c r="AE143" s="31">
        <v>1062</v>
      </c>
      <c r="AF143" s="31">
        <v>791</v>
      </c>
      <c r="AG143" s="31">
        <v>23</v>
      </c>
      <c r="AH143" s="31">
        <v>1237</v>
      </c>
      <c r="AI143" s="31">
        <v>814</v>
      </c>
      <c r="AJ143" s="31">
        <v>2051</v>
      </c>
      <c r="AK143" s="31">
        <v>243</v>
      </c>
      <c r="AL143" s="31">
        <v>683</v>
      </c>
      <c r="AM143" s="31">
        <v>1334</v>
      </c>
      <c r="AN143" s="31">
        <v>464</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373</v>
      </c>
      <c r="BI143" s="31">
        <v>141</v>
      </c>
      <c r="BJ143" s="31">
        <v>2317</v>
      </c>
      <c r="BK143" s="31">
        <v>514</v>
      </c>
      <c r="BL143" s="31">
        <v>2831</v>
      </c>
      <c r="BM143" s="31">
        <v>26</v>
      </c>
      <c r="BN143" s="31">
        <v>2242</v>
      </c>
      <c r="BO143" s="31">
        <v>1288</v>
      </c>
      <c r="BP143" s="31">
        <v>395</v>
      </c>
      <c r="BQ143" s="31">
        <v>2268</v>
      </c>
      <c r="BR143" s="31">
        <v>1683</v>
      </c>
      <c r="BS143" s="31">
        <v>3951</v>
      </c>
      <c r="BT143" s="31">
        <v>461</v>
      </c>
      <c r="BU143" s="31">
        <v>2088</v>
      </c>
      <c r="BV143" s="31">
        <v>3297</v>
      </c>
      <c r="BW143" s="31">
        <v>1552</v>
      </c>
      <c r="BX143" s="31">
        <v>2549</v>
      </c>
      <c r="BY143" s="31">
        <v>4849</v>
      </c>
      <c r="BZ143" s="31">
        <v>7398</v>
      </c>
      <c r="CA143" s="31">
        <v>814</v>
      </c>
      <c r="CB143" s="31">
        <v>4302</v>
      </c>
      <c r="CC143" s="31">
        <v>1160</v>
      </c>
      <c r="CD143" s="31">
        <v>222</v>
      </c>
      <c r="CE143" s="31">
        <v>5116</v>
      </c>
      <c r="CF143" s="31">
        <v>1382</v>
      </c>
      <c r="CG143" s="31">
        <v>6498</v>
      </c>
      <c r="CH143" s="31">
        <v>1967</v>
      </c>
      <c r="CI143" s="31">
        <v>10677</v>
      </c>
      <c r="CJ143" s="31">
        <v>3265</v>
      </c>
      <c r="CK143" s="31">
        <v>1477</v>
      </c>
      <c r="CL143" s="31">
        <v>12644</v>
      </c>
      <c r="CM143" s="31">
        <v>4742</v>
      </c>
      <c r="CN143" s="31">
        <v>17386</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622</v>
      </c>
      <c r="DL143" s="31">
        <v>1623</v>
      </c>
      <c r="DM143" s="31">
        <v>608</v>
      </c>
      <c r="DN143" s="31">
        <v>689</v>
      </c>
      <c r="DO143" s="31">
        <v>2231</v>
      </c>
      <c r="DP143" s="31">
        <v>2920</v>
      </c>
      <c r="DQ143" s="31">
        <v>31</v>
      </c>
      <c r="DR143" s="31">
        <v>1423</v>
      </c>
      <c r="DS143" s="31">
        <v>768</v>
      </c>
      <c r="DT143" s="31">
        <v>481</v>
      </c>
      <c r="DU143" s="31">
        <v>1454</v>
      </c>
      <c r="DV143" s="31">
        <v>1249</v>
      </c>
      <c r="DW143" s="31">
        <v>2703</v>
      </c>
      <c r="DX143" s="31">
        <v>168</v>
      </c>
      <c r="DY143" s="31">
        <v>937</v>
      </c>
      <c r="DZ143" s="31">
        <v>604</v>
      </c>
      <c r="EA143" s="31">
        <v>44</v>
      </c>
      <c r="EB143" s="31">
        <v>1105</v>
      </c>
      <c r="EC143" s="31">
        <v>648</v>
      </c>
      <c r="ED143" s="31">
        <v>1753</v>
      </c>
      <c r="EE143" s="31">
        <v>7457</v>
      </c>
      <c r="EF143" s="31">
        <v>60653</v>
      </c>
      <c r="EG143" s="31">
        <v>36255</v>
      </c>
      <c r="EH143" s="31">
        <v>19693</v>
      </c>
      <c r="EI143" s="31">
        <v>68110</v>
      </c>
      <c r="EJ143" s="31">
        <v>55948</v>
      </c>
      <c r="EK143" s="31">
        <v>124058</v>
      </c>
      <c r="EL143" s="31">
        <v>9822</v>
      </c>
      <c r="EM143" s="31">
        <v>76988</v>
      </c>
      <c r="EN143" s="31">
        <v>45659</v>
      </c>
      <c r="EO143" s="31">
        <v>22940</v>
      </c>
      <c r="EP143" s="31">
        <v>86810</v>
      </c>
      <c r="EQ143" s="31">
        <v>68599</v>
      </c>
      <c r="ER143" s="31">
        <v>155409</v>
      </c>
      <c r="ES143" s="31">
        <v>10152</v>
      </c>
      <c r="ET143" s="31">
        <v>82085</v>
      </c>
      <c r="EU143" s="31">
        <v>50247</v>
      </c>
      <c r="EV143" s="31">
        <v>24408</v>
      </c>
      <c r="EW143" s="31">
        <v>92237</v>
      </c>
      <c r="EX143" s="31">
        <v>74655</v>
      </c>
      <c r="EY143" s="31">
        <v>166892</v>
      </c>
      <c r="EZ143" s="31">
        <v>10320</v>
      </c>
      <c r="FA143" s="31">
        <v>83022</v>
      </c>
      <c r="FB143" s="31">
        <v>50851</v>
      </c>
      <c r="FC143" s="31">
        <v>24452</v>
      </c>
      <c r="FD143" s="31">
        <v>93342</v>
      </c>
      <c r="FE143" s="31">
        <v>75303</v>
      </c>
      <c r="FF143" s="31">
        <v>168645</v>
      </c>
      <c r="FG143" s="73"/>
      <c r="FI143" s="73"/>
      <c r="FJ143" s="73"/>
      <c r="FK143" s="73"/>
      <c r="FL143" s="73"/>
      <c r="FM143" s="73"/>
      <c r="FN143" s="73"/>
      <c r="FO143" s="73"/>
    </row>
    <row r="144" spans="1:171" x14ac:dyDescent="0.25">
      <c r="A144" s="36">
        <v>44348</v>
      </c>
      <c r="B144" s="31">
        <v>155</v>
      </c>
      <c r="C144" s="31">
        <v>7479</v>
      </c>
      <c r="D144" s="31">
        <v>8607</v>
      </c>
      <c r="E144" s="31">
        <v>6133</v>
      </c>
      <c r="F144" s="31">
        <v>7634</v>
      </c>
      <c r="G144" s="31">
        <v>14740</v>
      </c>
      <c r="H144" s="31">
        <v>22374</v>
      </c>
      <c r="I144" s="31">
        <v>2630</v>
      </c>
      <c r="J144" s="31">
        <v>5142</v>
      </c>
      <c r="K144" s="31">
        <v>2173</v>
      </c>
      <c r="L144" s="31">
        <v>1700</v>
      </c>
      <c r="M144" s="31">
        <v>7772</v>
      </c>
      <c r="N144" s="31">
        <v>3873</v>
      </c>
      <c r="O144" s="31">
        <v>11645</v>
      </c>
      <c r="P144" s="31">
        <v>2069</v>
      </c>
      <c r="Q144" s="31">
        <v>33826</v>
      </c>
      <c r="R144" s="31">
        <v>18296</v>
      </c>
      <c r="S144" s="31">
        <v>8883</v>
      </c>
      <c r="T144" s="31">
        <v>35895</v>
      </c>
      <c r="U144" s="31">
        <v>27179</v>
      </c>
      <c r="V144" s="31">
        <v>63074</v>
      </c>
      <c r="W144" s="31">
        <v>3</v>
      </c>
      <c r="X144" s="31">
        <v>4111</v>
      </c>
      <c r="Y144" s="31">
        <v>3202</v>
      </c>
      <c r="Z144" s="31">
        <v>1868</v>
      </c>
      <c r="AA144" s="31">
        <v>4114</v>
      </c>
      <c r="AB144" s="31">
        <v>5070</v>
      </c>
      <c r="AC144" s="31">
        <v>9184</v>
      </c>
      <c r="AD144" s="31">
        <v>161</v>
      </c>
      <c r="AE144" s="31">
        <v>1038</v>
      </c>
      <c r="AF144" s="31">
        <v>805</v>
      </c>
      <c r="AG144" s="31">
        <v>22</v>
      </c>
      <c r="AH144" s="31">
        <v>1199</v>
      </c>
      <c r="AI144" s="31">
        <v>827</v>
      </c>
      <c r="AJ144" s="31">
        <v>2026</v>
      </c>
      <c r="AK144" s="31">
        <v>191</v>
      </c>
      <c r="AL144" s="31">
        <v>563</v>
      </c>
      <c r="AM144" s="31">
        <v>1311</v>
      </c>
      <c r="AN144" s="31">
        <v>450</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435</v>
      </c>
      <c r="BI144" s="31">
        <v>134</v>
      </c>
      <c r="BJ144" s="31">
        <v>2216</v>
      </c>
      <c r="BK144" s="31">
        <v>569</v>
      </c>
      <c r="BL144" s="31">
        <v>2785</v>
      </c>
      <c r="BM144" s="31">
        <v>26</v>
      </c>
      <c r="BN144" s="31">
        <v>2061</v>
      </c>
      <c r="BO144" s="31">
        <v>1208</v>
      </c>
      <c r="BP144" s="31">
        <v>419</v>
      </c>
      <c r="BQ144" s="31">
        <v>2087</v>
      </c>
      <c r="BR144" s="31">
        <v>1627</v>
      </c>
      <c r="BS144" s="31">
        <v>3714</v>
      </c>
      <c r="BT144" s="31">
        <v>397</v>
      </c>
      <c r="BU144" s="31">
        <v>1941</v>
      </c>
      <c r="BV144" s="31">
        <v>3257</v>
      </c>
      <c r="BW144" s="31">
        <v>1497</v>
      </c>
      <c r="BX144" s="31">
        <v>2338</v>
      </c>
      <c r="BY144" s="31">
        <v>4754</v>
      </c>
      <c r="BZ144" s="31">
        <v>7092</v>
      </c>
      <c r="CA144" s="31">
        <v>702</v>
      </c>
      <c r="CB144" s="31">
        <v>4410</v>
      </c>
      <c r="CC144" s="31">
        <v>1125</v>
      </c>
      <c r="CD144" s="31">
        <v>198</v>
      </c>
      <c r="CE144" s="31">
        <v>5112</v>
      </c>
      <c r="CF144" s="31">
        <v>1323</v>
      </c>
      <c r="CG144" s="31">
        <v>6435</v>
      </c>
      <c r="CH144" s="31">
        <v>1758</v>
      </c>
      <c r="CI144" s="31">
        <v>10681</v>
      </c>
      <c r="CJ144" s="31">
        <v>3099</v>
      </c>
      <c r="CK144" s="31">
        <v>1603</v>
      </c>
      <c r="CL144" s="31">
        <v>12439</v>
      </c>
      <c r="CM144" s="31">
        <v>4702</v>
      </c>
      <c r="CN144" s="31">
        <v>17141</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630</v>
      </c>
      <c r="DL144" s="31">
        <v>1744</v>
      </c>
      <c r="DM144" s="31">
        <v>688</v>
      </c>
      <c r="DN144" s="31">
        <v>677</v>
      </c>
      <c r="DO144" s="31">
        <v>2432</v>
      </c>
      <c r="DP144" s="31">
        <v>3109</v>
      </c>
      <c r="DQ144" s="31">
        <v>21</v>
      </c>
      <c r="DR144" s="31">
        <v>1361</v>
      </c>
      <c r="DS144" s="31">
        <v>800</v>
      </c>
      <c r="DT144" s="31">
        <v>505</v>
      </c>
      <c r="DU144" s="31">
        <v>1382</v>
      </c>
      <c r="DV144" s="31">
        <v>1305</v>
      </c>
      <c r="DW144" s="31">
        <v>2687</v>
      </c>
      <c r="DX144" s="31">
        <v>161</v>
      </c>
      <c r="DY144" s="31">
        <v>1069</v>
      </c>
      <c r="DZ144" s="31">
        <v>678</v>
      </c>
      <c r="EA144" s="31">
        <v>52</v>
      </c>
      <c r="EB144" s="31">
        <v>1230</v>
      </c>
      <c r="EC144" s="31">
        <v>730</v>
      </c>
      <c r="ED144" s="31">
        <v>1960</v>
      </c>
      <c r="EE144" s="31">
        <v>7009</v>
      </c>
      <c r="EF144" s="31">
        <v>59069</v>
      </c>
      <c r="EG144" s="31">
        <v>35432</v>
      </c>
      <c r="EH144" s="31">
        <v>19816</v>
      </c>
      <c r="EI144" s="31">
        <v>66078</v>
      </c>
      <c r="EJ144" s="31">
        <v>55248</v>
      </c>
      <c r="EK144" s="31">
        <v>121326</v>
      </c>
      <c r="EL144" s="31">
        <v>9134</v>
      </c>
      <c r="EM144" s="31">
        <v>75515</v>
      </c>
      <c r="EN144" s="31">
        <v>44808</v>
      </c>
      <c r="EO144" s="31">
        <v>23250</v>
      </c>
      <c r="EP144" s="31">
        <v>84649</v>
      </c>
      <c r="EQ144" s="31">
        <v>68058</v>
      </c>
      <c r="ER144" s="31">
        <v>152707</v>
      </c>
      <c r="ES144" s="31">
        <v>9388</v>
      </c>
      <c r="ET144" s="31">
        <v>80661</v>
      </c>
      <c r="EU144" s="31">
        <v>49647</v>
      </c>
      <c r="EV144" s="31">
        <v>24832</v>
      </c>
      <c r="EW144" s="31">
        <v>90049</v>
      </c>
      <c r="EX144" s="31">
        <v>74479</v>
      </c>
      <c r="EY144" s="31">
        <v>164528</v>
      </c>
      <c r="EZ144" s="31">
        <v>9549</v>
      </c>
      <c r="FA144" s="31">
        <v>81730</v>
      </c>
      <c r="FB144" s="31">
        <v>50325</v>
      </c>
      <c r="FC144" s="31">
        <v>24884</v>
      </c>
      <c r="FD144" s="31">
        <v>91279</v>
      </c>
      <c r="FE144" s="31">
        <v>75209</v>
      </c>
      <c r="FF144" s="31">
        <v>166488</v>
      </c>
      <c r="FG144" s="73"/>
      <c r="FI144" s="73"/>
      <c r="FJ144" s="73"/>
      <c r="FK144" s="73"/>
      <c r="FL144" s="73"/>
      <c r="FM144" s="73"/>
      <c r="FN144" s="73"/>
      <c r="FO144" s="73"/>
    </row>
    <row r="145" spans="1:171" x14ac:dyDescent="0.25">
      <c r="A145" s="36">
        <v>44378</v>
      </c>
      <c r="B145" s="31">
        <v>154</v>
      </c>
      <c r="C145" s="31">
        <v>7802</v>
      </c>
      <c r="D145" s="31">
        <v>8389</v>
      </c>
      <c r="E145" s="31">
        <v>6021</v>
      </c>
      <c r="F145" s="31">
        <v>7956</v>
      </c>
      <c r="G145" s="31">
        <v>14410</v>
      </c>
      <c r="H145" s="31">
        <v>22366</v>
      </c>
      <c r="I145" s="31">
        <v>2481</v>
      </c>
      <c r="J145" s="31">
        <v>5865</v>
      </c>
      <c r="K145" s="31">
        <v>2179</v>
      </c>
      <c r="L145" s="31">
        <v>1750</v>
      </c>
      <c r="M145" s="31">
        <v>8346</v>
      </c>
      <c r="N145" s="31">
        <v>3929</v>
      </c>
      <c r="O145" s="31">
        <v>12275</v>
      </c>
      <c r="P145" s="31">
        <v>2359</v>
      </c>
      <c r="Q145" s="31">
        <v>34578</v>
      </c>
      <c r="R145" s="31">
        <v>17907</v>
      </c>
      <c r="S145" s="31">
        <v>8963</v>
      </c>
      <c r="T145" s="31">
        <v>36937</v>
      </c>
      <c r="U145" s="31">
        <v>26870</v>
      </c>
      <c r="V145" s="31">
        <v>63807</v>
      </c>
      <c r="W145" s="31">
        <v>3</v>
      </c>
      <c r="X145" s="31">
        <v>4313</v>
      </c>
      <c r="Y145" s="31">
        <v>2664</v>
      </c>
      <c r="Z145" s="31">
        <v>1583</v>
      </c>
      <c r="AA145" s="31">
        <v>4316</v>
      </c>
      <c r="AB145" s="31">
        <v>4247</v>
      </c>
      <c r="AC145" s="31">
        <v>8563</v>
      </c>
      <c r="AD145" s="31">
        <v>147</v>
      </c>
      <c r="AE145" s="31">
        <v>1110</v>
      </c>
      <c r="AF145" s="31">
        <v>829</v>
      </c>
      <c r="AG145" s="31">
        <v>27</v>
      </c>
      <c r="AH145" s="31">
        <v>1257</v>
      </c>
      <c r="AI145" s="31">
        <v>856</v>
      </c>
      <c r="AJ145" s="31">
        <v>2113</v>
      </c>
      <c r="AK145" s="31">
        <v>134</v>
      </c>
      <c r="AL145" s="31">
        <v>451</v>
      </c>
      <c r="AM145" s="31">
        <v>1145</v>
      </c>
      <c r="AN145" s="31">
        <v>407</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405</v>
      </c>
      <c r="BI145" s="31">
        <v>120</v>
      </c>
      <c r="BJ145" s="31">
        <v>2228</v>
      </c>
      <c r="BK145" s="31">
        <v>525</v>
      </c>
      <c r="BL145" s="31">
        <v>2753</v>
      </c>
      <c r="BM145" s="31">
        <v>24</v>
      </c>
      <c r="BN145" s="31">
        <v>1995</v>
      </c>
      <c r="BO145" s="31">
        <v>1214</v>
      </c>
      <c r="BP145" s="31">
        <v>593</v>
      </c>
      <c r="BQ145" s="31">
        <v>2019</v>
      </c>
      <c r="BR145" s="31">
        <v>1807</v>
      </c>
      <c r="BS145" s="31">
        <v>3826</v>
      </c>
      <c r="BT145" s="31">
        <v>426</v>
      </c>
      <c r="BU145" s="31">
        <v>2601</v>
      </c>
      <c r="BV145" s="31">
        <v>3039</v>
      </c>
      <c r="BW145" s="31">
        <v>1444</v>
      </c>
      <c r="BX145" s="31">
        <v>3027</v>
      </c>
      <c r="BY145" s="31">
        <v>4483</v>
      </c>
      <c r="BZ145" s="31">
        <v>7510</v>
      </c>
      <c r="CA145" s="31">
        <v>561</v>
      </c>
      <c r="CB145" s="31">
        <v>4312</v>
      </c>
      <c r="CC145" s="31">
        <v>1237</v>
      </c>
      <c r="CD145" s="31">
        <v>189</v>
      </c>
      <c r="CE145" s="31">
        <v>4873</v>
      </c>
      <c r="CF145" s="31">
        <v>1426</v>
      </c>
      <c r="CG145" s="31">
        <v>6299</v>
      </c>
      <c r="CH145" s="31">
        <v>1549</v>
      </c>
      <c r="CI145" s="31">
        <v>9856</v>
      </c>
      <c r="CJ145" s="31">
        <v>3201</v>
      </c>
      <c r="CK145" s="31">
        <v>1549</v>
      </c>
      <c r="CL145" s="31">
        <v>11405</v>
      </c>
      <c r="CM145" s="31">
        <v>4750</v>
      </c>
      <c r="CN145" s="31">
        <v>16155</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538</v>
      </c>
      <c r="DL145" s="31">
        <v>1650</v>
      </c>
      <c r="DM145" s="31">
        <v>698</v>
      </c>
      <c r="DN145" s="31">
        <v>538</v>
      </c>
      <c r="DO145" s="31">
        <v>2348</v>
      </c>
      <c r="DP145" s="31">
        <v>2886</v>
      </c>
      <c r="DQ145" s="31">
        <v>18</v>
      </c>
      <c r="DR145" s="31">
        <v>1165</v>
      </c>
      <c r="DS145" s="31">
        <v>762</v>
      </c>
      <c r="DT145" s="31">
        <v>416</v>
      </c>
      <c r="DU145" s="31">
        <v>1183</v>
      </c>
      <c r="DV145" s="31">
        <v>1178</v>
      </c>
      <c r="DW145" s="31">
        <v>2361</v>
      </c>
      <c r="DX145" s="31">
        <v>154</v>
      </c>
      <c r="DY145" s="31">
        <v>958</v>
      </c>
      <c r="DZ145" s="31">
        <v>636</v>
      </c>
      <c r="EA145" s="31">
        <v>50</v>
      </c>
      <c r="EB145" s="31">
        <v>1112</v>
      </c>
      <c r="EC145" s="31">
        <v>686</v>
      </c>
      <c r="ED145" s="31">
        <v>1798</v>
      </c>
      <c r="EE145" s="31">
        <v>6969</v>
      </c>
      <c r="EF145" s="31">
        <v>60702</v>
      </c>
      <c r="EG145" s="31">
        <v>34715</v>
      </c>
      <c r="EH145" s="31">
        <v>19727</v>
      </c>
      <c r="EI145" s="31">
        <v>67671</v>
      </c>
      <c r="EJ145" s="31">
        <v>54442</v>
      </c>
      <c r="EK145" s="31">
        <v>122113</v>
      </c>
      <c r="EL145" s="31">
        <v>8805</v>
      </c>
      <c r="EM145" s="31">
        <v>77183</v>
      </c>
      <c r="EN145" s="31">
        <v>43361</v>
      </c>
      <c r="EO145" s="31">
        <v>23042</v>
      </c>
      <c r="EP145" s="31">
        <v>85988</v>
      </c>
      <c r="EQ145" s="31">
        <v>66403</v>
      </c>
      <c r="ER145" s="31">
        <v>152391</v>
      </c>
      <c r="ES145" s="31">
        <v>8993</v>
      </c>
      <c r="ET145" s="31">
        <v>81825</v>
      </c>
      <c r="EU145" s="31">
        <v>47861</v>
      </c>
      <c r="EV145" s="31">
        <v>24485</v>
      </c>
      <c r="EW145" s="31">
        <v>90818</v>
      </c>
      <c r="EX145" s="31">
        <v>72346</v>
      </c>
      <c r="EY145" s="31">
        <v>163164</v>
      </c>
      <c r="EZ145" s="31">
        <v>9147</v>
      </c>
      <c r="FA145" s="31">
        <v>82783</v>
      </c>
      <c r="FB145" s="31">
        <v>48497</v>
      </c>
      <c r="FC145" s="31">
        <v>24535</v>
      </c>
      <c r="FD145" s="31">
        <v>91930</v>
      </c>
      <c r="FE145" s="31">
        <v>73032</v>
      </c>
      <c r="FF145" s="31">
        <v>164962</v>
      </c>
      <c r="FG145" s="73"/>
      <c r="FI145" s="73"/>
      <c r="FJ145" s="73"/>
      <c r="FK145" s="73"/>
      <c r="FL145" s="73"/>
      <c r="FM145" s="73"/>
      <c r="FN145" s="73"/>
      <c r="FO145" s="73"/>
    </row>
    <row r="146" spans="1:171" x14ac:dyDescent="0.25">
      <c r="A146" s="36">
        <v>44409</v>
      </c>
      <c r="B146" s="31">
        <v>146</v>
      </c>
      <c r="C146" s="31">
        <v>7555</v>
      </c>
      <c r="D146" s="31">
        <v>8367</v>
      </c>
      <c r="E146" s="31">
        <v>5992</v>
      </c>
      <c r="F146" s="31">
        <v>7701</v>
      </c>
      <c r="G146" s="31">
        <v>14359</v>
      </c>
      <c r="H146" s="31">
        <v>22060</v>
      </c>
      <c r="I146" s="31">
        <v>2697</v>
      </c>
      <c r="J146" s="31">
        <v>5594</v>
      </c>
      <c r="K146" s="31">
        <v>2041</v>
      </c>
      <c r="L146" s="31">
        <v>1763</v>
      </c>
      <c r="M146" s="31">
        <v>8291</v>
      </c>
      <c r="N146" s="31">
        <v>3804</v>
      </c>
      <c r="O146" s="31">
        <v>12095</v>
      </c>
      <c r="P146" s="31">
        <v>2484</v>
      </c>
      <c r="Q146" s="31">
        <v>32858</v>
      </c>
      <c r="R146" s="31">
        <v>18529</v>
      </c>
      <c r="S146" s="31">
        <v>9373</v>
      </c>
      <c r="T146" s="31">
        <v>35342</v>
      </c>
      <c r="U146" s="31">
        <v>27902</v>
      </c>
      <c r="V146" s="31">
        <v>63244</v>
      </c>
      <c r="W146" s="31">
        <v>2</v>
      </c>
      <c r="X146" s="31">
        <v>4199</v>
      </c>
      <c r="Y146" s="31">
        <v>2755</v>
      </c>
      <c r="Z146" s="31">
        <v>1638</v>
      </c>
      <c r="AA146" s="31">
        <v>4201</v>
      </c>
      <c r="AB146" s="31">
        <v>4393</v>
      </c>
      <c r="AC146" s="31">
        <v>8594</v>
      </c>
      <c r="AD146" s="31">
        <v>135</v>
      </c>
      <c r="AE146" s="31">
        <v>1108</v>
      </c>
      <c r="AF146" s="31">
        <v>791</v>
      </c>
      <c r="AG146" s="31">
        <v>27</v>
      </c>
      <c r="AH146" s="31">
        <v>1243</v>
      </c>
      <c r="AI146" s="31">
        <v>818</v>
      </c>
      <c r="AJ146" s="31">
        <v>2061</v>
      </c>
      <c r="AK146" s="31">
        <v>83</v>
      </c>
      <c r="AL146" s="31">
        <v>430</v>
      </c>
      <c r="AM146" s="31">
        <v>1058</v>
      </c>
      <c r="AN146" s="31">
        <v>492</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511</v>
      </c>
      <c r="BI146" s="31">
        <v>116</v>
      </c>
      <c r="BJ146" s="31">
        <v>2100</v>
      </c>
      <c r="BK146" s="31">
        <v>627</v>
      </c>
      <c r="BL146" s="31">
        <v>2727</v>
      </c>
      <c r="BM146" s="31">
        <v>23</v>
      </c>
      <c r="BN146" s="31">
        <v>1891</v>
      </c>
      <c r="BO146" s="31">
        <v>1171</v>
      </c>
      <c r="BP146" s="31">
        <v>522</v>
      </c>
      <c r="BQ146" s="31">
        <v>1914</v>
      </c>
      <c r="BR146" s="31">
        <v>1693</v>
      </c>
      <c r="BS146" s="31">
        <v>3607</v>
      </c>
      <c r="BT146" s="31">
        <v>451</v>
      </c>
      <c r="BU146" s="31">
        <v>2620</v>
      </c>
      <c r="BV146" s="31">
        <v>2804</v>
      </c>
      <c r="BW146" s="31">
        <v>1416</v>
      </c>
      <c r="BX146" s="31">
        <v>3071</v>
      </c>
      <c r="BY146" s="31">
        <v>4220</v>
      </c>
      <c r="BZ146" s="31">
        <v>7291</v>
      </c>
      <c r="CA146" s="31">
        <v>557</v>
      </c>
      <c r="CB146" s="31">
        <v>4705</v>
      </c>
      <c r="CC146" s="31">
        <v>1189</v>
      </c>
      <c r="CD146" s="31">
        <v>159</v>
      </c>
      <c r="CE146" s="31">
        <v>5262</v>
      </c>
      <c r="CF146" s="31">
        <v>1348</v>
      </c>
      <c r="CG146" s="31">
        <v>6610</v>
      </c>
      <c r="CH146" s="31">
        <v>1942</v>
      </c>
      <c r="CI146" s="31">
        <v>10476</v>
      </c>
      <c r="CJ146" s="31">
        <v>2949</v>
      </c>
      <c r="CK146" s="31">
        <v>1481</v>
      </c>
      <c r="CL146" s="31">
        <v>12418</v>
      </c>
      <c r="CM146" s="31">
        <v>4430</v>
      </c>
      <c r="CN146" s="31">
        <v>16848</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570</v>
      </c>
      <c r="DL146" s="31">
        <v>1744</v>
      </c>
      <c r="DM146" s="31">
        <v>853</v>
      </c>
      <c r="DN146" s="31">
        <v>570</v>
      </c>
      <c r="DO146" s="31">
        <v>2597</v>
      </c>
      <c r="DP146" s="31">
        <v>3167</v>
      </c>
      <c r="DQ146" s="31">
        <v>12</v>
      </c>
      <c r="DR146" s="31">
        <v>961</v>
      </c>
      <c r="DS146" s="31">
        <v>835</v>
      </c>
      <c r="DT146" s="31">
        <v>487</v>
      </c>
      <c r="DU146" s="31">
        <v>973</v>
      </c>
      <c r="DV146" s="31">
        <v>1322</v>
      </c>
      <c r="DW146" s="31">
        <v>2295</v>
      </c>
      <c r="DX146" s="31">
        <v>148</v>
      </c>
      <c r="DY146" s="31">
        <v>885</v>
      </c>
      <c r="DZ146" s="31">
        <v>618</v>
      </c>
      <c r="EA146" s="31">
        <v>47</v>
      </c>
      <c r="EB146" s="31">
        <v>1033</v>
      </c>
      <c r="EC146" s="31">
        <v>665</v>
      </c>
      <c r="ED146" s="31">
        <v>1698</v>
      </c>
      <c r="EE146" s="31">
        <v>7720</v>
      </c>
      <c r="EF146" s="31">
        <v>59103</v>
      </c>
      <c r="EG146" s="31">
        <v>34690</v>
      </c>
      <c r="EH146" s="31">
        <v>20025</v>
      </c>
      <c r="EI146" s="31">
        <v>66823</v>
      </c>
      <c r="EJ146" s="31">
        <v>54715</v>
      </c>
      <c r="EK146" s="31">
        <v>121538</v>
      </c>
      <c r="EL146" s="31">
        <v>9376</v>
      </c>
      <c r="EM146" s="31">
        <v>75667</v>
      </c>
      <c r="EN146" s="31">
        <v>43401</v>
      </c>
      <c r="EO146" s="31">
        <v>23362</v>
      </c>
      <c r="EP146" s="31">
        <v>85043</v>
      </c>
      <c r="EQ146" s="31">
        <v>66763</v>
      </c>
      <c r="ER146" s="31">
        <v>151806</v>
      </c>
      <c r="ES146" s="31">
        <v>9534</v>
      </c>
      <c r="ET146" s="31">
        <v>80638</v>
      </c>
      <c r="EU146" s="31">
        <v>48225</v>
      </c>
      <c r="EV146" s="31">
        <v>25027</v>
      </c>
      <c r="EW146" s="31">
        <v>90172</v>
      </c>
      <c r="EX146" s="31">
        <v>73252</v>
      </c>
      <c r="EY146" s="31">
        <v>163424</v>
      </c>
      <c r="EZ146" s="31">
        <v>9682</v>
      </c>
      <c r="FA146" s="31">
        <v>81523</v>
      </c>
      <c r="FB146" s="31">
        <v>48843</v>
      </c>
      <c r="FC146" s="31">
        <v>25074</v>
      </c>
      <c r="FD146" s="31">
        <v>91205</v>
      </c>
      <c r="FE146" s="31">
        <v>73917</v>
      </c>
      <c r="FF146" s="31">
        <v>165122</v>
      </c>
      <c r="FG146" s="73"/>
      <c r="FI146" s="73"/>
      <c r="FJ146" s="73"/>
      <c r="FK146" s="73"/>
      <c r="FL146" s="73"/>
      <c r="FM146" s="73"/>
      <c r="FN146" s="73"/>
      <c r="FO146" s="73"/>
    </row>
    <row r="147" spans="1:171" x14ac:dyDescent="0.25">
      <c r="A147" s="36">
        <v>44440</v>
      </c>
      <c r="B147" s="31">
        <v>112</v>
      </c>
      <c r="C147" s="31">
        <v>7404</v>
      </c>
      <c r="D147" s="31">
        <v>9110</v>
      </c>
      <c r="E147" s="31">
        <v>6417</v>
      </c>
      <c r="F147" s="31">
        <v>7516</v>
      </c>
      <c r="G147" s="31">
        <v>15527</v>
      </c>
      <c r="H147" s="31">
        <v>23043</v>
      </c>
      <c r="I147" s="31">
        <v>4260</v>
      </c>
      <c r="J147" s="31">
        <v>5431</v>
      </c>
      <c r="K147" s="31">
        <v>2014</v>
      </c>
      <c r="L147" s="31">
        <v>1672</v>
      </c>
      <c r="M147" s="31">
        <v>9691</v>
      </c>
      <c r="N147" s="31">
        <v>3686</v>
      </c>
      <c r="O147" s="31">
        <v>13377</v>
      </c>
      <c r="P147" s="31">
        <v>2894</v>
      </c>
      <c r="Q147" s="31">
        <v>32136</v>
      </c>
      <c r="R147" s="31">
        <v>18199</v>
      </c>
      <c r="S147" s="31">
        <v>9366</v>
      </c>
      <c r="T147" s="31">
        <v>35030</v>
      </c>
      <c r="U147" s="31">
        <v>27565</v>
      </c>
      <c r="V147" s="31">
        <v>62595</v>
      </c>
      <c r="W147" s="31">
        <v>1103</v>
      </c>
      <c r="X147" s="31">
        <v>3900</v>
      </c>
      <c r="Y147" s="31">
        <v>3037</v>
      </c>
      <c r="Z147" s="31">
        <v>1638</v>
      </c>
      <c r="AA147" s="31">
        <v>5003</v>
      </c>
      <c r="AB147" s="31">
        <v>4675</v>
      </c>
      <c r="AC147" s="31">
        <v>9678</v>
      </c>
      <c r="AD147" s="31">
        <v>134</v>
      </c>
      <c r="AE147" s="31">
        <v>1103</v>
      </c>
      <c r="AF147" s="31">
        <v>753</v>
      </c>
      <c r="AG147" s="31">
        <v>27</v>
      </c>
      <c r="AH147" s="31">
        <v>1237</v>
      </c>
      <c r="AI147" s="31">
        <v>780</v>
      </c>
      <c r="AJ147" s="31">
        <v>2017</v>
      </c>
      <c r="AK147" s="31">
        <v>49</v>
      </c>
      <c r="AL147" s="31">
        <v>505</v>
      </c>
      <c r="AM147" s="31">
        <v>1055</v>
      </c>
      <c r="AN147" s="31">
        <v>557</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532</v>
      </c>
      <c r="BI147" s="31">
        <v>111</v>
      </c>
      <c r="BJ147" s="31">
        <v>1974</v>
      </c>
      <c r="BK147" s="31">
        <v>643</v>
      </c>
      <c r="BL147" s="31">
        <v>2617</v>
      </c>
      <c r="BM147" s="31">
        <v>11</v>
      </c>
      <c r="BN147" s="31">
        <v>1957</v>
      </c>
      <c r="BO147" s="31">
        <v>1166</v>
      </c>
      <c r="BP147" s="31">
        <v>479</v>
      </c>
      <c r="BQ147" s="31">
        <v>1968</v>
      </c>
      <c r="BR147" s="31">
        <v>1645</v>
      </c>
      <c r="BS147" s="31">
        <v>3613</v>
      </c>
      <c r="BT147" s="31">
        <v>493</v>
      </c>
      <c r="BU147" s="31">
        <v>2527</v>
      </c>
      <c r="BV147" s="31">
        <v>2684</v>
      </c>
      <c r="BW147" s="31">
        <v>1384</v>
      </c>
      <c r="BX147" s="31">
        <v>3020</v>
      </c>
      <c r="BY147" s="31">
        <v>4068</v>
      </c>
      <c r="BZ147" s="31">
        <v>7088</v>
      </c>
      <c r="CA147" s="31">
        <v>531</v>
      </c>
      <c r="CB147" s="31">
        <v>4456</v>
      </c>
      <c r="CC147" s="31">
        <v>1049</v>
      </c>
      <c r="CD147" s="31">
        <v>146</v>
      </c>
      <c r="CE147" s="31">
        <v>4987</v>
      </c>
      <c r="CF147" s="31">
        <v>1195</v>
      </c>
      <c r="CG147" s="31">
        <v>6182</v>
      </c>
      <c r="CH147" s="31">
        <v>1576</v>
      </c>
      <c r="CI147" s="31">
        <v>11243</v>
      </c>
      <c r="CJ147" s="31">
        <v>2939</v>
      </c>
      <c r="CK147" s="31">
        <v>1424</v>
      </c>
      <c r="CL147" s="31">
        <v>12819</v>
      </c>
      <c r="CM147" s="31">
        <v>4363</v>
      </c>
      <c r="CN147" s="31">
        <v>17182</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301</v>
      </c>
      <c r="DL147" s="31">
        <v>1846</v>
      </c>
      <c r="DM147" s="31">
        <v>808</v>
      </c>
      <c r="DN147" s="31">
        <v>301</v>
      </c>
      <c r="DO147" s="31">
        <v>2654</v>
      </c>
      <c r="DP147" s="31">
        <v>2955</v>
      </c>
      <c r="DQ147" s="31">
        <v>9</v>
      </c>
      <c r="DR147" s="31">
        <v>820</v>
      </c>
      <c r="DS147" s="31">
        <v>815</v>
      </c>
      <c r="DT147" s="31">
        <v>564</v>
      </c>
      <c r="DU147" s="31">
        <v>829</v>
      </c>
      <c r="DV147" s="31">
        <v>1379</v>
      </c>
      <c r="DW147" s="31">
        <v>2208</v>
      </c>
      <c r="DX147" s="31">
        <v>144</v>
      </c>
      <c r="DY147" s="31">
        <v>809</v>
      </c>
      <c r="DZ147" s="31">
        <v>564</v>
      </c>
      <c r="EA147" s="31">
        <v>41</v>
      </c>
      <c r="EB147" s="31">
        <v>953</v>
      </c>
      <c r="EC147" s="31">
        <v>605</v>
      </c>
      <c r="ED147" s="31">
        <v>1558</v>
      </c>
      <c r="EE147" s="31">
        <v>9335</v>
      </c>
      <c r="EF147" s="31">
        <v>58741</v>
      </c>
      <c r="EG147" s="31">
        <v>34946</v>
      </c>
      <c r="EH147" s="31">
        <v>20263</v>
      </c>
      <c r="EI147" s="31">
        <v>68076</v>
      </c>
      <c r="EJ147" s="31">
        <v>55209</v>
      </c>
      <c r="EK147" s="31">
        <v>123285</v>
      </c>
      <c r="EL147" s="31">
        <v>11952</v>
      </c>
      <c r="EM147" s="31">
        <v>74700</v>
      </c>
      <c r="EN147" s="31">
        <v>43814</v>
      </c>
      <c r="EO147" s="31">
        <v>23599</v>
      </c>
      <c r="EP147" s="31">
        <v>86652</v>
      </c>
      <c r="EQ147" s="31">
        <v>67413</v>
      </c>
      <c r="ER147" s="31">
        <v>154065</v>
      </c>
      <c r="ES147" s="31">
        <v>12095</v>
      </c>
      <c r="ET147" s="31">
        <v>79327</v>
      </c>
      <c r="EU147" s="31">
        <v>48632</v>
      </c>
      <c r="EV147" s="31">
        <v>25279</v>
      </c>
      <c r="EW147" s="31">
        <v>91422</v>
      </c>
      <c r="EX147" s="31">
        <v>73911</v>
      </c>
      <c r="EY147" s="31">
        <v>165333</v>
      </c>
      <c r="EZ147" s="31">
        <v>12239</v>
      </c>
      <c r="FA147" s="31">
        <v>80136</v>
      </c>
      <c r="FB147" s="31">
        <v>49196</v>
      </c>
      <c r="FC147" s="31">
        <v>25320</v>
      </c>
      <c r="FD147" s="31">
        <v>92375</v>
      </c>
      <c r="FE147" s="31">
        <v>74516</v>
      </c>
      <c r="FF147" s="31">
        <v>166891</v>
      </c>
      <c r="FG147" s="73"/>
      <c r="FI147" s="73"/>
      <c r="FJ147" s="73"/>
      <c r="FK147" s="73"/>
      <c r="FL147" s="73"/>
      <c r="FM147" s="73"/>
      <c r="FN147" s="73"/>
      <c r="FO147" s="73"/>
    </row>
    <row r="148" spans="1:171" x14ac:dyDescent="0.25">
      <c r="A148" s="36">
        <v>44470</v>
      </c>
      <c r="B148" s="31">
        <v>118</v>
      </c>
      <c r="C148" s="31">
        <v>7115</v>
      </c>
      <c r="D148" s="31">
        <v>8554</v>
      </c>
      <c r="E148" s="31">
        <v>6444</v>
      </c>
      <c r="F148" s="31">
        <v>7233</v>
      </c>
      <c r="G148" s="31">
        <v>14998</v>
      </c>
      <c r="H148" s="31">
        <v>22231</v>
      </c>
      <c r="I148" s="31">
        <v>6039</v>
      </c>
      <c r="J148" s="31">
        <v>6840</v>
      </c>
      <c r="K148" s="31">
        <v>1934</v>
      </c>
      <c r="L148" s="31">
        <v>1608</v>
      </c>
      <c r="M148" s="31">
        <v>12879</v>
      </c>
      <c r="N148" s="31">
        <v>3542</v>
      </c>
      <c r="O148" s="31">
        <v>16421</v>
      </c>
      <c r="P148" s="31">
        <v>2852</v>
      </c>
      <c r="Q148" s="31">
        <v>34088</v>
      </c>
      <c r="R148" s="31">
        <v>17724</v>
      </c>
      <c r="S148" s="31">
        <v>9408</v>
      </c>
      <c r="T148" s="31">
        <v>36940</v>
      </c>
      <c r="U148" s="31">
        <v>27132</v>
      </c>
      <c r="V148" s="31">
        <v>64072</v>
      </c>
      <c r="W148" s="31">
        <v>1069</v>
      </c>
      <c r="X148" s="31">
        <v>3840</v>
      </c>
      <c r="Y148" s="31">
        <v>2818</v>
      </c>
      <c r="Z148" s="31">
        <v>1771</v>
      </c>
      <c r="AA148" s="31">
        <v>4909</v>
      </c>
      <c r="AB148" s="31">
        <v>4589</v>
      </c>
      <c r="AC148" s="31">
        <v>9498</v>
      </c>
      <c r="AD148" s="31">
        <v>132</v>
      </c>
      <c r="AE148" s="31">
        <v>1032</v>
      </c>
      <c r="AF148" s="31">
        <v>732</v>
      </c>
      <c r="AG148" s="31">
        <v>24</v>
      </c>
      <c r="AH148" s="31">
        <v>1164</v>
      </c>
      <c r="AI148" s="31">
        <v>756</v>
      </c>
      <c r="AJ148" s="31">
        <v>1920</v>
      </c>
      <c r="AK148" s="31">
        <v>259</v>
      </c>
      <c r="AL148" s="31">
        <v>883</v>
      </c>
      <c r="AM148" s="31">
        <v>1139</v>
      </c>
      <c r="AN148" s="31">
        <v>591</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494</v>
      </c>
      <c r="BI148" s="31">
        <v>135</v>
      </c>
      <c r="BJ148" s="31">
        <v>1993</v>
      </c>
      <c r="BK148" s="31">
        <v>629</v>
      </c>
      <c r="BL148" s="31">
        <v>2622</v>
      </c>
      <c r="BM148" s="31">
        <v>3</v>
      </c>
      <c r="BN148" s="31">
        <v>1800</v>
      </c>
      <c r="BO148" s="31">
        <v>1097</v>
      </c>
      <c r="BP148" s="31">
        <v>563</v>
      </c>
      <c r="BQ148" s="31">
        <v>1803</v>
      </c>
      <c r="BR148" s="31">
        <v>1660</v>
      </c>
      <c r="BS148" s="31">
        <v>3463</v>
      </c>
      <c r="BT148" s="31">
        <v>398</v>
      </c>
      <c r="BU148" s="31">
        <v>2518</v>
      </c>
      <c r="BV148" s="31">
        <v>2957</v>
      </c>
      <c r="BW148" s="31">
        <v>1322</v>
      </c>
      <c r="BX148" s="31">
        <v>2916</v>
      </c>
      <c r="BY148" s="31">
        <v>4279</v>
      </c>
      <c r="BZ148" s="31">
        <v>7195</v>
      </c>
      <c r="CA148" s="31">
        <v>600</v>
      </c>
      <c r="CB148" s="31">
        <v>4171</v>
      </c>
      <c r="CC148" s="31">
        <v>1001</v>
      </c>
      <c r="CD148" s="31">
        <v>129</v>
      </c>
      <c r="CE148" s="31">
        <v>4771</v>
      </c>
      <c r="CF148" s="31">
        <v>1130</v>
      </c>
      <c r="CG148" s="31">
        <v>5901</v>
      </c>
      <c r="CH148" s="31">
        <v>1063</v>
      </c>
      <c r="CI148" s="31">
        <v>13107</v>
      </c>
      <c r="CJ148" s="31">
        <v>2763</v>
      </c>
      <c r="CK148" s="31">
        <v>1415</v>
      </c>
      <c r="CL148" s="31">
        <v>14170</v>
      </c>
      <c r="CM148" s="31">
        <v>4178</v>
      </c>
      <c r="CN148" s="31">
        <v>18348</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498</v>
      </c>
      <c r="DL148" s="31">
        <v>1685</v>
      </c>
      <c r="DM148" s="31">
        <v>726</v>
      </c>
      <c r="DN148" s="31">
        <v>498</v>
      </c>
      <c r="DO148" s="31">
        <v>2411</v>
      </c>
      <c r="DP148" s="31">
        <v>2909</v>
      </c>
      <c r="DQ148" s="31">
        <v>6</v>
      </c>
      <c r="DR148" s="31">
        <v>724</v>
      </c>
      <c r="DS148" s="31">
        <v>750</v>
      </c>
      <c r="DT148" s="31">
        <v>502</v>
      </c>
      <c r="DU148" s="31">
        <v>730</v>
      </c>
      <c r="DV148" s="31">
        <v>1252</v>
      </c>
      <c r="DW148" s="31">
        <v>1982</v>
      </c>
      <c r="DX148" s="31">
        <v>138</v>
      </c>
      <c r="DY148" s="31">
        <v>724</v>
      </c>
      <c r="DZ148" s="31">
        <v>543</v>
      </c>
      <c r="EA148" s="31">
        <v>40</v>
      </c>
      <c r="EB148" s="31">
        <v>862</v>
      </c>
      <c r="EC148" s="31">
        <v>583</v>
      </c>
      <c r="ED148" s="31">
        <v>1445</v>
      </c>
      <c r="EE148" s="31">
        <v>10470</v>
      </c>
      <c r="EF148" s="31">
        <v>63668</v>
      </c>
      <c r="EG148" s="31">
        <v>33932</v>
      </c>
      <c r="EH148" s="31">
        <v>20197</v>
      </c>
      <c r="EI148" s="31">
        <v>74138</v>
      </c>
      <c r="EJ148" s="31">
        <v>54129</v>
      </c>
      <c r="EK148" s="31">
        <v>128267</v>
      </c>
      <c r="EL148" s="31">
        <v>13242</v>
      </c>
      <c r="EM148" s="31">
        <v>79409</v>
      </c>
      <c r="EN148" s="31">
        <v>42376</v>
      </c>
      <c r="EO148" s="31">
        <v>23771</v>
      </c>
      <c r="EP148" s="31">
        <v>92651</v>
      </c>
      <c r="EQ148" s="31">
        <v>66147</v>
      </c>
      <c r="ER148" s="31">
        <v>158798</v>
      </c>
      <c r="ES148" s="31">
        <v>13419</v>
      </c>
      <c r="ET148" s="31">
        <v>84287</v>
      </c>
      <c r="EU148" s="31">
        <v>46952</v>
      </c>
      <c r="EV148" s="31">
        <v>25430</v>
      </c>
      <c r="EW148" s="31">
        <v>97706</v>
      </c>
      <c r="EX148" s="31">
        <v>72382</v>
      </c>
      <c r="EY148" s="31">
        <v>170088</v>
      </c>
      <c r="EZ148" s="31">
        <v>13557</v>
      </c>
      <c r="FA148" s="31">
        <v>85011</v>
      </c>
      <c r="FB148" s="31">
        <v>47495</v>
      </c>
      <c r="FC148" s="31">
        <v>25470</v>
      </c>
      <c r="FD148" s="31">
        <v>98568</v>
      </c>
      <c r="FE148" s="31">
        <v>72965</v>
      </c>
      <c r="FF148" s="31">
        <v>171533</v>
      </c>
      <c r="FG148" s="73"/>
      <c r="FI148" s="73"/>
      <c r="FJ148" s="73"/>
      <c r="FK148" s="73"/>
      <c r="FL148" s="73"/>
      <c r="FM148" s="73"/>
      <c r="FN148" s="73"/>
      <c r="FO148" s="73"/>
    </row>
    <row r="149" spans="1:171" x14ac:dyDescent="0.25">
      <c r="A149" s="36">
        <v>44501</v>
      </c>
      <c r="B149" s="31">
        <v>110</v>
      </c>
      <c r="C149" s="31">
        <v>8620</v>
      </c>
      <c r="D149" s="31">
        <v>9057</v>
      </c>
      <c r="E149" s="31">
        <v>7457</v>
      </c>
      <c r="F149" s="31">
        <v>8730</v>
      </c>
      <c r="G149" s="31">
        <v>16514</v>
      </c>
      <c r="H149" s="31">
        <v>25244</v>
      </c>
      <c r="I149" s="31">
        <v>6686</v>
      </c>
      <c r="J149" s="31">
        <v>7278</v>
      </c>
      <c r="K149" s="31">
        <v>1896</v>
      </c>
      <c r="L149" s="31">
        <v>1534</v>
      </c>
      <c r="M149" s="31">
        <v>13964</v>
      </c>
      <c r="N149" s="31">
        <v>3430</v>
      </c>
      <c r="O149" s="31">
        <v>17394</v>
      </c>
      <c r="P149" s="31">
        <v>3309</v>
      </c>
      <c r="Q149" s="31">
        <v>35265</v>
      </c>
      <c r="R149" s="31">
        <v>17601</v>
      </c>
      <c r="S149" s="31">
        <v>9453</v>
      </c>
      <c r="T149" s="31">
        <v>38574</v>
      </c>
      <c r="U149" s="31">
        <v>27054</v>
      </c>
      <c r="V149" s="31">
        <v>65628</v>
      </c>
      <c r="W149" s="31">
        <v>905</v>
      </c>
      <c r="X149" s="31">
        <v>3908</v>
      </c>
      <c r="Y149" s="31">
        <v>2967</v>
      </c>
      <c r="Z149" s="31">
        <v>1841</v>
      </c>
      <c r="AA149" s="31">
        <v>4813</v>
      </c>
      <c r="AB149" s="31">
        <v>4808</v>
      </c>
      <c r="AC149" s="31">
        <v>9621</v>
      </c>
      <c r="AD149" s="31">
        <v>129</v>
      </c>
      <c r="AE149" s="31">
        <v>1150</v>
      </c>
      <c r="AF149" s="31">
        <v>800</v>
      </c>
      <c r="AG149" s="31">
        <v>19</v>
      </c>
      <c r="AH149" s="31">
        <v>1279</v>
      </c>
      <c r="AI149" s="31">
        <v>819</v>
      </c>
      <c r="AJ149" s="31">
        <v>2098</v>
      </c>
      <c r="AK149" s="31">
        <v>237</v>
      </c>
      <c r="AL149" s="31">
        <v>852</v>
      </c>
      <c r="AM149" s="31">
        <v>1087</v>
      </c>
      <c r="AN149" s="31">
        <v>484</v>
      </c>
      <c r="AO149" s="31">
        <v>1089</v>
      </c>
      <c r="AP149" s="31">
        <v>1571</v>
      </c>
      <c r="AQ149" s="31">
        <v>2660</v>
      </c>
      <c r="AR149" s="31">
        <v>707</v>
      </c>
      <c r="AS149" s="31">
        <v>1209</v>
      </c>
      <c r="AT149" s="31">
        <v>717</v>
      </c>
      <c r="AU149" s="31">
        <v>354</v>
      </c>
      <c r="AV149" s="31">
        <v>1916</v>
      </c>
      <c r="AW149" s="31">
        <v>1071</v>
      </c>
      <c r="AX149" s="31">
        <v>2987</v>
      </c>
      <c r="AY149" s="31">
        <v>1</v>
      </c>
      <c r="AZ149" s="31">
        <v>808</v>
      </c>
      <c r="BA149" s="31">
        <v>620</v>
      </c>
      <c r="BB149" s="31">
        <v>139</v>
      </c>
      <c r="BC149" s="31">
        <v>809</v>
      </c>
      <c r="BD149" s="31">
        <v>759</v>
      </c>
      <c r="BE149" s="31">
        <v>1568</v>
      </c>
      <c r="BF149" s="31">
        <v>102</v>
      </c>
      <c r="BG149" s="31">
        <v>1899</v>
      </c>
      <c r="BH149" s="31">
        <v>535</v>
      </c>
      <c r="BI149" s="31">
        <v>123</v>
      </c>
      <c r="BJ149" s="31">
        <v>2001</v>
      </c>
      <c r="BK149" s="31">
        <v>658</v>
      </c>
      <c r="BL149" s="31">
        <v>2659</v>
      </c>
      <c r="BM149" s="31">
        <v>0</v>
      </c>
      <c r="BN149" s="31">
        <v>1607</v>
      </c>
      <c r="BO149" s="31">
        <v>998</v>
      </c>
      <c r="BP149" s="31">
        <v>521</v>
      </c>
      <c r="BQ149" s="31">
        <v>1607</v>
      </c>
      <c r="BR149" s="31">
        <v>1519</v>
      </c>
      <c r="BS149" s="31">
        <v>3126</v>
      </c>
      <c r="BT149" s="31">
        <v>388</v>
      </c>
      <c r="BU149" s="31">
        <v>2659</v>
      </c>
      <c r="BV149" s="31">
        <v>2776</v>
      </c>
      <c r="BW149" s="31">
        <v>1344</v>
      </c>
      <c r="BX149" s="31">
        <v>3047</v>
      </c>
      <c r="BY149" s="31">
        <v>4120</v>
      </c>
      <c r="BZ149" s="31">
        <v>7167</v>
      </c>
      <c r="CA149" s="31">
        <v>552</v>
      </c>
      <c r="CB149" s="31">
        <v>4015</v>
      </c>
      <c r="CC149" s="31">
        <v>1021</v>
      </c>
      <c r="CD149" s="31">
        <v>119</v>
      </c>
      <c r="CE149" s="31">
        <v>4567</v>
      </c>
      <c r="CF149" s="31">
        <v>1140</v>
      </c>
      <c r="CG149" s="31">
        <v>5707</v>
      </c>
      <c r="CH149" s="31">
        <v>1071</v>
      </c>
      <c r="CI149" s="31">
        <v>12362</v>
      </c>
      <c r="CJ149" s="31">
        <v>3244</v>
      </c>
      <c r="CK149" s="31">
        <v>1574</v>
      </c>
      <c r="CL149" s="31">
        <v>13433</v>
      </c>
      <c r="CM149" s="31">
        <v>4818</v>
      </c>
      <c r="CN149" s="31">
        <v>18251</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440</v>
      </c>
      <c r="DL149" s="31">
        <v>1807</v>
      </c>
      <c r="DM149" s="31">
        <v>1040</v>
      </c>
      <c r="DN149" s="31">
        <v>440</v>
      </c>
      <c r="DO149" s="31">
        <v>2847</v>
      </c>
      <c r="DP149" s="31">
        <v>3287</v>
      </c>
      <c r="DQ149" s="31">
        <v>4</v>
      </c>
      <c r="DR149" s="31">
        <v>658</v>
      </c>
      <c r="DS149" s="31">
        <v>768</v>
      </c>
      <c r="DT149" s="31">
        <v>514</v>
      </c>
      <c r="DU149" s="31">
        <v>662</v>
      </c>
      <c r="DV149" s="31">
        <v>1282</v>
      </c>
      <c r="DW149" s="31">
        <v>1944</v>
      </c>
      <c r="DX149" s="31">
        <v>128</v>
      </c>
      <c r="DY149" s="31">
        <v>785</v>
      </c>
      <c r="DZ149" s="31">
        <v>495</v>
      </c>
      <c r="EA149" s="31">
        <v>37</v>
      </c>
      <c r="EB149" s="31">
        <v>913</v>
      </c>
      <c r="EC149" s="31">
        <v>532</v>
      </c>
      <c r="ED149" s="31">
        <v>1445</v>
      </c>
      <c r="EE149" s="31">
        <v>11564</v>
      </c>
      <c r="EF149" s="31">
        <v>66184</v>
      </c>
      <c r="EG149" s="31">
        <v>34574</v>
      </c>
      <c r="EH149" s="31">
        <v>21362</v>
      </c>
      <c r="EI149" s="31">
        <v>77748</v>
      </c>
      <c r="EJ149" s="31">
        <v>55936</v>
      </c>
      <c r="EK149" s="31">
        <v>133684</v>
      </c>
      <c r="EL149" s="31">
        <v>14197</v>
      </c>
      <c r="EM149" s="31">
        <v>81632</v>
      </c>
      <c r="EN149" s="31">
        <v>43319</v>
      </c>
      <c r="EO149" s="31">
        <v>24962</v>
      </c>
      <c r="EP149" s="31">
        <v>95829</v>
      </c>
      <c r="EQ149" s="31">
        <v>68281</v>
      </c>
      <c r="ER149" s="31">
        <v>164110</v>
      </c>
      <c r="ES149" s="31">
        <v>14515</v>
      </c>
      <c r="ET149" s="31">
        <v>86566</v>
      </c>
      <c r="EU149" s="31">
        <v>48378</v>
      </c>
      <c r="EV149" s="31">
        <v>26911</v>
      </c>
      <c r="EW149" s="31">
        <v>101081</v>
      </c>
      <c r="EX149" s="31">
        <v>75289</v>
      </c>
      <c r="EY149" s="31">
        <v>176370</v>
      </c>
      <c r="EZ149" s="31">
        <v>14643</v>
      </c>
      <c r="FA149" s="31">
        <v>87351</v>
      </c>
      <c r="FB149" s="31">
        <v>48873</v>
      </c>
      <c r="FC149" s="31">
        <v>26948</v>
      </c>
      <c r="FD149" s="31">
        <v>101994</v>
      </c>
      <c r="FE149" s="31">
        <v>75821</v>
      </c>
      <c r="FF149" s="31">
        <v>177815</v>
      </c>
      <c r="FG149" s="73"/>
      <c r="FI149" s="73"/>
      <c r="FJ149" s="73"/>
      <c r="FK149" s="73"/>
      <c r="FL149" s="73"/>
      <c r="FM149" s="73"/>
      <c r="FN149" s="73"/>
      <c r="FO149" s="73"/>
    </row>
    <row r="150" spans="1:171" x14ac:dyDescent="0.25">
      <c r="A150" s="36">
        <v>44531</v>
      </c>
      <c r="B150" s="31">
        <v>98</v>
      </c>
      <c r="C150" s="31">
        <v>9069</v>
      </c>
      <c r="D150" s="31">
        <v>8915</v>
      </c>
      <c r="E150" s="31">
        <v>7563</v>
      </c>
      <c r="F150" s="31">
        <v>9167</v>
      </c>
      <c r="G150" s="31">
        <v>16478</v>
      </c>
      <c r="H150" s="31">
        <v>25645</v>
      </c>
      <c r="I150" s="31">
        <v>7104</v>
      </c>
      <c r="J150" s="31">
        <v>7442</v>
      </c>
      <c r="K150" s="31">
        <v>1852</v>
      </c>
      <c r="L150" s="31">
        <v>1716</v>
      </c>
      <c r="M150" s="31">
        <v>14546</v>
      </c>
      <c r="N150" s="31">
        <v>3568</v>
      </c>
      <c r="O150" s="31">
        <v>18114</v>
      </c>
      <c r="P150" s="31">
        <v>3308</v>
      </c>
      <c r="Q150" s="31">
        <v>34424</v>
      </c>
      <c r="R150" s="31">
        <v>18080</v>
      </c>
      <c r="S150" s="31">
        <v>9624</v>
      </c>
      <c r="T150" s="31">
        <v>37732</v>
      </c>
      <c r="U150" s="31">
        <v>27704</v>
      </c>
      <c r="V150" s="31">
        <v>65436</v>
      </c>
      <c r="W150" s="31">
        <v>1007</v>
      </c>
      <c r="X150" s="31">
        <v>3704</v>
      </c>
      <c r="Y150" s="31">
        <v>2911</v>
      </c>
      <c r="Z150" s="31">
        <v>1861</v>
      </c>
      <c r="AA150" s="31">
        <v>4711</v>
      </c>
      <c r="AB150" s="31">
        <v>4772</v>
      </c>
      <c r="AC150" s="31">
        <v>9483</v>
      </c>
      <c r="AD150" s="31">
        <v>131</v>
      </c>
      <c r="AE150" s="31">
        <v>1314</v>
      </c>
      <c r="AF150" s="31">
        <v>850</v>
      </c>
      <c r="AG150" s="31">
        <v>18</v>
      </c>
      <c r="AH150" s="31">
        <v>1445</v>
      </c>
      <c r="AI150" s="31">
        <v>868</v>
      </c>
      <c r="AJ150" s="31">
        <v>2313</v>
      </c>
      <c r="AK150" s="31">
        <v>228</v>
      </c>
      <c r="AL150" s="31">
        <v>847</v>
      </c>
      <c r="AM150" s="31">
        <v>1275</v>
      </c>
      <c r="AN150" s="31">
        <v>535</v>
      </c>
      <c r="AO150" s="31">
        <v>1075</v>
      </c>
      <c r="AP150" s="31">
        <v>1810</v>
      </c>
      <c r="AQ150" s="31">
        <v>2885</v>
      </c>
      <c r="AR150" s="31">
        <v>797</v>
      </c>
      <c r="AS150" s="31">
        <v>812</v>
      </c>
      <c r="AT150" s="31">
        <v>668</v>
      </c>
      <c r="AU150" s="31">
        <v>359</v>
      </c>
      <c r="AV150" s="31">
        <v>1609</v>
      </c>
      <c r="AW150" s="31">
        <v>1027</v>
      </c>
      <c r="AX150" s="31">
        <v>2636</v>
      </c>
      <c r="AY150" s="31">
        <v>1</v>
      </c>
      <c r="AZ150" s="31">
        <v>731</v>
      </c>
      <c r="BA150" s="31">
        <v>589</v>
      </c>
      <c r="BB150" s="31">
        <v>135</v>
      </c>
      <c r="BC150" s="31">
        <v>732</v>
      </c>
      <c r="BD150" s="31">
        <v>724</v>
      </c>
      <c r="BE150" s="31">
        <v>1456</v>
      </c>
      <c r="BF150" s="31">
        <v>231</v>
      </c>
      <c r="BG150" s="31">
        <v>1701</v>
      </c>
      <c r="BH150" s="31">
        <v>653</v>
      </c>
      <c r="BI150" s="31">
        <v>198</v>
      </c>
      <c r="BJ150" s="31">
        <v>1932</v>
      </c>
      <c r="BK150" s="31">
        <v>851</v>
      </c>
      <c r="BL150" s="31">
        <v>2783</v>
      </c>
      <c r="BM150" s="31">
        <v>0</v>
      </c>
      <c r="BN150" s="31">
        <v>1527</v>
      </c>
      <c r="BO150" s="31">
        <v>1109</v>
      </c>
      <c r="BP150" s="31">
        <v>576</v>
      </c>
      <c r="BQ150" s="31">
        <v>1527</v>
      </c>
      <c r="BR150" s="31">
        <v>1685</v>
      </c>
      <c r="BS150" s="31">
        <v>3212</v>
      </c>
      <c r="BT150" s="31">
        <v>398</v>
      </c>
      <c r="BU150" s="31">
        <v>2530</v>
      </c>
      <c r="BV150" s="31">
        <v>2651</v>
      </c>
      <c r="BW150" s="31">
        <v>1521</v>
      </c>
      <c r="BX150" s="31">
        <v>2928</v>
      </c>
      <c r="BY150" s="31">
        <v>4172</v>
      </c>
      <c r="BZ150" s="31">
        <v>7100</v>
      </c>
      <c r="CA150" s="31">
        <v>412</v>
      </c>
      <c r="CB150" s="31">
        <v>4175</v>
      </c>
      <c r="CC150" s="31">
        <v>1032</v>
      </c>
      <c r="CD150" s="31">
        <v>113</v>
      </c>
      <c r="CE150" s="31">
        <v>4587</v>
      </c>
      <c r="CF150" s="31">
        <v>1145</v>
      </c>
      <c r="CG150" s="31">
        <v>5732</v>
      </c>
      <c r="CH150" s="31">
        <v>926</v>
      </c>
      <c r="CI150" s="31">
        <v>11464</v>
      </c>
      <c r="CJ150" s="31">
        <v>3088</v>
      </c>
      <c r="CK150" s="31">
        <v>1759</v>
      </c>
      <c r="CL150" s="31">
        <v>12390</v>
      </c>
      <c r="CM150" s="31">
        <v>4847</v>
      </c>
      <c r="CN150" s="31">
        <v>17237</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396</v>
      </c>
      <c r="DL150" s="31">
        <v>1595</v>
      </c>
      <c r="DM150" s="31">
        <v>1578</v>
      </c>
      <c r="DN150" s="31">
        <v>396</v>
      </c>
      <c r="DO150" s="31">
        <v>3173</v>
      </c>
      <c r="DP150" s="31">
        <v>3569</v>
      </c>
      <c r="DQ150" s="31">
        <v>0</v>
      </c>
      <c r="DR150" s="31">
        <v>550</v>
      </c>
      <c r="DS150" s="31">
        <v>689</v>
      </c>
      <c r="DT150" s="31">
        <v>472</v>
      </c>
      <c r="DU150" s="31">
        <v>550</v>
      </c>
      <c r="DV150" s="31">
        <v>1161</v>
      </c>
      <c r="DW150" s="31">
        <v>1711</v>
      </c>
      <c r="DX150" s="31">
        <v>110</v>
      </c>
      <c r="DY150" s="31">
        <v>995</v>
      </c>
      <c r="DZ150" s="31">
        <v>364</v>
      </c>
      <c r="EA150" s="31">
        <v>34</v>
      </c>
      <c r="EB150" s="31">
        <v>1105</v>
      </c>
      <c r="EC150" s="31">
        <v>398</v>
      </c>
      <c r="ED150" s="31">
        <v>1503</v>
      </c>
      <c r="EE150" s="31">
        <v>11834</v>
      </c>
      <c r="EF150" s="31">
        <v>64929</v>
      </c>
      <c r="EG150" s="31">
        <v>34586</v>
      </c>
      <c r="EH150" s="31">
        <v>22183</v>
      </c>
      <c r="EI150" s="31">
        <v>76763</v>
      </c>
      <c r="EJ150" s="31">
        <v>56769</v>
      </c>
      <c r="EK150" s="31">
        <v>133532</v>
      </c>
      <c r="EL150" s="31">
        <v>14641</v>
      </c>
      <c r="EM150" s="31">
        <v>79740</v>
      </c>
      <c r="EN150" s="31">
        <v>43673</v>
      </c>
      <c r="EO150" s="31">
        <v>25978</v>
      </c>
      <c r="EP150" s="31">
        <v>94381</v>
      </c>
      <c r="EQ150" s="31">
        <v>69651</v>
      </c>
      <c r="ER150" s="31">
        <v>164032</v>
      </c>
      <c r="ES150" s="31">
        <v>14969</v>
      </c>
      <c r="ET150" s="31">
        <v>84420</v>
      </c>
      <c r="EU150" s="31">
        <v>48610</v>
      </c>
      <c r="EV150" s="31">
        <v>28414</v>
      </c>
      <c r="EW150" s="31">
        <v>99389</v>
      </c>
      <c r="EX150" s="31">
        <v>77024</v>
      </c>
      <c r="EY150" s="31">
        <v>176413</v>
      </c>
      <c r="EZ150" s="31">
        <v>15079</v>
      </c>
      <c r="FA150" s="31">
        <v>85415</v>
      </c>
      <c r="FB150" s="31">
        <v>48974</v>
      </c>
      <c r="FC150" s="31">
        <v>28448</v>
      </c>
      <c r="FD150" s="31">
        <v>100494</v>
      </c>
      <c r="FE150" s="31">
        <v>77422</v>
      </c>
      <c r="FF150" s="31">
        <v>177916</v>
      </c>
      <c r="FG150" s="73"/>
      <c r="FI150" s="73"/>
      <c r="FJ150" s="73"/>
      <c r="FK150" s="73"/>
      <c r="FL150" s="73"/>
      <c r="FM150" s="73"/>
      <c r="FN150" s="73"/>
      <c r="FO150" s="73"/>
    </row>
    <row r="151" spans="1:171" x14ac:dyDescent="0.25">
      <c r="A151" s="36">
        <v>44562</v>
      </c>
      <c r="B151" s="31">
        <v>183</v>
      </c>
      <c r="C151" s="31">
        <v>8439</v>
      </c>
      <c r="D151" s="31">
        <v>9921</v>
      </c>
      <c r="E151" s="31">
        <v>5652</v>
      </c>
      <c r="F151" s="31">
        <v>8622</v>
      </c>
      <c r="G151" s="31">
        <v>15573</v>
      </c>
      <c r="H151" s="31">
        <v>24195</v>
      </c>
      <c r="I151" s="31">
        <v>7072</v>
      </c>
      <c r="J151" s="31">
        <v>7086</v>
      </c>
      <c r="K151" s="31">
        <v>2034</v>
      </c>
      <c r="L151" s="31">
        <v>1231</v>
      </c>
      <c r="M151" s="31">
        <v>14158</v>
      </c>
      <c r="N151" s="31">
        <v>3265</v>
      </c>
      <c r="O151" s="31">
        <v>17423</v>
      </c>
      <c r="P151" s="31">
        <v>3793</v>
      </c>
      <c r="Q151" s="31">
        <v>34392</v>
      </c>
      <c r="R151" s="31">
        <v>18989</v>
      </c>
      <c r="S151" s="31">
        <v>8348</v>
      </c>
      <c r="T151" s="31">
        <v>38185</v>
      </c>
      <c r="U151" s="31">
        <v>27337</v>
      </c>
      <c r="V151" s="31">
        <v>65522</v>
      </c>
      <c r="W151" s="31">
        <v>1036</v>
      </c>
      <c r="X151" s="31">
        <v>3381</v>
      </c>
      <c r="Y151" s="31">
        <v>3321</v>
      </c>
      <c r="Z151" s="31">
        <v>1310</v>
      </c>
      <c r="AA151" s="31">
        <v>4417</v>
      </c>
      <c r="AB151" s="31">
        <v>4631</v>
      </c>
      <c r="AC151" s="31">
        <v>9048</v>
      </c>
      <c r="AD151" s="31">
        <v>141</v>
      </c>
      <c r="AE151" s="31">
        <v>1254</v>
      </c>
      <c r="AF151" s="31">
        <v>824</v>
      </c>
      <c r="AG151" s="31">
        <v>4</v>
      </c>
      <c r="AH151" s="31">
        <v>1395</v>
      </c>
      <c r="AI151" s="31">
        <v>828</v>
      </c>
      <c r="AJ151" s="31">
        <v>2223</v>
      </c>
      <c r="AK151" s="31">
        <v>200</v>
      </c>
      <c r="AL151" s="31">
        <v>727</v>
      </c>
      <c r="AM151" s="31">
        <v>1283</v>
      </c>
      <c r="AN151" s="31">
        <v>481</v>
      </c>
      <c r="AO151" s="31">
        <v>927</v>
      </c>
      <c r="AP151" s="31">
        <v>1764</v>
      </c>
      <c r="AQ151" s="31">
        <v>2691</v>
      </c>
      <c r="AR151" s="31">
        <v>731</v>
      </c>
      <c r="AS151" s="31">
        <v>713</v>
      </c>
      <c r="AT151" s="31">
        <v>896</v>
      </c>
      <c r="AU151" s="31">
        <v>170</v>
      </c>
      <c r="AV151" s="31">
        <v>1444</v>
      </c>
      <c r="AW151" s="31">
        <v>1066</v>
      </c>
      <c r="AX151" s="31">
        <v>2510</v>
      </c>
      <c r="AY151" s="31">
        <v>3</v>
      </c>
      <c r="AZ151" s="31">
        <v>650</v>
      </c>
      <c r="BA151" s="31">
        <v>547</v>
      </c>
      <c r="BB151" s="31">
        <v>118</v>
      </c>
      <c r="BC151" s="31">
        <v>653</v>
      </c>
      <c r="BD151" s="31">
        <v>665</v>
      </c>
      <c r="BE151" s="31">
        <v>1318</v>
      </c>
      <c r="BF151" s="31">
        <v>255</v>
      </c>
      <c r="BG151" s="31">
        <v>2186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3022</v>
      </c>
      <c r="BV151" s="31">
        <v>2595</v>
      </c>
      <c r="BW151" s="31">
        <v>1117</v>
      </c>
      <c r="BX151" s="31">
        <v>3486</v>
      </c>
      <c r="BY151" s="31">
        <v>3712</v>
      </c>
      <c r="BZ151" s="31">
        <v>7198</v>
      </c>
      <c r="CA151" s="31">
        <v>429</v>
      </c>
      <c r="CB151" s="31">
        <v>4339</v>
      </c>
      <c r="CC151" s="31">
        <v>1110</v>
      </c>
      <c r="CD151" s="31">
        <v>72</v>
      </c>
      <c r="CE151" s="31">
        <v>4768</v>
      </c>
      <c r="CF151" s="31">
        <v>1182</v>
      </c>
      <c r="CG151" s="31">
        <v>5950</v>
      </c>
      <c r="CH151" s="31">
        <v>827</v>
      </c>
      <c r="CI151" s="31">
        <v>10157</v>
      </c>
      <c r="CJ151" s="31">
        <v>3129</v>
      </c>
      <c r="CK151" s="31">
        <v>1232</v>
      </c>
      <c r="CL151" s="31">
        <v>10984</v>
      </c>
      <c r="CM151" s="31">
        <v>4361</v>
      </c>
      <c r="CN151" s="31">
        <v>15345</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275</v>
      </c>
      <c r="DL151" s="31">
        <v>2391</v>
      </c>
      <c r="DM151" s="31">
        <v>1092</v>
      </c>
      <c r="DN151" s="31">
        <v>275</v>
      </c>
      <c r="DO151" s="31">
        <v>3483</v>
      </c>
      <c r="DP151" s="31">
        <v>3758</v>
      </c>
      <c r="DQ151" s="31">
        <v>10</v>
      </c>
      <c r="DR151" s="31">
        <v>599</v>
      </c>
      <c r="DS151" s="31">
        <v>575</v>
      </c>
      <c r="DT151" s="31">
        <v>376</v>
      </c>
      <c r="DU151" s="31">
        <v>609</v>
      </c>
      <c r="DV151" s="31">
        <v>951</v>
      </c>
      <c r="DW151" s="31">
        <v>1560</v>
      </c>
      <c r="DX151" s="31">
        <v>124</v>
      </c>
      <c r="DY151" s="31">
        <v>941</v>
      </c>
      <c r="DZ151" s="31">
        <v>483</v>
      </c>
      <c r="EA151" s="31">
        <v>22</v>
      </c>
      <c r="EB151" s="31">
        <v>1065</v>
      </c>
      <c r="EC151" s="31">
        <v>505</v>
      </c>
      <c r="ED151" s="31">
        <v>1570</v>
      </c>
      <c r="EE151" s="31">
        <v>12339</v>
      </c>
      <c r="EF151" s="31">
        <v>63096</v>
      </c>
      <c r="EG151" s="31">
        <v>36668</v>
      </c>
      <c r="EH151" s="31">
        <v>17580</v>
      </c>
      <c r="EI151" s="31">
        <v>75435</v>
      </c>
      <c r="EJ151" s="31">
        <v>54248</v>
      </c>
      <c r="EK151" s="31">
        <v>129683</v>
      </c>
      <c r="EL151" s="31">
        <v>15143</v>
      </c>
      <c r="EM151" s="31">
        <v>77801</v>
      </c>
      <c r="EN151" s="31">
        <v>46586</v>
      </c>
      <c r="EO151" s="31">
        <v>20224</v>
      </c>
      <c r="EP151" s="31">
        <v>92944</v>
      </c>
      <c r="EQ151" s="31">
        <v>66810</v>
      </c>
      <c r="ER151" s="31">
        <v>159754</v>
      </c>
      <c r="ES151" s="31">
        <v>15608</v>
      </c>
      <c r="ET151" s="31">
        <v>82563</v>
      </c>
      <c r="EU151" s="31">
        <v>52086</v>
      </c>
      <c r="EV151" s="31">
        <v>22046</v>
      </c>
      <c r="EW151" s="31">
        <v>98171</v>
      </c>
      <c r="EX151" s="31">
        <v>74132</v>
      </c>
      <c r="EY151" s="31">
        <v>172303</v>
      </c>
      <c r="EZ151" s="31">
        <v>15732</v>
      </c>
      <c r="FA151" s="31">
        <v>83504</v>
      </c>
      <c r="FB151" s="31">
        <v>52569</v>
      </c>
      <c r="FC151" s="31">
        <v>22068</v>
      </c>
      <c r="FD151" s="31">
        <v>99236</v>
      </c>
      <c r="FE151" s="31">
        <v>74637</v>
      </c>
      <c r="FF151" s="31">
        <v>173873</v>
      </c>
      <c r="FG151" s="73"/>
      <c r="FI151" s="73"/>
      <c r="FJ151" s="73"/>
      <c r="FK151" s="73"/>
      <c r="FL151" s="73"/>
      <c r="FM151" s="73"/>
      <c r="FN151" s="73"/>
      <c r="FO151" s="73"/>
    </row>
    <row r="152" spans="1:171" x14ac:dyDescent="0.25">
      <c r="A152" s="36">
        <v>44593</v>
      </c>
      <c r="B152" s="31">
        <v>191</v>
      </c>
      <c r="C152" s="31">
        <v>7537</v>
      </c>
      <c r="D152" s="31">
        <v>9436</v>
      </c>
      <c r="E152" s="31">
        <v>5663</v>
      </c>
      <c r="F152" s="31">
        <v>7728</v>
      </c>
      <c r="G152" s="31">
        <v>15099</v>
      </c>
      <c r="H152" s="31">
        <v>22827</v>
      </c>
      <c r="I152" s="31">
        <v>6343</v>
      </c>
      <c r="J152" s="31">
        <v>6853</v>
      </c>
      <c r="K152" s="31">
        <v>1831</v>
      </c>
      <c r="L152" s="31">
        <v>1322</v>
      </c>
      <c r="M152" s="31">
        <v>13196</v>
      </c>
      <c r="N152" s="31">
        <v>3153</v>
      </c>
      <c r="O152" s="31">
        <v>16349</v>
      </c>
      <c r="P152" s="31">
        <v>3638</v>
      </c>
      <c r="Q152" s="31">
        <v>36260</v>
      </c>
      <c r="R152" s="31">
        <v>18381</v>
      </c>
      <c r="S152" s="31">
        <v>8286</v>
      </c>
      <c r="T152" s="31">
        <v>39898</v>
      </c>
      <c r="U152" s="31">
        <v>26667</v>
      </c>
      <c r="V152" s="31">
        <v>66565</v>
      </c>
      <c r="W152" s="31">
        <v>967</v>
      </c>
      <c r="X152" s="31">
        <v>3371</v>
      </c>
      <c r="Y152" s="31">
        <v>3207</v>
      </c>
      <c r="Z152" s="31">
        <v>1347</v>
      </c>
      <c r="AA152" s="31">
        <v>4338</v>
      </c>
      <c r="AB152" s="31">
        <v>4554</v>
      </c>
      <c r="AC152" s="31">
        <v>8892</v>
      </c>
      <c r="AD152" s="31">
        <v>137</v>
      </c>
      <c r="AE152" s="31">
        <v>1126</v>
      </c>
      <c r="AF152" s="31">
        <v>762</v>
      </c>
      <c r="AG152" s="31">
        <v>47</v>
      </c>
      <c r="AH152" s="31">
        <v>1263</v>
      </c>
      <c r="AI152" s="31">
        <v>809</v>
      </c>
      <c r="AJ152" s="31">
        <v>2072</v>
      </c>
      <c r="AK152" s="31">
        <v>142</v>
      </c>
      <c r="AL152" s="31">
        <v>725</v>
      </c>
      <c r="AM152" s="31">
        <v>1165</v>
      </c>
      <c r="AN152" s="31">
        <v>477</v>
      </c>
      <c r="AO152" s="31">
        <v>867</v>
      </c>
      <c r="AP152" s="31">
        <v>1642</v>
      </c>
      <c r="AQ152" s="31">
        <v>2509</v>
      </c>
      <c r="AR152" s="31">
        <v>524</v>
      </c>
      <c r="AS152" s="31">
        <v>660</v>
      </c>
      <c r="AT152" s="31">
        <v>919</v>
      </c>
      <c r="AU152" s="31">
        <v>169</v>
      </c>
      <c r="AV152" s="31">
        <v>1184</v>
      </c>
      <c r="AW152" s="31">
        <v>1088</v>
      </c>
      <c r="AX152" s="31">
        <v>2272</v>
      </c>
      <c r="AY152" s="31">
        <v>3</v>
      </c>
      <c r="AZ152" s="31">
        <v>585</v>
      </c>
      <c r="BA152" s="31">
        <v>483</v>
      </c>
      <c r="BB152" s="31">
        <v>113</v>
      </c>
      <c r="BC152" s="31">
        <v>588</v>
      </c>
      <c r="BD152" s="31">
        <v>596</v>
      </c>
      <c r="BE152" s="31">
        <v>1184</v>
      </c>
      <c r="BF152" s="31">
        <v>207</v>
      </c>
      <c r="BG152" s="31">
        <v>2154</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3051</v>
      </c>
      <c r="BV152" s="31">
        <v>2438</v>
      </c>
      <c r="BW152" s="31">
        <v>1083</v>
      </c>
      <c r="BX152" s="31">
        <v>3177</v>
      </c>
      <c r="BY152" s="31">
        <v>3521</v>
      </c>
      <c r="BZ152" s="31">
        <v>6698</v>
      </c>
      <c r="CA152" s="31">
        <v>390</v>
      </c>
      <c r="CB152" s="31">
        <v>4128</v>
      </c>
      <c r="CC152" s="31">
        <v>1148</v>
      </c>
      <c r="CD152" s="31">
        <v>74</v>
      </c>
      <c r="CE152" s="31">
        <v>4518</v>
      </c>
      <c r="CF152" s="31">
        <v>1222</v>
      </c>
      <c r="CG152" s="31">
        <v>5740</v>
      </c>
      <c r="CH152" s="31">
        <v>505</v>
      </c>
      <c r="CI152" s="31">
        <v>9606</v>
      </c>
      <c r="CJ152" s="31">
        <v>2795</v>
      </c>
      <c r="CK152" s="31">
        <v>1263</v>
      </c>
      <c r="CL152" s="31">
        <v>10111</v>
      </c>
      <c r="CM152" s="31">
        <v>4058</v>
      </c>
      <c r="CN152" s="31">
        <v>14169</v>
      </c>
      <c r="CO152" s="31">
        <v>180</v>
      </c>
      <c r="CP152" s="31">
        <v>830</v>
      </c>
      <c r="CQ152" s="31">
        <v>407</v>
      </c>
      <c r="CR152" s="31">
        <v>26</v>
      </c>
      <c r="CS152" s="31">
        <v>1010</v>
      </c>
      <c r="CT152" s="31">
        <v>433</v>
      </c>
      <c r="CU152" s="31">
        <v>1443</v>
      </c>
      <c r="CV152" s="31">
        <v>107</v>
      </c>
      <c r="CW152" s="31">
        <v>2071</v>
      </c>
      <c r="CX152" s="31">
        <v>1272</v>
      </c>
      <c r="CY152" s="31">
        <v>187</v>
      </c>
      <c r="CZ152" s="31">
        <v>2178</v>
      </c>
      <c r="DA152" s="31">
        <v>1459</v>
      </c>
      <c r="DB152" s="31">
        <v>3637</v>
      </c>
      <c r="DC152" s="31">
        <v>97</v>
      </c>
      <c r="DD152" s="31">
        <v>898</v>
      </c>
      <c r="DE152" s="31">
        <v>716</v>
      </c>
      <c r="DF152" s="31">
        <v>122</v>
      </c>
      <c r="DG152" s="31">
        <v>995</v>
      </c>
      <c r="DH152" s="31">
        <v>838</v>
      </c>
      <c r="DI152" s="31">
        <v>1833</v>
      </c>
      <c r="DJ152" s="31">
        <v>0</v>
      </c>
      <c r="DK152" s="31">
        <v>197</v>
      </c>
      <c r="DL152" s="31">
        <v>2379</v>
      </c>
      <c r="DM152" s="31">
        <v>1099</v>
      </c>
      <c r="DN152" s="31">
        <v>197</v>
      </c>
      <c r="DO152" s="31">
        <v>3478</v>
      </c>
      <c r="DP152" s="31">
        <v>3675</v>
      </c>
      <c r="DQ152" s="31">
        <v>9</v>
      </c>
      <c r="DR152" s="31">
        <v>817</v>
      </c>
      <c r="DS152" s="31">
        <v>512</v>
      </c>
      <c r="DT152" s="31">
        <v>363</v>
      </c>
      <c r="DU152" s="31">
        <v>826</v>
      </c>
      <c r="DV152" s="31">
        <v>875</v>
      </c>
      <c r="DW152" s="31">
        <v>1701</v>
      </c>
      <c r="DX152" s="31">
        <v>118</v>
      </c>
      <c r="DY152" s="31">
        <v>887</v>
      </c>
      <c r="DZ152" s="31">
        <v>454</v>
      </c>
      <c r="EA152" s="31">
        <v>20</v>
      </c>
      <c r="EB152" s="31">
        <v>1005</v>
      </c>
      <c r="EC152" s="31">
        <v>474</v>
      </c>
      <c r="ED152" s="31">
        <v>1479</v>
      </c>
      <c r="EE152" s="31">
        <v>10803</v>
      </c>
      <c r="EF152" s="31">
        <v>63307</v>
      </c>
      <c r="EG152" s="31">
        <v>34881</v>
      </c>
      <c r="EH152" s="31">
        <v>17617</v>
      </c>
      <c r="EI152" s="31">
        <v>74110</v>
      </c>
      <c r="EJ152" s="31">
        <v>52498</v>
      </c>
      <c r="EK152" s="31">
        <v>126608</v>
      </c>
      <c r="EL152" s="31">
        <v>13182</v>
      </c>
      <c r="EM152" s="31">
        <v>77194</v>
      </c>
      <c r="EN152" s="31">
        <v>44450</v>
      </c>
      <c r="EO152" s="31">
        <v>20380</v>
      </c>
      <c r="EP152" s="31">
        <v>90376</v>
      </c>
      <c r="EQ152" s="31">
        <v>64830</v>
      </c>
      <c r="ER152" s="31">
        <v>155206</v>
      </c>
      <c r="ES152" s="31">
        <v>13575</v>
      </c>
      <c r="ET152" s="31">
        <v>82007</v>
      </c>
      <c r="EU152" s="31">
        <v>49736</v>
      </c>
      <c r="EV152" s="31">
        <v>22177</v>
      </c>
      <c r="EW152" s="31">
        <v>95582</v>
      </c>
      <c r="EX152" s="31">
        <v>71913</v>
      </c>
      <c r="EY152" s="31">
        <v>167495</v>
      </c>
      <c r="EZ152" s="31">
        <v>13693</v>
      </c>
      <c r="FA152" s="31">
        <v>82894</v>
      </c>
      <c r="FB152" s="31">
        <v>50190</v>
      </c>
      <c r="FC152" s="31">
        <v>22197</v>
      </c>
      <c r="FD152" s="31">
        <v>96587</v>
      </c>
      <c r="FE152" s="31">
        <v>72387</v>
      </c>
      <c r="FF152" s="31">
        <v>168974</v>
      </c>
      <c r="FG152" s="73"/>
      <c r="FI152" s="73"/>
      <c r="FJ152" s="73"/>
      <c r="FK152" s="73"/>
      <c r="FL152" s="73"/>
      <c r="FM152" s="73"/>
      <c r="FN152" s="73"/>
      <c r="FO152" s="73"/>
    </row>
    <row r="153" spans="1:171" x14ac:dyDescent="0.25">
      <c r="A153" s="36">
        <v>44621</v>
      </c>
      <c r="B153" s="31">
        <v>229</v>
      </c>
      <c r="C153" s="31">
        <v>10949</v>
      </c>
      <c r="D153" s="31">
        <v>9719</v>
      </c>
      <c r="E153" s="31">
        <v>5765</v>
      </c>
      <c r="F153" s="31">
        <v>11178</v>
      </c>
      <c r="G153" s="31">
        <v>15484</v>
      </c>
      <c r="H153" s="31">
        <v>26662</v>
      </c>
      <c r="I153" s="31">
        <v>5867</v>
      </c>
      <c r="J153" s="31">
        <v>6797</v>
      </c>
      <c r="K153" s="31">
        <v>1789</v>
      </c>
      <c r="L153" s="31">
        <v>1540</v>
      </c>
      <c r="M153" s="31">
        <v>12664</v>
      </c>
      <c r="N153" s="31">
        <v>3329</v>
      </c>
      <c r="O153" s="31">
        <v>15993</v>
      </c>
      <c r="P153" s="31">
        <v>3553</v>
      </c>
      <c r="Q153" s="31">
        <v>37631</v>
      </c>
      <c r="R153" s="31">
        <v>17822</v>
      </c>
      <c r="S153" s="31">
        <v>8288</v>
      </c>
      <c r="T153" s="31">
        <v>41184</v>
      </c>
      <c r="U153" s="31">
        <v>26110</v>
      </c>
      <c r="V153" s="31">
        <v>67294</v>
      </c>
      <c r="W153" s="31">
        <v>924</v>
      </c>
      <c r="X153" s="31">
        <v>3366</v>
      </c>
      <c r="Y153" s="31">
        <v>3234</v>
      </c>
      <c r="Z153" s="31">
        <v>1388</v>
      </c>
      <c r="AA153" s="31">
        <v>4290</v>
      </c>
      <c r="AB153" s="31">
        <v>4622</v>
      </c>
      <c r="AC153" s="31">
        <v>8912</v>
      </c>
      <c r="AD153" s="31">
        <v>168</v>
      </c>
      <c r="AE153" s="31">
        <v>1069</v>
      </c>
      <c r="AF153" s="31">
        <v>758</v>
      </c>
      <c r="AG153" s="31">
        <v>45</v>
      </c>
      <c r="AH153" s="31">
        <v>1237</v>
      </c>
      <c r="AI153" s="31">
        <v>803</v>
      </c>
      <c r="AJ153" s="31">
        <v>2040</v>
      </c>
      <c r="AK153" s="31">
        <v>100</v>
      </c>
      <c r="AL153" s="31">
        <v>699</v>
      </c>
      <c r="AM153" s="31">
        <v>1104</v>
      </c>
      <c r="AN153" s="31">
        <v>438</v>
      </c>
      <c r="AO153" s="31">
        <v>799</v>
      </c>
      <c r="AP153" s="31">
        <v>1542</v>
      </c>
      <c r="AQ153" s="31">
        <v>2341</v>
      </c>
      <c r="AR153" s="31">
        <v>468</v>
      </c>
      <c r="AS153" s="31">
        <v>712</v>
      </c>
      <c r="AT153" s="31">
        <v>868</v>
      </c>
      <c r="AU153" s="31">
        <v>156</v>
      </c>
      <c r="AV153" s="31">
        <v>1180</v>
      </c>
      <c r="AW153" s="31">
        <v>1024</v>
      </c>
      <c r="AX153" s="31">
        <v>2204</v>
      </c>
      <c r="AY153" s="31">
        <v>3</v>
      </c>
      <c r="AZ153" s="31">
        <v>607</v>
      </c>
      <c r="BA153" s="31">
        <v>450</v>
      </c>
      <c r="BB153" s="31">
        <v>104</v>
      </c>
      <c r="BC153" s="31">
        <v>610</v>
      </c>
      <c r="BD153" s="31">
        <v>554</v>
      </c>
      <c r="BE153" s="31">
        <v>1164</v>
      </c>
      <c r="BF153" s="31">
        <v>156</v>
      </c>
      <c r="BG153" s="31">
        <v>2354</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2816</v>
      </c>
      <c r="BV153" s="31">
        <v>2048</v>
      </c>
      <c r="BW153" s="31">
        <v>1001</v>
      </c>
      <c r="BX153" s="31">
        <v>2941</v>
      </c>
      <c r="BY153" s="31">
        <v>3049</v>
      </c>
      <c r="BZ153" s="31">
        <v>5990</v>
      </c>
      <c r="CA153" s="31">
        <v>331</v>
      </c>
      <c r="CB153" s="31">
        <v>3859</v>
      </c>
      <c r="CC153" s="31">
        <v>1251</v>
      </c>
      <c r="CD153" s="31">
        <v>71</v>
      </c>
      <c r="CE153" s="31">
        <v>4190</v>
      </c>
      <c r="CF153" s="31">
        <v>1322</v>
      </c>
      <c r="CG153" s="31">
        <v>5512</v>
      </c>
      <c r="CH153" s="31">
        <v>1124</v>
      </c>
      <c r="CI153" s="31">
        <v>9750</v>
      </c>
      <c r="CJ153" s="31">
        <v>2569</v>
      </c>
      <c r="CK153" s="31">
        <v>1171</v>
      </c>
      <c r="CL153" s="31">
        <v>10874</v>
      </c>
      <c r="CM153" s="31">
        <v>3740</v>
      </c>
      <c r="CN153" s="31">
        <v>14614</v>
      </c>
      <c r="CO153" s="31">
        <v>59</v>
      </c>
      <c r="CP153" s="31">
        <v>823</v>
      </c>
      <c r="CQ153" s="31">
        <v>386</v>
      </c>
      <c r="CR153" s="31">
        <v>24</v>
      </c>
      <c r="CS153" s="31">
        <v>882</v>
      </c>
      <c r="CT153" s="31">
        <v>410</v>
      </c>
      <c r="CU153" s="31">
        <v>1292</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2546</v>
      </c>
      <c r="DM153" s="31">
        <v>1210</v>
      </c>
      <c r="DN153" s="31">
        <v>340</v>
      </c>
      <c r="DO153" s="31">
        <v>3756</v>
      </c>
      <c r="DP153" s="31">
        <v>4096</v>
      </c>
      <c r="DQ153" s="31">
        <v>3</v>
      </c>
      <c r="DR153" s="31">
        <v>670</v>
      </c>
      <c r="DS153" s="31">
        <v>510</v>
      </c>
      <c r="DT153" s="31">
        <v>328</v>
      </c>
      <c r="DU153" s="31">
        <v>673</v>
      </c>
      <c r="DV153" s="31">
        <v>838</v>
      </c>
      <c r="DW153" s="31">
        <v>1511</v>
      </c>
      <c r="DX153" s="31">
        <v>83</v>
      </c>
      <c r="DY153" s="31">
        <v>852</v>
      </c>
      <c r="DZ153" s="31">
        <v>423</v>
      </c>
      <c r="EA153" s="31">
        <v>101</v>
      </c>
      <c r="EB153" s="31">
        <v>935</v>
      </c>
      <c r="EC153" s="31">
        <v>524</v>
      </c>
      <c r="ED153" s="31">
        <v>1459</v>
      </c>
      <c r="EE153" s="31">
        <v>10898</v>
      </c>
      <c r="EF153" s="31">
        <v>67943</v>
      </c>
      <c r="EG153" s="31">
        <v>33947</v>
      </c>
      <c r="EH153" s="31">
        <v>17765</v>
      </c>
      <c r="EI153" s="31">
        <v>78841</v>
      </c>
      <c r="EJ153" s="31">
        <v>51712</v>
      </c>
      <c r="EK153" s="31">
        <v>130553</v>
      </c>
      <c r="EL153" s="31">
        <v>13048</v>
      </c>
      <c r="EM153" s="31">
        <v>82003</v>
      </c>
      <c r="EN153" s="31">
        <v>43400</v>
      </c>
      <c r="EO153" s="31">
        <v>20466</v>
      </c>
      <c r="EP153" s="31">
        <v>95051</v>
      </c>
      <c r="EQ153" s="31">
        <v>63866</v>
      </c>
      <c r="ER153" s="31">
        <v>158917</v>
      </c>
      <c r="ES153" s="31">
        <v>13285</v>
      </c>
      <c r="ET153" s="31">
        <v>86939</v>
      </c>
      <c r="EU153" s="31">
        <v>48836</v>
      </c>
      <c r="EV153" s="31">
        <v>22315</v>
      </c>
      <c r="EW153" s="31">
        <v>100224</v>
      </c>
      <c r="EX153" s="31">
        <v>71151</v>
      </c>
      <c r="EY153" s="31">
        <v>171375</v>
      </c>
      <c r="EZ153" s="31">
        <v>13368</v>
      </c>
      <c r="FA153" s="31">
        <v>87791</v>
      </c>
      <c r="FB153" s="31">
        <v>49259</v>
      </c>
      <c r="FC153" s="31">
        <v>22416</v>
      </c>
      <c r="FD153" s="31">
        <v>101159</v>
      </c>
      <c r="FE153" s="31">
        <v>71675</v>
      </c>
      <c r="FF153" s="31">
        <v>172834</v>
      </c>
      <c r="FG153" s="73"/>
      <c r="FI153" s="73"/>
      <c r="FJ153" s="73"/>
      <c r="FK153" s="73"/>
      <c r="FL153" s="73"/>
      <c r="FM153" s="73"/>
      <c r="FN153" s="73"/>
      <c r="FO153" s="73"/>
    </row>
    <row r="154" spans="1:171" x14ac:dyDescent="0.25">
      <c r="A154" s="36">
        <v>44652</v>
      </c>
      <c r="B154" s="31">
        <v>222</v>
      </c>
      <c r="C154" s="31">
        <v>10638</v>
      </c>
      <c r="D154" s="31">
        <v>9317</v>
      </c>
      <c r="E154" s="31">
        <v>5623</v>
      </c>
      <c r="F154" s="31">
        <v>10860</v>
      </c>
      <c r="G154" s="31">
        <v>14940</v>
      </c>
      <c r="H154" s="31">
        <v>25800</v>
      </c>
      <c r="I154" s="31">
        <v>5813</v>
      </c>
      <c r="J154" s="31">
        <v>7970</v>
      </c>
      <c r="K154" s="31">
        <v>1689</v>
      </c>
      <c r="L154" s="31">
        <v>1846</v>
      </c>
      <c r="M154" s="31">
        <v>13783</v>
      </c>
      <c r="N154" s="31">
        <v>3535</v>
      </c>
      <c r="O154" s="31">
        <v>17318</v>
      </c>
      <c r="P154" s="31">
        <v>3606</v>
      </c>
      <c r="Q154" s="31">
        <v>37012</v>
      </c>
      <c r="R154" s="31">
        <v>17692</v>
      </c>
      <c r="S154" s="31">
        <v>8726</v>
      </c>
      <c r="T154" s="31">
        <v>40618</v>
      </c>
      <c r="U154" s="31">
        <v>26418</v>
      </c>
      <c r="V154" s="31">
        <v>67036</v>
      </c>
      <c r="W154" s="31">
        <v>895</v>
      </c>
      <c r="X154" s="31">
        <v>3604</v>
      </c>
      <c r="Y154" s="31">
        <v>3479</v>
      </c>
      <c r="Z154" s="31">
        <v>1422</v>
      </c>
      <c r="AA154" s="31">
        <v>4499</v>
      </c>
      <c r="AB154" s="31">
        <v>4901</v>
      </c>
      <c r="AC154" s="31">
        <v>9400</v>
      </c>
      <c r="AD154" s="31">
        <v>168</v>
      </c>
      <c r="AE154" s="31">
        <v>1062</v>
      </c>
      <c r="AF154" s="31">
        <v>815</v>
      </c>
      <c r="AG154" s="31">
        <v>43</v>
      </c>
      <c r="AH154" s="31">
        <v>1230</v>
      </c>
      <c r="AI154" s="31">
        <v>858</v>
      </c>
      <c r="AJ154" s="31">
        <v>2088</v>
      </c>
      <c r="AK154" s="31">
        <v>78</v>
      </c>
      <c r="AL154" s="31">
        <v>616</v>
      </c>
      <c r="AM154" s="31">
        <v>990</v>
      </c>
      <c r="AN154" s="31">
        <v>389</v>
      </c>
      <c r="AO154" s="31">
        <v>694</v>
      </c>
      <c r="AP154" s="31">
        <v>1379</v>
      </c>
      <c r="AQ154" s="31">
        <v>2073</v>
      </c>
      <c r="AR154" s="31">
        <v>409</v>
      </c>
      <c r="AS154" s="31">
        <v>672</v>
      </c>
      <c r="AT154" s="31">
        <v>818</v>
      </c>
      <c r="AU154" s="31">
        <v>145</v>
      </c>
      <c r="AV154" s="31">
        <v>1081</v>
      </c>
      <c r="AW154" s="31">
        <v>963</v>
      </c>
      <c r="AX154" s="31">
        <v>2044</v>
      </c>
      <c r="AY154" s="31">
        <v>1</v>
      </c>
      <c r="AZ154" s="31">
        <v>423</v>
      </c>
      <c r="BA154" s="31">
        <v>380</v>
      </c>
      <c r="BB154" s="31">
        <v>97</v>
      </c>
      <c r="BC154" s="31">
        <v>424</v>
      </c>
      <c r="BD154" s="31">
        <v>477</v>
      </c>
      <c r="BE154" s="31">
        <v>901</v>
      </c>
      <c r="BF154" s="31">
        <v>160</v>
      </c>
      <c r="BG154" s="31">
        <v>2043</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2798</v>
      </c>
      <c r="BV154" s="31">
        <v>1927</v>
      </c>
      <c r="BW154" s="31">
        <v>999</v>
      </c>
      <c r="BX154" s="31">
        <v>2922</v>
      </c>
      <c r="BY154" s="31">
        <v>2926</v>
      </c>
      <c r="BZ154" s="31">
        <v>5848</v>
      </c>
      <c r="CA154" s="31">
        <v>488</v>
      </c>
      <c r="CB154" s="31">
        <v>3709</v>
      </c>
      <c r="CC154" s="31">
        <v>1279</v>
      </c>
      <c r="CD154" s="31">
        <v>67</v>
      </c>
      <c r="CE154" s="31">
        <v>4197</v>
      </c>
      <c r="CF154" s="31">
        <v>1346</v>
      </c>
      <c r="CG154" s="31">
        <v>5543</v>
      </c>
      <c r="CH154" s="31">
        <v>2204</v>
      </c>
      <c r="CI154" s="31">
        <v>9254</v>
      </c>
      <c r="CJ154" s="31">
        <v>2395</v>
      </c>
      <c r="CK154" s="31">
        <v>1093</v>
      </c>
      <c r="CL154" s="31">
        <v>11458</v>
      </c>
      <c r="CM154" s="31">
        <v>3488</v>
      </c>
      <c r="CN154" s="31">
        <v>14946</v>
      </c>
      <c r="CO154" s="31">
        <v>57</v>
      </c>
      <c r="CP154" s="31">
        <v>822</v>
      </c>
      <c r="CQ154" s="31">
        <v>375</v>
      </c>
      <c r="CR154" s="31">
        <v>22</v>
      </c>
      <c r="CS154" s="31">
        <v>879</v>
      </c>
      <c r="CT154" s="31">
        <v>397</v>
      </c>
      <c r="CU154" s="31">
        <v>1276</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2836</v>
      </c>
      <c r="DM154" s="31">
        <v>1340</v>
      </c>
      <c r="DN154" s="31">
        <v>247</v>
      </c>
      <c r="DO154" s="31">
        <v>4176</v>
      </c>
      <c r="DP154" s="31">
        <v>4423</v>
      </c>
      <c r="DQ154" s="31">
        <v>2</v>
      </c>
      <c r="DR154" s="31">
        <v>525</v>
      </c>
      <c r="DS154" s="31">
        <v>464</v>
      </c>
      <c r="DT154" s="31">
        <v>349</v>
      </c>
      <c r="DU154" s="31">
        <v>527</v>
      </c>
      <c r="DV154" s="31">
        <v>813</v>
      </c>
      <c r="DW154" s="31">
        <v>1340</v>
      </c>
      <c r="DX154" s="31">
        <v>35</v>
      </c>
      <c r="DY154" s="31">
        <v>769</v>
      </c>
      <c r="DZ154" s="31">
        <v>386</v>
      </c>
      <c r="EA154" s="31">
        <v>99</v>
      </c>
      <c r="EB154" s="31">
        <v>804</v>
      </c>
      <c r="EC154" s="31">
        <v>485</v>
      </c>
      <c r="ED154" s="31">
        <v>1289</v>
      </c>
      <c r="EE154" s="31">
        <v>11969</v>
      </c>
      <c r="EF154" s="31">
        <v>67672</v>
      </c>
      <c r="EG154" s="31">
        <v>33020</v>
      </c>
      <c r="EH154" s="31">
        <v>18287</v>
      </c>
      <c r="EI154" s="31">
        <v>79641</v>
      </c>
      <c r="EJ154" s="31">
        <v>51307</v>
      </c>
      <c r="EK154" s="31">
        <v>130948</v>
      </c>
      <c r="EL154" s="31">
        <v>14168</v>
      </c>
      <c r="EM154" s="31">
        <v>81425</v>
      </c>
      <c r="EN154" s="31">
        <v>42564</v>
      </c>
      <c r="EO154" s="31">
        <v>20924</v>
      </c>
      <c r="EP154" s="31">
        <v>95593</v>
      </c>
      <c r="EQ154" s="31">
        <v>63488</v>
      </c>
      <c r="ER154" s="31">
        <v>159081</v>
      </c>
      <c r="ES154" s="31">
        <v>14390</v>
      </c>
      <c r="ET154" s="31">
        <v>85983</v>
      </c>
      <c r="EU154" s="31">
        <v>48198</v>
      </c>
      <c r="EV154" s="31">
        <v>22915</v>
      </c>
      <c r="EW154" s="31">
        <v>100373</v>
      </c>
      <c r="EX154" s="31">
        <v>71113</v>
      </c>
      <c r="EY154" s="31">
        <v>171486</v>
      </c>
      <c r="EZ154" s="31">
        <v>14425</v>
      </c>
      <c r="FA154" s="31">
        <v>86752</v>
      </c>
      <c r="FB154" s="31">
        <v>48584</v>
      </c>
      <c r="FC154" s="31">
        <v>23014</v>
      </c>
      <c r="FD154" s="31">
        <v>101177</v>
      </c>
      <c r="FE154" s="31">
        <v>71598</v>
      </c>
      <c r="FF154" s="31">
        <v>172775</v>
      </c>
      <c r="FG154" s="73"/>
      <c r="FI154" s="73"/>
      <c r="FJ154" s="73"/>
      <c r="FK154" s="73"/>
      <c r="FL154" s="73"/>
      <c r="FM154" s="73"/>
      <c r="FN154" s="73"/>
      <c r="FO154" s="73"/>
    </row>
    <row r="155" spans="1:171" x14ac:dyDescent="0.25">
      <c r="A155" s="36">
        <v>44682</v>
      </c>
      <c r="B155" s="31">
        <v>214</v>
      </c>
      <c r="C155" s="31">
        <v>10070</v>
      </c>
      <c r="D155" s="31">
        <v>8841</v>
      </c>
      <c r="E155" s="31">
        <v>5421</v>
      </c>
      <c r="F155" s="31">
        <v>10284</v>
      </c>
      <c r="G155" s="31">
        <v>14262</v>
      </c>
      <c r="H155" s="31">
        <v>24546</v>
      </c>
      <c r="I155" s="31">
        <v>4945</v>
      </c>
      <c r="J155" s="31">
        <v>7511</v>
      </c>
      <c r="K155" s="31">
        <v>2022</v>
      </c>
      <c r="L155" s="31">
        <v>1881</v>
      </c>
      <c r="M155" s="31">
        <v>12456</v>
      </c>
      <c r="N155" s="31">
        <v>3903</v>
      </c>
      <c r="O155" s="31">
        <v>16359</v>
      </c>
      <c r="P155" s="31">
        <v>3723</v>
      </c>
      <c r="Q155" s="31">
        <v>37194</v>
      </c>
      <c r="R155" s="31">
        <v>17955</v>
      </c>
      <c r="S155" s="31">
        <v>8782</v>
      </c>
      <c r="T155" s="31">
        <v>40917</v>
      </c>
      <c r="U155" s="31">
        <v>26737</v>
      </c>
      <c r="V155" s="31">
        <v>67654</v>
      </c>
      <c r="W155" s="31">
        <v>854</v>
      </c>
      <c r="X155" s="31">
        <v>3725</v>
      </c>
      <c r="Y155" s="31">
        <v>3427</v>
      </c>
      <c r="Z155" s="31">
        <v>1355</v>
      </c>
      <c r="AA155" s="31">
        <v>4579</v>
      </c>
      <c r="AB155" s="31">
        <v>4782</v>
      </c>
      <c r="AC155" s="31">
        <v>9361</v>
      </c>
      <c r="AD155" s="31">
        <v>166</v>
      </c>
      <c r="AE155" s="31">
        <v>1048</v>
      </c>
      <c r="AF155" s="31">
        <v>739</v>
      </c>
      <c r="AG155" s="31">
        <v>63</v>
      </c>
      <c r="AH155" s="31">
        <v>1214</v>
      </c>
      <c r="AI155" s="31">
        <v>802</v>
      </c>
      <c r="AJ155" s="31">
        <v>2016</v>
      </c>
      <c r="AK155" s="31">
        <v>56</v>
      </c>
      <c r="AL155" s="31">
        <v>612</v>
      </c>
      <c r="AM155" s="31">
        <v>876</v>
      </c>
      <c r="AN155" s="31">
        <v>352</v>
      </c>
      <c r="AO155" s="31">
        <v>668</v>
      </c>
      <c r="AP155" s="31">
        <v>1228</v>
      </c>
      <c r="AQ155" s="31">
        <v>1896</v>
      </c>
      <c r="AR155" s="31">
        <v>370</v>
      </c>
      <c r="AS155" s="31">
        <v>1207</v>
      </c>
      <c r="AT155" s="31">
        <v>849</v>
      </c>
      <c r="AU155" s="31">
        <v>124</v>
      </c>
      <c r="AV155" s="31">
        <v>1577</v>
      </c>
      <c r="AW155" s="31">
        <v>973</v>
      </c>
      <c r="AX155" s="31">
        <v>2550</v>
      </c>
      <c r="AY155" s="31">
        <v>1</v>
      </c>
      <c r="AZ155" s="31">
        <v>382</v>
      </c>
      <c r="BA155" s="31">
        <v>342</v>
      </c>
      <c r="BB155" s="31">
        <v>97</v>
      </c>
      <c r="BC155" s="31">
        <v>383</v>
      </c>
      <c r="BD155" s="31">
        <v>439</v>
      </c>
      <c r="BE155" s="31">
        <v>822</v>
      </c>
      <c r="BF155" s="31">
        <v>178</v>
      </c>
      <c r="BG155" s="31">
        <v>1972</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2795</v>
      </c>
      <c r="BV155" s="31">
        <v>2061</v>
      </c>
      <c r="BW155" s="31">
        <v>973</v>
      </c>
      <c r="BX155" s="31">
        <v>2909</v>
      </c>
      <c r="BY155" s="31">
        <v>3034</v>
      </c>
      <c r="BZ155" s="31">
        <v>5943</v>
      </c>
      <c r="CA155" s="31">
        <v>404</v>
      </c>
      <c r="CB155" s="31">
        <v>3679</v>
      </c>
      <c r="CC155" s="31">
        <v>1428</v>
      </c>
      <c r="CD155" s="31">
        <v>93</v>
      </c>
      <c r="CE155" s="31">
        <v>4083</v>
      </c>
      <c r="CF155" s="31">
        <v>1521</v>
      </c>
      <c r="CG155" s="31">
        <v>5604</v>
      </c>
      <c r="CH155" s="31">
        <v>2082</v>
      </c>
      <c r="CI155" s="31">
        <v>9780</v>
      </c>
      <c r="CJ155" s="31">
        <v>2505</v>
      </c>
      <c r="CK155" s="31">
        <v>1246</v>
      </c>
      <c r="CL155" s="31">
        <v>11862</v>
      </c>
      <c r="CM155" s="31">
        <v>3751</v>
      </c>
      <c r="CN155" s="31">
        <v>15613</v>
      </c>
      <c r="CO155" s="31">
        <v>29</v>
      </c>
      <c r="CP155" s="31">
        <v>900</v>
      </c>
      <c r="CQ155" s="31">
        <v>332</v>
      </c>
      <c r="CR155" s="31">
        <v>22</v>
      </c>
      <c r="CS155" s="31">
        <v>929</v>
      </c>
      <c r="CT155" s="31">
        <v>354</v>
      </c>
      <c r="CU155" s="31">
        <v>1283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2493</v>
      </c>
      <c r="DM155" s="31">
        <v>1200</v>
      </c>
      <c r="DN155" s="31">
        <v>294</v>
      </c>
      <c r="DO155" s="31">
        <v>3693</v>
      </c>
      <c r="DP155" s="31">
        <v>3987</v>
      </c>
      <c r="DQ155" s="31">
        <v>21</v>
      </c>
      <c r="DR155" s="31">
        <v>509</v>
      </c>
      <c r="DS155" s="31">
        <v>544</v>
      </c>
      <c r="DT155" s="31">
        <v>304</v>
      </c>
      <c r="DU155" s="31">
        <v>530</v>
      </c>
      <c r="DV155" s="31">
        <v>848</v>
      </c>
      <c r="DW155" s="31">
        <v>1378</v>
      </c>
      <c r="DX155" s="31">
        <v>1140</v>
      </c>
      <c r="DY155" s="31">
        <v>1070</v>
      </c>
      <c r="DZ155" s="31">
        <v>372</v>
      </c>
      <c r="EA155" s="31">
        <v>97</v>
      </c>
      <c r="EB155" s="31">
        <v>2210</v>
      </c>
      <c r="EC155" s="31">
        <v>469</v>
      </c>
      <c r="ED155" s="31">
        <v>2679</v>
      </c>
      <c r="EE155" s="31">
        <v>11078</v>
      </c>
      <c r="EF155" s="31">
        <v>67350</v>
      </c>
      <c r="EG155" s="31">
        <v>33384</v>
      </c>
      <c r="EH155" s="31">
        <v>18303</v>
      </c>
      <c r="EI155" s="31">
        <v>78428</v>
      </c>
      <c r="EJ155" s="31">
        <v>51687</v>
      </c>
      <c r="EK155" s="31">
        <v>130115</v>
      </c>
      <c r="EL155" s="31">
        <v>13107</v>
      </c>
      <c r="EM155" s="31">
        <v>81371</v>
      </c>
      <c r="EN155" s="31">
        <v>42789</v>
      </c>
      <c r="EO155" s="31">
        <v>20842</v>
      </c>
      <c r="EP155" s="31">
        <v>94478</v>
      </c>
      <c r="EQ155" s="31">
        <v>63631</v>
      </c>
      <c r="ER155" s="31">
        <v>158109</v>
      </c>
      <c r="ES155" s="31">
        <v>13334</v>
      </c>
      <c r="ET155" s="31">
        <v>85894</v>
      </c>
      <c r="EU155" s="31">
        <v>48099</v>
      </c>
      <c r="EV155" s="31">
        <v>22627</v>
      </c>
      <c r="EW155" s="31">
        <v>99228</v>
      </c>
      <c r="EX155" s="31">
        <v>70726</v>
      </c>
      <c r="EY155" s="31">
        <v>169954</v>
      </c>
      <c r="EZ155" s="31">
        <v>14474</v>
      </c>
      <c r="FA155" s="31">
        <v>86964</v>
      </c>
      <c r="FB155" s="31">
        <v>48471</v>
      </c>
      <c r="FC155" s="31">
        <v>22724</v>
      </c>
      <c r="FD155" s="31">
        <v>101438</v>
      </c>
      <c r="FE155" s="31">
        <v>71195</v>
      </c>
      <c r="FF155" s="31">
        <v>172633</v>
      </c>
      <c r="FG155" s="73"/>
      <c r="FI155" s="73"/>
      <c r="FJ155" s="73"/>
      <c r="FK155" s="73"/>
      <c r="FL155" s="73"/>
      <c r="FM155" s="73"/>
      <c r="FN155" s="73"/>
      <c r="FO155" s="73"/>
    </row>
    <row r="156" spans="1:171" x14ac:dyDescent="0.25">
      <c r="A156" s="36">
        <v>44713</v>
      </c>
      <c r="B156" s="31">
        <v>206</v>
      </c>
      <c r="C156" s="31">
        <v>9679</v>
      </c>
      <c r="D156" s="31">
        <v>8933</v>
      </c>
      <c r="E156" s="31">
        <v>5337</v>
      </c>
      <c r="F156" s="31">
        <v>9885</v>
      </c>
      <c r="G156" s="31">
        <v>14270</v>
      </c>
      <c r="H156" s="31">
        <v>24155</v>
      </c>
      <c r="I156" s="31">
        <v>4487</v>
      </c>
      <c r="J156" s="31">
        <v>8455</v>
      </c>
      <c r="K156" s="31">
        <v>2041</v>
      </c>
      <c r="L156" s="31">
        <v>1902</v>
      </c>
      <c r="M156" s="31">
        <v>12942</v>
      </c>
      <c r="N156" s="31">
        <v>3943</v>
      </c>
      <c r="O156" s="31">
        <v>16885</v>
      </c>
      <c r="P156" s="31">
        <v>3348</v>
      </c>
      <c r="Q156" s="31">
        <v>37499</v>
      </c>
      <c r="R156" s="31">
        <v>17928</v>
      </c>
      <c r="S156" s="31">
        <v>8730</v>
      </c>
      <c r="T156" s="31">
        <v>40847</v>
      </c>
      <c r="U156" s="31">
        <v>26658</v>
      </c>
      <c r="V156" s="31">
        <v>67505</v>
      </c>
      <c r="W156" s="31">
        <v>819</v>
      </c>
      <c r="X156" s="31">
        <v>3397</v>
      </c>
      <c r="Y156" s="31">
        <v>3361</v>
      </c>
      <c r="Z156" s="31">
        <v>1354</v>
      </c>
      <c r="AA156" s="31">
        <v>4216</v>
      </c>
      <c r="AB156" s="31">
        <v>4715</v>
      </c>
      <c r="AC156" s="31">
        <v>8931</v>
      </c>
      <c r="AD156" s="31">
        <v>168</v>
      </c>
      <c r="AE156" s="31">
        <v>1015</v>
      </c>
      <c r="AF156" s="31">
        <v>737</v>
      </c>
      <c r="AG156" s="31">
        <v>59</v>
      </c>
      <c r="AH156" s="31">
        <v>1183</v>
      </c>
      <c r="AI156" s="31">
        <v>796</v>
      </c>
      <c r="AJ156" s="31">
        <v>1979</v>
      </c>
      <c r="AK156" s="31">
        <v>279</v>
      </c>
      <c r="AL156" s="31">
        <v>518</v>
      </c>
      <c r="AM156" s="31">
        <v>783</v>
      </c>
      <c r="AN156" s="31">
        <v>359</v>
      </c>
      <c r="AO156" s="31">
        <v>797</v>
      </c>
      <c r="AP156" s="31">
        <v>1142</v>
      </c>
      <c r="AQ156" s="31">
        <v>1939</v>
      </c>
      <c r="AR156" s="31">
        <v>351</v>
      </c>
      <c r="AS156" s="31">
        <v>1247</v>
      </c>
      <c r="AT156" s="31">
        <v>891</v>
      </c>
      <c r="AU156" s="31">
        <v>117</v>
      </c>
      <c r="AV156" s="31">
        <v>1598</v>
      </c>
      <c r="AW156" s="31">
        <v>1008</v>
      </c>
      <c r="AX156" s="31">
        <v>2606</v>
      </c>
      <c r="AY156" s="31">
        <v>1</v>
      </c>
      <c r="AZ156" s="31">
        <v>349</v>
      </c>
      <c r="BA156" s="31">
        <v>345</v>
      </c>
      <c r="BB156" s="31">
        <v>95</v>
      </c>
      <c r="BC156" s="31">
        <v>350</v>
      </c>
      <c r="BD156" s="31">
        <v>440</v>
      </c>
      <c r="BE156" s="31">
        <v>790</v>
      </c>
      <c r="BF156" s="31">
        <v>177</v>
      </c>
      <c r="BG156" s="31">
        <v>1884</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2896</v>
      </c>
      <c r="BV156" s="31">
        <v>1956</v>
      </c>
      <c r="BW156" s="31">
        <v>1112</v>
      </c>
      <c r="BX156" s="31">
        <v>3019</v>
      </c>
      <c r="BY156" s="31">
        <v>3068</v>
      </c>
      <c r="BZ156" s="31">
        <v>6087</v>
      </c>
      <c r="CA156" s="31">
        <v>484</v>
      </c>
      <c r="CB156" s="31">
        <v>3549</v>
      </c>
      <c r="CC156" s="31">
        <v>1538</v>
      </c>
      <c r="CD156" s="31">
        <v>136</v>
      </c>
      <c r="CE156" s="31">
        <v>4033</v>
      </c>
      <c r="CF156" s="31">
        <v>1674</v>
      </c>
      <c r="CG156" s="31">
        <v>5707</v>
      </c>
      <c r="CH156" s="31">
        <v>2083</v>
      </c>
      <c r="CI156" s="31">
        <v>9258</v>
      </c>
      <c r="CJ156" s="31">
        <v>2645</v>
      </c>
      <c r="CK156" s="31">
        <v>1167</v>
      </c>
      <c r="CL156" s="31">
        <v>11341</v>
      </c>
      <c r="CM156" s="31">
        <v>3812</v>
      </c>
      <c r="CN156" s="31">
        <v>15153</v>
      </c>
      <c r="CO156" s="31">
        <v>20</v>
      </c>
      <c r="CP156" s="31">
        <v>941</v>
      </c>
      <c r="CQ156" s="31">
        <v>255</v>
      </c>
      <c r="CR156" s="31">
        <v>21</v>
      </c>
      <c r="CS156" s="31">
        <v>961</v>
      </c>
      <c r="CT156" s="31">
        <v>276</v>
      </c>
      <c r="CU156" s="31">
        <v>1237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2723</v>
      </c>
      <c r="DM156" s="31">
        <v>1170</v>
      </c>
      <c r="DN156" s="31">
        <v>248</v>
      </c>
      <c r="DO156" s="31">
        <v>3893</v>
      </c>
      <c r="DP156" s="31">
        <v>4141</v>
      </c>
      <c r="DQ156" s="31">
        <v>21</v>
      </c>
      <c r="DR156" s="31">
        <v>454</v>
      </c>
      <c r="DS156" s="31">
        <v>533</v>
      </c>
      <c r="DT156" s="31">
        <v>281</v>
      </c>
      <c r="DU156" s="31">
        <v>475</v>
      </c>
      <c r="DV156" s="31">
        <v>814</v>
      </c>
      <c r="DW156" s="31">
        <v>1289</v>
      </c>
      <c r="DX156" s="31">
        <v>753</v>
      </c>
      <c r="DY156" s="31">
        <v>1210</v>
      </c>
      <c r="DZ156" s="31">
        <v>353</v>
      </c>
      <c r="EA156" s="31">
        <v>96</v>
      </c>
      <c r="EB156" s="31">
        <v>1963</v>
      </c>
      <c r="EC156" s="31">
        <v>449</v>
      </c>
      <c r="ED156" s="31">
        <v>2412</v>
      </c>
      <c r="EE156" s="31">
        <v>10247</v>
      </c>
      <c r="EF156" s="31">
        <v>67787</v>
      </c>
      <c r="EG156" s="31">
        <v>33503</v>
      </c>
      <c r="EH156" s="31">
        <v>18248</v>
      </c>
      <c r="EI156" s="31">
        <v>78034</v>
      </c>
      <c r="EJ156" s="31">
        <v>51751</v>
      </c>
      <c r="EK156" s="31">
        <v>129785</v>
      </c>
      <c r="EL156" s="31">
        <v>12526</v>
      </c>
      <c r="EM156" s="31">
        <v>81124</v>
      </c>
      <c r="EN156" s="31">
        <v>42767</v>
      </c>
      <c r="EO156" s="31">
        <v>20913</v>
      </c>
      <c r="EP156" s="31">
        <v>93650</v>
      </c>
      <c r="EQ156" s="31">
        <v>63680</v>
      </c>
      <c r="ER156" s="31">
        <v>157330</v>
      </c>
      <c r="ES156" s="31">
        <v>12730</v>
      </c>
      <c r="ET156" s="31">
        <v>85241</v>
      </c>
      <c r="EU156" s="31">
        <v>47990</v>
      </c>
      <c r="EV156" s="31">
        <v>22647</v>
      </c>
      <c r="EW156" s="31">
        <v>97971</v>
      </c>
      <c r="EX156" s="31">
        <v>70637</v>
      </c>
      <c r="EY156" s="31">
        <v>168608</v>
      </c>
      <c r="EZ156" s="31">
        <v>13483</v>
      </c>
      <c r="FA156" s="31">
        <v>86451</v>
      </c>
      <c r="FB156" s="31">
        <v>48343</v>
      </c>
      <c r="FC156" s="31">
        <v>22743</v>
      </c>
      <c r="FD156" s="31">
        <v>99934</v>
      </c>
      <c r="FE156" s="31">
        <v>71086</v>
      </c>
      <c r="FF156" s="31">
        <v>171020</v>
      </c>
      <c r="FG156" s="73"/>
      <c r="FI156" s="73"/>
      <c r="FJ156" s="73"/>
      <c r="FK156" s="73"/>
      <c r="FL156" s="73"/>
      <c r="FM156" s="73"/>
      <c r="FN156" s="73"/>
      <c r="FO156" s="73"/>
    </row>
    <row r="157" spans="1:171" x14ac:dyDescent="0.25">
      <c r="A157" s="36">
        <v>44743</v>
      </c>
      <c r="B157" s="31">
        <v>201</v>
      </c>
      <c r="C157" s="31">
        <v>9846</v>
      </c>
      <c r="D157" s="31">
        <v>8823</v>
      </c>
      <c r="E157" s="31">
        <v>5350</v>
      </c>
      <c r="F157" s="31">
        <v>10047</v>
      </c>
      <c r="G157" s="31">
        <v>14173</v>
      </c>
      <c r="H157" s="31">
        <v>24220</v>
      </c>
      <c r="I157" s="31">
        <v>3849</v>
      </c>
      <c r="J157" s="31">
        <v>7902</v>
      </c>
      <c r="K157" s="31">
        <v>1851</v>
      </c>
      <c r="L157" s="31">
        <v>1819</v>
      </c>
      <c r="M157" s="31">
        <v>11751</v>
      </c>
      <c r="N157" s="31">
        <v>3670</v>
      </c>
      <c r="O157" s="31">
        <v>15421</v>
      </c>
      <c r="P157" s="31">
        <v>3046</v>
      </c>
      <c r="Q157" s="31">
        <v>36852</v>
      </c>
      <c r="R157" s="31">
        <v>18441</v>
      </c>
      <c r="S157" s="31">
        <v>8858</v>
      </c>
      <c r="T157" s="31">
        <v>39898</v>
      </c>
      <c r="U157" s="31">
        <v>27299</v>
      </c>
      <c r="V157" s="31">
        <v>67197</v>
      </c>
      <c r="W157" s="31">
        <v>796</v>
      </c>
      <c r="X157" s="31">
        <v>3674</v>
      </c>
      <c r="Y157" s="31">
        <v>3202</v>
      </c>
      <c r="Z157" s="31">
        <v>1353</v>
      </c>
      <c r="AA157" s="31">
        <v>4470</v>
      </c>
      <c r="AB157" s="31">
        <v>4555</v>
      </c>
      <c r="AC157" s="31">
        <v>9025</v>
      </c>
      <c r="AD157" s="31">
        <v>168</v>
      </c>
      <c r="AE157" s="31">
        <v>1258</v>
      </c>
      <c r="AF157" s="31">
        <v>720</v>
      </c>
      <c r="AG157" s="31">
        <v>85</v>
      </c>
      <c r="AH157" s="31">
        <v>1426</v>
      </c>
      <c r="AI157" s="31">
        <v>805</v>
      </c>
      <c r="AJ157" s="31">
        <v>2231</v>
      </c>
      <c r="AK157" s="31">
        <v>254</v>
      </c>
      <c r="AL157" s="31">
        <v>430</v>
      </c>
      <c r="AM157" s="31">
        <v>729</v>
      </c>
      <c r="AN157" s="31">
        <v>365</v>
      </c>
      <c r="AO157" s="31">
        <v>684</v>
      </c>
      <c r="AP157" s="31">
        <v>1094</v>
      </c>
      <c r="AQ157" s="31">
        <v>1778</v>
      </c>
      <c r="AR157" s="31">
        <v>438</v>
      </c>
      <c r="AS157" s="31">
        <v>1102</v>
      </c>
      <c r="AT157" s="31">
        <v>919</v>
      </c>
      <c r="AU157" s="31">
        <v>116</v>
      </c>
      <c r="AV157" s="31">
        <v>1540</v>
      </c>
      <c r="AW157" s="31">
        <v>1035</v>
      </c>
      <c r="AX157" s="31">
        <v>2575</v>
      </c>
      <c r="AY157" s="31">
        <v>2</v>
      </c>
      <c r="AZ157" s="31">
        <v>308</v>
      </c>
      <c r="BA157" s="31">
        <v>327</v>
      </c>
      <c r="BB157" s="31">
        <v>80</v>
      </c>
      <c r="BC157" s="31">
        <v>310</v>
      </c>
      <c r="BD157" s="31">
        <v>407</v>
      </c>
      <c r="BE157" s="31">
        <v>717</v>
      </c>
      <c r="BF157" s="31">
        <v>169</v>
      </c>
      <c r="BG157" s="31">
        <v>1800</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2669</v>
      </c>
      <c r="BV157" s="31">
        <v>1829</v>
      </c>
      <c r="BW157" s="31">
        <v>1086</v>
      </c>
      <c r="BX157" s="31">
        <v>2795</v>
      </c>
      <c r="BY157" s="31">
        <v>2915</v>
      </c>
      <c r="BZ157" s="31">
        <v>5710</v>
      </c>
      <c r="CA157" s="31">
        <v>318</v>
      </c>
      <c r="CB157" s="31">
        <v>3675</v>
      </c>
      <c r="CC157" s="31">
        <v>1427</v>
      </c>
      <c r="CD157" s="31">
        <v>169</v>
      </c>
      <c r="CE157" s="31">
        <v>3993</v>
      </c>
      <c r="CF157" s="31">
        <v>1596</v>
      </c>
      <c r="CG157" s="31">
        <v>5589</v>
      </c>
      <c r="CH157" s="31">
        <v>1726</v>
      </c>
      <c r="CI157" s="31">
        <v>9238</v>
      </c>
      <c r="CJ157" s="31">
        <v>2587</v>
      </c>
      <c r="CK157" s="31">
        <v>1642</v>
      </c>
      <c r="CL157" s="31">
        <v>10964</v>
      </c>
      <c r="CM157" s="31">
        <v>4229</v>
      </c>
      <c r="CN157" s="31">
        <v>15193</v>
      </c>
      <c r="CO157" s="31">
        <v>19</v>
      </c>
      <c r="CP157" s="31">
        <v>902</v>
      </c>
      <c r="CQ157" s="31">
        <v>213</v>
      </c>
      <c r="CR157" s="31">
        <v>19</v>
      </c>
      <c r="CS157" s="31">
        <v>921</v>
      </c>
      <c r="CT157" s="31">
        <v>232</v>
      </c>
      <c r="CU157" s="31">
        <v>1153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2668</v>
      </c>
      <c r="DM157" s="31">
        <v>1124</v>
      </c>
      <c r="DN157" s="31">
        <v>373</v>
      </c>
      <c r="DO157" s="31">
        <v>3792</v>
      </c>
      <c r="DP157" s="31">
        <v>4165</v>
      </c>
      <c r="DQ157" s="31">
        <v>21</v>
      </c>
      <c r="DR157" s="31">
        <v>450</v>
      </c>
      <c r="DS157" s="31">
        <v>529</v>
      </c>
      <c r="DT157" s="31">
        <v>263</v>
      </c>
      <c r="DU157" s="31">
        <v>471</v>
      </c>
      <c r="DV157" s="31">
        <v>792</v>
      </c>
      <c r="DW157" s="31">
        <v>1263</v>
      </c>
      <c r="DX157" s="31">
        <v>663</v>
      </c>
      <c r="DY157" s="31">
        <v>1032</v>
      </c>
      <c r="DZ157" s="31">
        <v>369</v>
      </c>
      <c r="EA157" s="31">
        <v>91</v>
      </c>
      <c r="EB157" s="31">
        <v>1695</v>
      </c>
      <c r="EC157" s="31">
        <v>460</v>
      </c>
      <c r="ED157" s="31">
        <v>2155</v>
      </c>
      <c r="EE157" s="31">
        <v>8948</v>
      </c>
      <c r="EF157" s="31">
        <v>66507</v>
      </c>
      <c r="EG157" s="31">
        <v>33531</v>
      </c>
      <c r="EH157" s="31">
        <v>18755</v>
      </c>
      <c r="EI157" s="31">
        <v>75455</v>
      </c>
      <c r="EJ157" s="31">
        <v>52286</v>
      </c>
      <c r="EK157" s="31">
        <v>127741</v>
      </c>
      <c r="EL157" s="31">
        <v>11093</v>
      </c>
      <c r="EM157" s="31">
        <v>79923</v>
      </c>
      <c r="EN157" s="31">
        <v>42383</v>
      </c>
      <c r="EO157" s="31">
        <v>21548</v>
      </c>
      <c r="EP157" s="31">
        <v>91016</v>
      </c>
      <c r="EQ157" s="31">
        <v>63931</v>
      </c>
      <c r="ER157" s="31">
        <v>154947</v>
      </c>
      <c r="ES157" s="31">
        <v>11827</v>
      </c>
      <c r="ET157" s="31">
        <v>84430</v>
      </c>
      <c r="EU157" s="31">
        <v>47792</v>
      </c>
      <c r="EV157" s="31">
        <v>23226</v>
      </c>
      <c r="EW157" s="31">
        <v>96257</v>
      </c>
      <c r="EX157" s="31">
        <v>71018</v>
      </c>
      <c r="EY157" s="31">
        <v>167275</v>
      </c>
      <c r="EZ157" s="31">
        <v>12490</v>
      </c>
      <c r="FA157" s="31">
        <v>85462</v>
      </c>
      <c r="FB157" s="31">
        <v>48161</v>
      </c>
      <c r="FC157" s="31">
        <v>23317</v>
      </c>
      <c r="FD157" s="31">
        <v>97952</v>
      </c>
      <c r="FE157" s="31">
        <v>71478</v>
      </c>
      <c r="FF157" s="31">
        <v>169430</v>
      </c>
      <c r="FG157" s="73"/>
      <c r="FI157" s="73"/>
      <c r="FJ157" s="73"/>
      <c r="FK157" s="73"/>
      <c r="FL157" s="73"/>
      <c r="FM157" s="73"/>
      <c r="FN157" s="73"/>
      <c r="FO157" s="73"/>
    </row>
    <row r="158" spans="1:171" x14ac:dyDescent="0.25">
      <c r="A158" s="36">
        <v>44774</v>
      </c>
      <c r="B158" s="31">
        <v>198</v>
      </c>
      <c r="C158" s="31">
        <v>9564</v>
      </c>
      <c r="D158" s="31">
        <v>8966</v>
      </c>
      <c r="E158" s="31">
        <v>5497</v>
      </c>
      <c r="F158" s="31">
        <v>9762</v>
      </c>
      <c r="G158" s="31">
        <v>14463</v>
      </c>
      <c r="H158" s="31">
        <v>24225</v>
      </c>
      <c r="I158" s="31">
        <v>3434</v>
      </c>
      <c r="J158" s="31">
        <v>8689</v>
      </c>
      <c r="K158" s="31">
        <v>1609</v>
      </c>
      <c r="L158" s="31">
        <v>1749</v>
      </c>
      <c r="M158" s="31">
        <v>12123</v>
      </c>
      <c r="N158" s="31">
        <v>3358</v>
      </c>
      <c r="O158" s="31">
        <v>15481</v>
      </c>
      <c r="P158" s="31">
        <v>2848</v>
      </c>
      <c r="Q158" s="31">
        <v>36103</v>
      </c>
      <c r="R158" s="31">
        <v>18374</v>
      </c>
      <c r="S158" s="31">
        <v>8858</v>
      </c>
      <c r="T158" s="31">
        <v>38951</v>
      </c>
      <c r="U158" s="31">
        <v>27232</v>
      </c>
      <c r="V158" s="31">
        <v>66183</v>
      </c>
      <c r="W158" s="31">
        <v>776</v>
      </c>
      <c r="X158" s="31">
        <v>3738</v>
      </c>
      <c r="Y158" s="31">
        <v>3083</v>
      </c>
      <c r="Z158" s="31">
        <v>1333</v>
      </c>
      <c r="AA158" s="31">
        <v>4514</v>
      </c>
      <c r="AB158" s="31">
        <v>4416</v>
      </c>
      <c r="AC158" s="31">
        <v>8930</v>
      </c>
      <c r="AD158" s="31">
        <v>167</v>
      </c>
      <c r="AE158" s="31">
        <v>1379</v>
      </c>
      <c r="AF158" s="31">
        <v>708</v>
      </c>
      <c r="AG158" s="31">
        <v>81</v>
      </c>
      <c r="AH158" s="31">
        <v>1546</v>
      </c>
      <c r="AI158" s="31">
        <v>789</v>
      </c>
      <c r="AJ158" s="31">
        <v>2335</v>
      </c>
      <c r="AK158" s="31">
        <v>228</v>
      </c>
      <c r="AL158" s="31">
        <v>382</v>
      </c>
      <c r="AM158" s="31">
        <v>743</v>
      </c>
      <c r="AN158" s="31">
        <v>350</v>
      </c>
      <c r="AO158" s="31">
        <v>610</v>
      </c>
      <c r="AP158" s="31">
        <v>1093</v>
      </c>
      <c r="AQ158" s="31">
        <v>1703</v>
      </c>
      <c r="AR158" s="31">
        <v>442</v>
      </c>
      <c r="AS158" s="31">
        <v>949</v>
      </c>
      <c r="AT158" s="31">
        <v>860</v>
      </c>
      <c r="AU158" s="31">
        <v>110</v>
      </c>
      <c r="AV158" s="31">
        <v>1391</v>
      </c>
      <c r="AW158" s="31">
        <v>970</v>
      </c>
      <c r="AX158" s="31">
        <v>2361</v>
      </c>
      <c r="AY158" s="31">
        <v>2</v>
      </c>
      <c r="AZ158" s="31">
        <v>306</v>
      </c>
      <c r="BA158" s="31">
        <v>309</v>
      </c>
      <c r="BB158" s="31">
        <v>73</v>
      </c>
      <c r="BC158" s="31">
        <v>308</v>
      </c>
      <c r="BD158" s="31">
        <v>382</v>
      </c>
      <c r="BE158" s="31">
        <v>690</v>
      </c>
      <c r="BF158" s="31">
        <v>173</v>
      </c>
      <c r="BG158" s="31">
        <v>1588</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2737</v>
      </c>
      <c r="BV158" s="31">
        <v>1731</v>
      </c>
      <c r="BW158" s="31">
        <v>1058</v>
      </c>
      <c r="BX158" s="31">
        <v>2869</v>
      </c>
      <c r="BY158" s="31">
        <v>2789</v>
      </c>
      <c r="BZ158" s="31">
        <v>5658</v>
      </c>
      <c r="CA158" s="31">
        <v>184</v>
      </c>
      <c r="CB158" s="31">
        <v>3621</v>
      </c>
      <c r="CC158" s="31">
        <v>1351</v>
      </c>
      <c r="CD158" s="31">
        <v>162</v>
      </c>
      <c r="CE158" s="31">
        <v>3805</v>
      </c>
      <c r="CF158" s="31">
        <v>1513</v>
      </c>
      <c r="CG158" s="31">
        <v>5318</v>
      </c>
      <c r="CH158" s="31">
        <v>1721</v>
      </c>
      <c r="CI158" s="31">
        <v>8377</v>
      </c>
      <c r="CJ158" s="31">
        <v>2659</v>
      </c>
      <c r="CK158" s="31">
        <v>1562</v>
      </c>
      <c r="CL158" s="31">
        <v>10098</v>
      </c>
      <c r="CM158" s="31">
        <v>4221</v>
      </c>
      <c r="CN158" s="31">
        <v>14319</v>
      </c>
      <c r="CO158" s="31">
        <v>16</v>
      </c>
      <c r="CP158" s="31">
        <v>815</v>
      </c>
      <c r="CQ158" s="31">
        <v>182</v>
      </c>
      <c r="CR158" s="31">
        <v>19</v>
      </c>
      <c r="CS158" s="31">
        <v>831</v>
      </c>
      <c r="CT158" s="31">
        <v>201</v>
      </c>
      <c r="CU158" s="31">
        <v>1032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2340</v>
      </c>
      <c r="DM158" s="31">
        <v>941</v>
      </c>
      <c r="DN158" s="31">
        <v>363</v>
      </c>
      <c r="DO158" s="31">
        <v>3281</v>
      </c>
      <c r="DP158" s="31">
        <v>3644</v>
      </c>
      <c r="DQ158" s="31">
        <v>20</v>
      </c>
      <c r="DR158" s="31">
        <v>585</v>
      </c>
      <c r="DS158" s="31">
        <v>536</v>
      </c>
      <c r="DT158" s="31">
        <v>321</v>
      </c>
      <c r="DU158" s="31">
        <v>605</v>
      </c>
      <c r="DV158" s="31">
        <v>857</v>
      </c>
      <c r="DW158" s="31">
        <v>1462</v>
      </c>
      <c r="DX158" s="31">
        <v>537</v>
      </c>
      <c r="DY158" s="31">
        <v>976</v>
      </c>
      <c r="DZ158" s="31">
        <v>352</v>
      </c>
      <c r="EA158" s="31">
        <v>91</v>
      </c>
      <c r="EB158" s="31">
        <v>1513</v>
      </c>
      <c r="EC158" s="31">
        <v>443</v>
      </c>
      <c r="ED158" s="31">
        <v>1956</v>
      </c>
      <c r="EE158" s="31">
        <v>8333</v>
      </c>
      <c r="EF158" s="31">
        <v>65470</v>
      </c>
      <c r="EG158" s="31">
        <v>33339</v>
      </c>
      <c r="EH158" s="31">
        <v>18724</v>
      </c>
      <c r="EI158" s="31">
        <v>73803</v>
      </c>
      <c r="EJ158" s="31">
        <v>52063</v>
      </c>
      <c r="EK158" s="31">
        <v>125866</v>
      </c>
      <c r="EL158" s="31">
        <v>10305</v>
      </c>
      <c r="EM158" s="31">
        <v>78674</v>
      </c>
      <c r="EN158" s="31">
        <v>42057</v>
      </c>
      <c r="EO158" s="31">
        <v>21429</v>
      </c>
      <c r="EP158" s="31">
        <v>88979</v>
      </c>
      <c r="EQ158" s="31">
        <v>63486</v>
      </c>
      <c r="ER158" s="31">
        <v>152465</v>
      </c>
      <c r="ES158" s="31">
        <v>11027</v>
      </c>
      <c r="ET158" s="31">
        <v>83406</v>
      </c>
      <c r="EU158" s="31">
        <v>46998</v>
      </c>
      <c r="EV158" s="31">
        <v>22973</v>
      </c>
      <c r="EW158" s="31">
        <v>94433</v>
      </c>
      <c r="EX158" s="31">
        <v>69971</v>
      </c>
      <c r="EY158" s="31">
        <v>164404</v>
      </c>
      <c r="EZ158" s="31">
        <v>11564</v>
      </c>
      <c r="FA158" s="31">
        <v>84382</v>
      </c>
      <c r="FB158" s="31">
        <v>47350</v>
      </c>
      <c r="FC158" s="31">
        <v>23064</v>
      </c>
      <c r="FD158" s="31">
        <v>95946</v>
      </c>
      <c r="FE158" s="31">
        <v>70414</v>
      </c>
      <c r="FF158" s="31">
        <v>166360</v>
      </c>
      <c r="FG158" s="73"/>
      <c r="FI158" s="73"/>
      <c r="FJ158" s="73"/>
      <c r="FK158" s="73"/>
      <c r="FL158" s="73"/>
      <c r="FM158" s="73"/>
      <c r="FN158" s="73"/>
      <c r="FO158" s="73"/>
    </row>
    <row r="159" spans="1:171" x14ac:dyDescent="0.25">
      <c r="A159" s="36">
        <v>44805</v>
      </c>
      <c r="B159" s="31">
        <v>195</v>
      </c>
      <c r="C159" s="31">
        <v>10661</v>
      </c>
      <c r="D159" s="31">
        <v>8613</v>
      </c>
      <c r="E159" s="31">
        <v>5594</v>
      </c>
      <c r="F159" s="31">
        <v>10856</v>
      </c>
      <c r="G159" s="31">
        <v>14207</v>
      </c>
      <c r="H159" s="31">
        <v>25063</v>
      </c>
      <c r="I159" s="31">
        <v>3232</v>
      </c>
      <c r="J159" s="31">
        <v>8371</v>
      </c>
      <c r="K159" s="31">
        <v>1749</v>
      </c>
      <c r="L159" s="31">
        <v>1816</v>
      </c>
      <c r="M159" s="31">
        <v>11603</v>
      </c>
      <c r="N159" s="31">
        <v>3565</v>
      </c>
      <c r="O159" s="31">
        <v>15168</v>
      </c>
      <c r="P159" s="31">
        <v>2472</v>
      </c>
      <c r="Q159" s="31">
        <v>36828</v>
      </c>
      <c r="R159" s="31">
        <v>17967</v>
      </c>
      <c r="S159" s="31">
        <v>8830</v>
      </c>
      <c r="T159" s="31">
        <v>39300</v>
      </c>
      <c r="U159" s="31">
        <v>26797</v>
      </c>
      <c r="V159" s="31">
        <v>66097</v>
      </c>
      <c r="W159" s="31">
        <v>759</v>
      </c>
      <c r="X159" s="31">
        <v>4091</v>
      </c>
      <c r="Y159" s="31">
        <v>2951</v>
      </c>
      <c r="Z159" s="31">
        <v>1299</v>
      </c>
      <c r="AA159" s="31">
        <v>4850</v>
      </c>
      <c r="AB159" s="31">
        <v>4250</v>
      </c>
      <c r="AC159" s="31">
        <v>9100</v>
      </c>
      <c r="AD159" s="31">
        <v>189</v>
      </c>
      <c r="AE159" s="31">
        <v>1322</v>
      </c>
      <c r="AF159" s="31">
        <v>698</v>
      </c>
      <c r="AG159" s="31">
        <v>98</v>
      </c>
      <c r="AH159" s="31">
        <v>1511</v>
      </c>
      <c r="AI159" s="31">
        <v>796</v>
      </c>
      <c r="AJ159" s="31">
        <v>2307</v>
      </c>
      <c r="AK159" s="31">
        <v>205</v>
      </c>
      <c r="AL159" s="31">
        <v>525</v>
      </c>
      <c r="AM159" s="31">
        <v>737</v>
      </c>
      <c r="AN159" s="31">
        <v>543</v>
      </c>
      <c r="AO159" s="31">
        <v>730</v>
      </c>
      <c r="AP159" s="31">
        <v>1280</v>
      </c>
      <c r="AQ159" s="31">
        <v>2010</v>
      </c>
      <c r="AR159" s="31">
        <v>505</v>
      </c>
      <c r="AS159" s="31">
        <v>757</v>
      </c>
      <c r="AT159" s="31">
        <v>801</v>
      </c>
      <c r="AU159" s="31">
        <v>108</v>
      </c>
      <c r="AV159" s="31">
        <v>1262</v>
      </c>
      <c r="AW159" s="31">
        <v>909</v>
      </c>
      <c r="AX159" s="31">
        <v>2171</v>
      </c>
      <c r="AY159" s="31">
        <v>2</v>
      </c>
      <c r="AZ159" s="31">
        <v>268</v>
      </c>
      <c r="BA159" s="31">
        <v>278</v>
      </c>
      <c r="BB159" s="31">
        <v>67</v>
      </c>
      <c r="BC159" s="31">
        <v>270</v>
      </c>
      <c r="BD159" s="31">
        <v>345</v>
      </c>
      <c r="BE159" s="31">
        <v>615</v>
      </c>
      <c r="BF159" s="31">
        <v>177</v>
      </c>
      <c r="BG159" s="31">
        <v>1706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2976</v>
      </c>
      <c r="BV159" s="31">
        <v>1689</v>
      </c>
      <c r="BW159" s="31">
        <v>1032</v>
      </c>
      <c r="BX159" s="31">
        <v>3307</v>
      </c>
      <c r="BY159" s="31">
        <v>2721</v>
      </c>
      <c r="BZ159" s="31">
        <v>6028</v>
      </c>
      <c r="CA159" s="31">
        <v>252</v>
      </c>
      <c r="CB159" s="31">
        <v>3961</v>
      </c>
      <c r="CC159" s="31">
        <v>1373</v>
      </c>
      <c r="CD159" s="31">
        <v>160</v>
      </c>
      <c r="CE159" s="31">
        <v>4213</v>
      </c>
      <c r="CF159" s="31">
        <v>1533</v>
      </c>
      <c r="CG159" s="31">
        <v>5746</v>
      </c>
      <c r="CH159" s="31">
        <v>1117</v>
      </c>
      <c r="CI159" s="31">
        <v>7781</v>
      </c>
      <c r="CJ159" s="31">
        <v>2442</v>
      </c>
      <c r="CK159" s="31">
        <v>1455</v>
      </c>
      <c r="CL159" s="31">
        <v>8898</v>
      </c>
      <c r="CM159" s="31">
        <v>3897</v>
      </c>
      <c r="CN159" s="31">
        <v>12795</v>
      </c>
      <c r="CO159" s="31">
        <v>11</v>
      </c>
      <c r="CP159" s="31">
        <v>967</v>
      </c>
      <c r="CQ159" s="31">
        <v>102</v>
      </c>
      <c r="CR159" s="31">
        <v>14</v>
      </c>
      <c r="CS159" s="31">
        <v>978</v>
      </c>
      <c r="CT159" s="31">
        <v>116</v>
      </c>
      <c r="CU159" s="31">
        <v>1094</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2190</v>
      </c>
      <c r="DM159" s="31">
        <v>919</v>
      </c>
      <c r="DN159" s="31">
        <v>486</v>
      </c>
      <c r="DO159" s="31">
        <v>3109</v>
      </c>
      <c r="DP159" s="31">
        <v>3595</v>
      </c>
      <c r="DQ159" s="31">
        <v>19</v>
      </c>
      <c r="DR159" s="31">
        <v>982</v>
      </c>
      <c r="DS159" s="31">
        <v>536</v>
      </c>
      <c r="DT159" s="31">
        <v>306</v>
      </c>
      <c r="DU159" s="31">
        <v>1001</v>
      </c>
      <c r="DV159" s="31">
        <v>842</v>
      </c>
      <c r="DW159" s="31">
        <v>1843</v>
      </c>
      <c r="DX159" s="31">
        <v>460</v>
      </c>
      <c r="DY159" s="31">
        <v>895</v>
      </c>
      <c r="DZ159" s="31">
        <v>345</v>
      </c>
      <c r="EA159" s="31">
        <v>89</v>
      </c>
      <c r="EB159" s="31">
        <v>1355</v>
      </c>
      <c r="EC159" s="31">
        <v>434</v>
      </c>
      <c r="ED159" s="31">
        <v>1789</v>
      </c>
      <c r="EE159" s="31">
        <v>7347</v>
      </c>
      <c r="EF159" s="31">
        <v>66617</v>
      </c>
      <c r="EG159" s="31">
        <v>32460</v>
      </c>
      <c r="EH159" s="31">
        <v>18727</v>
      </c>
      <c r="EI159" s="31">
        <v>73964</v>
      </c>
      <c r="EJ159" s="31">
        <v>51187</v>
      </c>
      <c r="EK159" s="31">
        <v>125151</v>
      </c>
      <c r="EL159" s="31">
        <v>9436</v>
      </c>
      <c r="EM159" s="31">
        <v>80200</v>
      </c>
      <c r="EN159" s="31">
        <v>40950</v>
      </c>
      <c r="EO159" s="31">
        <v>21584</v>
      </c>
      <c r="EP159" s="31">
        <v>89636</v>
      </c>
      <c r="EQ159" s="31">
        <v>62534</v>
      </c>
      <c r="ER159" s="31">
        <v>152170</v>
      </c>
      <c r="ES159" s="31">
        <v>10142</v>
      </c>
      <c r="ET159" s="31">
        <v>85684</v>
      </c>
      <c r="EU159" s="31">
        <v>45604</v>
      </c>
      <c r="EV159" s="31">
        <v>23075</v>
      </c>
      <c r="EW159" s="31">
        <v>95826</v>
      </c>
      <c r="EX159" s="31">
        <v>68679</v>
      </c>
      <c r="EY159" s="31">
        <v>164505</v>
      </c>
      <c r="EZ159" s="31">
        <v>10602</v>
      </c>
      <c r="FA159" s="31">
        <v>86579</v>
      </c>
      <c r="FB159" s="31">
        <v>45949</v>
      </c>
      <c r="FC159" s="31">
        <v>23164</v>
      </c>
      <c r="FD159" s="31">
        <v>97181</v>
      </c>
      <c r="FE159" s="31">
        <v>69113</v>
      </c>
      <c r="FF159" s="31">
        <v>166294</v>
      </c>
      <c r="FG159" s="73"/>
      <c r="FI159" s="73"/>
      <c r="FJ159" s="73"/>
      <c r="FK159" s="73"/>
      <c r="FL159" s="73"/>
      <c r="FM159" s="73"/>
      <c r="FN159" s="73"/>
      <c r="FO159" s="73"/>
    </row>
    <row r="160" spans="1:171" x14ac:dyDescent="0.25">
      <c r="A160" s="36">
        <v>44835</v>
      </c>
      <c r="B160" s="31">
        <v>182</v>
      </c>
      <c r="C160" s="31">
        <v>10853</v>
      </c>
      <c r="D160" s="31">
        <v>8439</v>
      </c>
      <c r="E160" s="31">
        <v>5862</v>
      </c>
      <c r="F160" s="31">
        <v>11035</v>
      </c>
      <c r="G160" s="31">
        <v>14301</v>
      </c>
      <c r="H160" s="31">
        <v>25336</v>
      </c>
      <c r="I160" s="31">
        <v>3009</v>
      </c>
      <c r="J160" s="31">
        <v>8647</v>
      </c>
      <c r="K160" s="31">
        <v>1668</v>
      </c>
      <c r="L160" s="31">
        <v>1675</v>
      </c>
      <c r="M160" s="31">
        <v>11656</v>
      </c>
      <c r="N160" s="31">
        <v>3343</v>
      </c>
      <c r="O160" s="31">
        <v>14999</v>
      </c>
      <c r="P160" s="31">
        <v>2482</v>
      </c>
      <c r="Q160" s="31">
        <v>39315</v>
      </c>
      <c r="R160" s="31">
        <v>17560</v>
      </c>
      <c r="S160" s="31">
        <v>8937</v>
      </c>
      <c r="T160" s="31">
        <v>41797</v>
      </c>
      <c r="U160" s="31">
        <v>26497</v>
      </c>
      <c r="V160" s="31">
        <v>68294</v>
      </c>
      <c r="W160" s="31">
        <v>743</v>
      </c>
      <c r="X160" s="31">
        <v>3709</v>
      </c>
      <c r="Y160" s="31">
        <v>2907</v>
      </c>
      <c r="Z160" s="31">
        <v>1131</v>
      </c>
      <c r="AA160" s="31">
        <v>4452</v>
      </c>
      <c r="AB160" s="31">
        <v>4038</v>
      </c>
      <c r="AC160" s="31">
        <v>8490</v>
      </c>
      <c r="AD160" s="31">
        <v>180</v>
      </c>
      <c r="AE160" s="31">
        <v>1337</v>
      </c>
      <c r="AF160" s="31">
        <v>730</v>
      </c>
      <c r="AG160" s="31">
        <v>97</v>
      </c>
      <c r="AH160" s="31">
        <v>1517</v>
      </c>
      <c r="AI160" s="31">
        <v>827</v>
      </c>
      <c r="AJ160" s="31">
        <v>2344</v>
      </c>
      <c r="AK160" s="31">
        <v>173</v>
      </c>
      <c r="AL160" s="31">
        <v>656</v>
      </c>
      <c r="AM160" s="31">
        <v>855</v>
      </c>
      <c r="AN160" s="31">
        <v>508</v>
      </c>
      <c r="AO160" s="31">
        <v>829</v>
      </c>
      <c r="AP160" s="31">
        <v>1363</v>
      </c>
      <c r="AQ160" s="31">
        <v>2192</v>
      </c>
      <c r="AR160" s="31">
        <v>466</v>
      </c>
      <c r="AS160" s="31">
        <v>1173</v>
      </c>
      <c r="AT160" s="31">
        <v>940</v>
      </c>
      <c r="AU160" s="31">
        <v>135</v>
      </c>
      <c r="AV160" s="31">
        <v>1639</v>
      </c>
      <c r="AW160" s="31">
        <v>1075</v>
      </c>
      <c r="AX160" s="31">
        <v>2714</v>
      </c>
      <c r="AY160" s="31">
        <v>2</v>
      </c>
      <c r="AZ160" s="31">
        <v>203</v>
      </c>
      <c r="BA160" s="31">
        <v>232</v>
      </c>
      <c r="BB160" s="31">
        <v>50</v>
      </c>
      <c r="BC160" s="31">
        <v>205</v>
      </c>
      <c r="BD160" s="31">
        <v>282</v>
      </c>
      <c r="BE160" s="31">
        <v>487</v>
      </c>
      <c r="BF160" s="31">
        <v>196</v>
      </c>
      <c r="BG160" s="31">
        <v>1704</v>
      </c>
      <c r="BH160" s="31">
        <v>553</v>
      </c>
      <c r="BI160" s="31">
        <v>88</v>
      </c>
      <c r="BJ160" s="31">
        <v>1900</v>
      </c>
      <c r="BK160" s="31">
        <v>641</v>
      </c>
      <c r="BL160" s="31">
        <v>2541</v>
      </c>
      <c r="BM160" s="31">
        <v>0</v>
      </c>
      <c r="BN160" s="31">
        <v>850</v>
      </c>
      <c r="BO160" s="31">
        <v>1025</v>
      </c>
      <c r="BP160" s="31">
        <v>483</v>
      </c>
      <c r="BQ160" s="31">
        <v>850</v>
      </c>
      <c r="BR160" s="31">
        <v>1508</v>
      </c>
      <c r="BS160" s="31">
        <v>2358</v>
      </c>
      <c r="BT160" s="31">
        <v>325</v>
      </c>
      <c r="BU160" s="31">
        <v>3421</v>
      </c>
      <c r="BV160" s="31">
        <v>1775</v>
      </c>
      <c r="BW160" s="31">
        <v>1007</v>
      </c>
      <c r="BX160" s="31">
        <v>3746</v>
      </c>
      <c r="BY160" s="31">
        <v>2782</v>
      </c>
      <c r="BZ160" s="31">
        <v>6528</v>
      </c>
      <c r="CA160" s="31">
        <v>189</v>
      </c>
      <c r="CB160" s="31">
        <v>3998</v>
      </c>
      <c r="CC160" s="31">
        <v>1340</v>
      </c>
      <c r="CD160" s="31">
        <v>377</v>
      </c>
      <c r="CE160" s="31">
        <v>4187</v>
      </c>
      <c r="CF160" s="31">
        <v>1717</v>
      </c>
      <c r="CG160" s="31">
        <v>5904</v>
      </c>
      <c r="CH160" s="31">
        <v>1012</v>
      </c>
      <c r="CI160" s="31">
        <v>7723</v>
      </c>
      <c r="CJ160" s="31">
        <v>2288</v>
      </c>
      <c r="CK160" s="31">
        <v>1583</v>
      </c>
      <c r="CL160" s="31">
        <v>8735</v>
      </c>
      <c r="CM160" s="31">
        <v>3871</v>
      </c>
      <c r="CN160" s="31">
        <v>12606</v>
      </c>
      <c r="CO160" s="31">
        <v>12</v>
      </c>
      <c r="CP160" s="31">
        <v>966</v>
      </c>
      <c r="CQ160" s="31">
        <v>147</v>
      </c>
      <c r="CR160" s="31">
        <v>36</v>
      </c>
      <c r="CS160" s="31">
        <v>978</v>
      </c>
      <c r="CT160" s="31">
        <v>183</v>
      </c>
      <c r="CU160" s="31">
        <v>1161</v>
      </c>
      <c r="CV160" s="31">
        <v>647</v>
      </c>
      <c r="CW160" s="31">
        <v>2070</v>
      </c>
      <c r="CX160" s="31">
        <v>1061</v>
      </c>
      <c r="CY160" s="31">
        <v>129</v>
      </c>
      <c r="CZ160" s="31">
        <v>2717</v>
      </c>
      <c r="DA160" s="31">
        <v>1190</v>
      </c>
      <c r="DB160" s="31">
        <v>3907</v>
      </c>
      <c r="DC160" s="31">
        <v>28</v>
      </c>
      <c r="DD160" s="31">
        <v>1101</v>
      </c>
      <c r="DE160" s="31">
        <v>648</v>
      </c>
      <c r="DF160" s="31">
        <v>122</v>
      </c>
      <c r="DG160" s="31">
        <v>1129</v>
      </c>
      <c r="DH160" s="31">
        <v>770</v>
      </c>
      <c r="DI160" s="31">
        <v>1899</v>
      </c>
      <c r="DJ160" s="31">
        <v>0</v>
      </c>
      <c r="DK160" s="31">
        <v>446</v>
      </c>
      <c r="DL160" s="31">
        <v>1767</v>
      </c>
      <c r="DM160" s="31">
        <v>796</v>
      </c>
      <c r="DN160" s="31">
        <v>446</v>
      </c>
      <c r="DO160" s="31">
        <v>2563</v>
      </c>
      <c r="DP160" s="31">
        <v>3009</v>
      </c>
      <c r="DQ160" s="31">
        <v>18</v>
      </c>
      <c r="DR160" s="31">
        <v>873</v>
      </c>
      <c r="DS160" s="31">
        <v>649</v>
      </c>
      <c r="DT160" s="31">
        <v>348</v>
      </c>
      <c r="DU160" s="31">
        <v>891</v>
      </c>
      <c r="DV160" s="31">
        <v>997</v>
      </c>
      <c r="DW160" s="31">
        <v>1888</v>
      </c>
      <c r="DX160" s="31">
        <v>383</v>
      </c>
      <c r="DY160" s="31">
        <v>813</v>
      </c>
      <c r="DZ160" s="31">
        <v>336</v>
      </c>
      <c r="EA160" s="31">
        <v>87</v>
      </c>
      <c r="EB160" s="31">
        <v>1196</v>
      </c>
      <c r="EC160" s="31">
        <v>423</v>
      </c>
      <c r="ED160" s="31">
        <v>1619</v>
      </c>
      <c r="EE160" s="31">
        <v>7010</v>
      </c>
      <c r="EF160" s="31">
        <v>69959</v>
      </c>
      <c r="EG160" s="31">
        <v>31730</v>
      </c>
      <c r="EH160" s="31">
        <v>19064</v>
      </c>
      <c r="EI160" s="31">
        <v>76969</v>
      </c>
      <c r="EJ160" s="31">
        <v>50794</v>
      </c>
      <c r="EK160" s="31">
        <v>127763</v>
      </c>
      <c r="EL160" s="31">
        <v>8959</v>
      </c>
      <c r="EM160" s="31">
        <v>83589</v>
      </c>
      <c r="EN160" s="31">
        <v>40312</v>
      </c>
      <c r="EO160" s="31">
        <v>21933</v>
      </c>
      <c r="EP160" s="31">
        <v>92548</v>
      </c>
      <c r="EQ160" s="31">
        <v>62245</v>
      </c>
      <c r="ER160" s="31">
        <v>154793</v>
      </c>
      <c r="ES160" s="31">
        <v>9664</v>
      </c>
      <c r="ET160" s="31">
        <v>89045</v>
      </c>
      <c r="EU160" s="31">
        <v>44584</v>
      </c>
      <c r="EV160" s="31">
        <v>23364</v>
      </c>
      <c r="EW160" s="31">
        <v>98709</v>
      </c>
      <c r="EX160" s="31">
        <v>67948</v>
      </c>
      <c r="EY160" s="31">
        <v>166657</v>
      </c>
      <c r="EZ160" s="31">
        <v>10047</v>
      </c>
      <c r="FA160" s="31">
        <v>89858</v>
      </c>
      <c r="FB160" s="31">
        <v>44920</v>
      </c>
      <c r="FC160" s="31">
        <v>23451</v>
      </c>
      <c r="FD160" s="31">
        <v>99905</v>
      </c>
      <c r="FE160" s="31">
        <v>68371</v>
      </c>
      <c r="FF160" s="31">
        <v>168276</v>
      </c>
      <c r="FG160" s="73"/>
      <c r="FI160" s="73"/>
      <c r="FJ160" s="73"/>
      <c r="FK160" s="73"/>
      <c r="FL160" s="73"/>
      <c r="FM160" s="73"/>
      <c r="FN160" s="73"/>
      <c r="FO160" s="73"/>
    </row>
    <row r="161" spans="1:171" x14ac:dyDescent="0.25">
      <c r="A161" s="36">
        <v>44866</v>
      </c>
      <c r="B161" s="31">
        <v>178</v>
      </c>
      <c r="C161" s="31">
        <v>11344</v>
      </c>
      <c r="D161" s="31">
        <v>8361</v>
      </c>
      <c r="E161" s="31">
        <v>5824</v>
      </c>
      <c r="F161" s="31">
        <v>11522</v>
      </c>
      <c r="G161" s="31">
        <v>14185</v>
      </c>
      <c r="H161" s="31">
        <v>25707</v>
      </c>
      <c r="I161" s="31">
        <v>2549</v>
      </c>
      <c r="J161" s="31">
        <v>9838</v>
      </c>
      <c r="K161" s="31">
        <v>1495</v>
      </c>
      <c r="L161" s="31">
        <v>1629</v>
      </c>
      <c r="M161" s="31">
        <v>12387</v>
      </c>
      <c r="N161" s="31">
        <v>3124</v>
      </c>
      <c r="O161" s="31">
        <v>15511</v>
      </c>
      <c r="P161" s="31">
        <v>2595</v>
      </c>
      <c r="Q161" s="31">
        <v>39763</v>
      </c>
      <c r="R161" s="31">
        <v>17502</v>
      </c>
      <c r="S161" s="31">
        <v>9036</v>
      </c>
      <c r="T161" s="31">
        <v>42358</v>
      </c>
      <c r="U161" s="31">
        <v>26538</v>
      </c>
      <c r="V161" s="31">
        <v>68896</v>
      </c>
      <c r="W161" s="31">
        <v>727</v>
      </c>
      <c r="X161" s="31">
        <v>3952</v>
      </c>
      <c r="Y161" s="31">
        <v>2841</v>
      </c>
      <c r="Z161" s="31">
        <v>1254</v>
      </c>
      <c r="AA161" s="31">
        <v>4679</v>
      </c>
      <c r="AB161" s="31">
        <v>4095</v>
      </c>
      <c r="AC161" s="31">
        <v>8774</v>
      </c>
      <c r="AD161" s="31">
        <v>180</v>
      </c>
      <c r="AE161" s="31">
        <v>1231</v>
      </c>
      <c r="AF161" s="31">
        <v>696</v>
      </c>
      <c r="AG161" s="31">
        <v>92</v>
      </c>
      <c r="AH161" s="31">
        <v>1411</v>
      </c>
      <c r="AI161" s="31">
        <v>788</v>
      </c>
      <c r="AJ161" s="31">
        <v>2199</v>
      </c>
      <c r="AK161" s="31">
        <v>164</v>
      </c>
      <c r="AL161" s="31">
        <v>587</v>
      </c>
      <c r="AM161" s="31">
        <v>812</v>
      </c>
      <c r="AN161" s="31">
        <v>540</v>
      </c>
      <c r="AO161" s="31">
        <v>751</v>
      </c>
      <c r="AP161" s="31">
        <v>1352</v>
      </c>
      <c r="AQ161" s="31">
        <v>2103</v>
      </c>
      <c r="AR161" s="31">
        <v>446</v>
      </c>
      <c r="AS161" s="31">
        <v>1371</v>
      </c>
      <c r="AT161" s="31">
        <v>921</v>
      </c>
      <c r="AU161" s="31">
        <v>133</v>
      </c>
      <c r="AV161" s="31">
        <v>1817</v>
      </c>
      <c r="AW161" s="31">
        <v>1054</v>
      </c>
      <c r="AX161" s="31">
        <v>2871</v>
      </c>
      <c r="AY161" s="31">
        <v>2</v>
      </c>
      <c r="AZ161" s="31">
        <v>172</v>
      </c>
      <c r="BA161" s="31">
        <v>225</v>
      </c>
      <c r="BB161" s="31">
        <v>42</v>
      </c>
      <c r="BC161" s="31">
        <v>174</v>
      </c>
      <c r="BD161" s="31">
        <v>267</v>
      </c>
      <c r="BE161" s="31">
        <v>441</v>
      </c>
      <c r="BF161" s="31">
        <v>114</v>
      </c>
      <c r="BG161" s="31">
        <v>1681</v>
      </c>
      <c r="BH161" s="31">
        <v>522</v>
      </c>
      <c r="BI161" s="31">
        <v>86</v>
      </c>
      <c r="BJ161" s="31">
        <v>1795</v>
      </c>
      <c r="BK161" s="31">
        <v>608</v>
      </c>
      <c r="BL161" s="31">
        <v>2403</v>
      </c>
      <c r="BM161" s="31">
        <v>0</v>
      </c>
      <c r="BN161" s="31">
        <v>848</v>
      </c>
      <c r="BO161" s="31">
        <v>996</v>
      </c>
      <c r="BP161" s="31">
        <v>468</v>
      </c>
      <c r="BQ161" s="31">
        <v>848</v>
      </c>
      <c r="BR161" s="31">
        <v>1464</v>
      </c>
      <c r="BS161" s="31">
        <v>2312</v>
      </c>
      <c r="BT161" s="31">
        <v>305</v>
      </c>
      <c r="BU161" s="31">
        <v>3171</v>
      </c>
      <c r="BV161" s="31">
        <v>2001</v>
      </c>
      <c r="BW161" s="31">
        <v>960</v>
      </c>
      <c r="BX161" s="31">
        <v>3476</v>
      </c>
      <c r="BY161" s="31">
        <v>2961</v>
      </c>
      <c r="BZ161" s="31">
        <v>6437</v>
      </c>
      <c r="CA161" s="31">
        <v>417</v>
      </c>
      <c r="CB161" s="31">
        <v>3838</v>
      </c>
      <c r="CC161" s="31">
        <v>1291</v>
      </c>
      <c r="CD161" s="31">
        <v>358</v>
      </c>
      <c r="CE161" s="31">
        <v>4255</v>
      </c>
      <c r="CF161" s="31">
        <v>1649</v>
      </c>
      <c r="CG161" s="31">
        <v>5904</v>
      </c>
      <c r="CH161" s="31">
        <v>746</v>
      </c>
      <c r="CI161" s="31">
        <v>8154</v>
      </c>
      <c r="CJ161" s="31">
        <v>2332</v>
      </c>
      <c r="CK161" s="31">
        <v>1542</v>
      </c>
      <c r="CL161" s="31">
        <v>8900</v>
      </c>
      <c r="CM161" s="31">
        <v>3874</v>
      </c>
      <c r="CN161" s="31">
        <v>12774</v>
      </c>
      <c r="CO161" s="31">
        <v>30</v>
      </c>
      <c r="CP161" s="31">
        <v>911</v>
      </c>
      <c r="CQ161" s="31">
        <v>140</v>
      </c>
      <c r="CR161" s="31">
        <v>30</v>
      </c>
      <c r="CS161" s="31">
        <v>941</v>
      </c>
      <c r="CT161" s="31">
        <v>170</v>
      </c>
      <c r="CU161" s="31">
        <v>1111</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1621</v>
      </c>
      <c r="DM161" s="31">
        <v>910</v>
      </c>
      <c r="DN161" s="31">
        <v>481</v>
      </c>
      <c r="DO161" s="31">
        <v>2531</v>
      </c>
      <c r="DP161" s="31">
        <v>3012</v>
      </c>
      <c r="DQ161" s="31">
        <v>17</v>
      </c>
      <c r="DR161" s="31">
        <v>807</v>
      </c>
      <c r="DS161" s="31">
        <v>704</v>
      </c>
      <c r="DT161" s="31">
        <v>438</v>
      </c>
      <c r="DU161" s="31">
        <v>824</v>
      </c>
      <c r="DV161" s="31">
        <v>1142</v>
      </c>
      <c r="DW161" s="31">
        <v>1966</v>
      </c>
      <c r="DX161" s="31">
        <v>296</v>
      </c>
      <c r="DY161" s="31">
        <v>717</v>
      </c>
      <c r="DZ161" s="31">
        <v>323</v>
      </c>
      <c r="EA161" s="31">
        <v>85</v>
      </c>
      <c r="EB161" s="31">
        <v>1013</v>
      </c>
      <c r="EC161" s="31">
        <v>408</v>
      </c>
      <c r="ED161" s="31">
        <v>1421</v>
      </c>
      <c r="EE161" s="31">
        <v>6373</v>
      </c>
      <c r="EF161" s="31">
        <v>72270</v>
      </c>
      <c r="EG161" s="31">
        <v>31691</v>
      </c>
      <c r="EH161" s="31">
        <v>18991</v>
      </c>
      <c r="EI161" s="31">
        <v>78643</v>
      </c>
      <c r="EJ161" s="31">
        <v>50682</v>
      </c>
      <c r="EK161" s="31">
        <v>129325</v>
      </c>
      <c r="EL161" s="31">
        <v>8423</v>
      </c>
      <c r="EM161" s="31">
        <v>85950</v>
      </c>
      <c r="EN161" s="31">
        <v>39995</v>
      </c>
      <c r="EO161" s="31">
        <v>21964</v>
      </c>
      <c r="EP161" s="31">
        <v>94373</v>
      </c>
      <c r="EQ161" s="31">
        <v>61959</v>
      </c>
      <c r="ER161" s="31">
        <v>156332</v>
      </c>
      <c r="ES161" s="31">
        <v>9143</v>
      </c>
      <c r="ET161" s="31">
        <v>91077</v>
      </c>
      <c r="EU161" s="31">
        <v>44261</v>
      </c>
      <c r="EV161" s="31">
        <v>23500</v>
      </c>
      <c r="EW161" s="31">
        <v>100220</v>
      </c>
      <c r="EX161" s="31">
        <v>67761</v>
      </c>
      <c r="EY161" s="31">
        <v>167981</v>
      </c>
      <c r="EZ161" s="31">
        <v>9439</v>
      </c>
      <c r="FA161" s="31">
        <v>91794</v>
      </c>
      <c r="FB161" s="31">
        <v>44584</v>
      </c>
      <c r="FC161" s="31">
        <v>23585</v>
      </c>
      <c r="FD161" s="31">
        <v>101233</v>
      </c>
      <c r="FE161" s="31">
        <v>68169</v>
      </c>
      <c r="FF161" s="31">
        <v>169402</v>
      </c>
      <c r="FG161" s="73"/>
      <c r="FI161" s="73"/>
      <c r="FJ161" s="73"/>
      <c r="FK161" s="73"/>
      <c r="FL161" s="73"/>
      <c r="FM161" s="73"/>
      <c r="FN161" s="73"/>
      <c r="FO161" s="73"/>
    </row>
    <row r="162" spans="1:171" x14ac:dyDescent="0.25">
      <c r="A162" s="36">
        <v>44896</v>
      </c>
      <c r="B162" s="31">
        <v>174</v>
      </c>
      <c r="C162" s="31">
        <v>11413</v>
      </c>
      <c r="D162" s="31">
        <v>8364</v>
      </c>
      <c r="E162" s="31">
        <v>5779</v>
      </c>
      <c r="F162" s="31">
        <v>11587</v>
      </c>
      <c r="G162" s="31">
        <v>14143</v>
      </c>
      <c r="H162" s="31">
        <v>25730</v>
      </c>
      <c r="I162" s="31">
        <v>2462</v>
      </c>
      <c r="J162" s="31">
        <v>9658</v>
      </c>
      <c r="K162" s="31">
        <v>1504</v>
      </c>
      <c r="L162" s="31">
        <v>1490</v>
      </c>
      <c r="M162" s="31">
        <v>12120</v>
      </c>
      <c r="N162" s="31">
        <v>2994</v>
      </c>
      <c r="O162" s="31">
        <v>15114</v>
      </c>
      <c r="P162" s="31">
        <v>2281</v>
      </c>
      <c r="Q162" s="31">
        <v>40650</v>
      </c>
      <c r="R162" s="31">
        <v>17111</v>
      </c>
      <c r="S162" s="31">
        <v>9022</v>
      </c>
      <c r="T162" s="31">
        <v>42931</v>
      </c>
      <c r="U162" s="31">
        <v>26133</v>
      </c>
      <c r="V162" s="31">
        <v>69064</v>
      </c>
      <c r="W162" s="31">
        <v>714</v>
      </c>
      <c r="X162" s="31">
        <v>3734</v>
      </c>
      <c r="Y162" s="31">
        <v>3063</v>
      </c>
      <c r="Z162" s="31">
        <v>1440</v>
      </c>
      <c r="AA162" s="31">
        <v>4448</v>
      </c>
      <c r="AB162" s="31">
        <v>4503</v>
      </c>
      <c r="AC162" s="31">
        <v>8951</v>
      </c>
      <c r="AD162" s="31">
        <v>182</v>
      </c>
      <c r="AE162" s="31">
        <v>1132</v>
      </c>
      <c r="AF162" s="31">
        <v>661</v>
      </c>
      <c r="AG162" s="31">
        <v>89</v>
      </c>
      <c r="AH162" s="31">
        <v>1314</v>
      </c>
      <c r="AI162" s="31">
        <v>750</v>
      </c>
      <c r="AJ162" s="31">
        <v>2064</v>
      </c>
      <c r="AK162" s="31">
        <v>139</v>
      </c>
      <c r="AL162" s="31">
        <v>508</v>
      </c>
      <c r="AM162" s="31">
        <v>975</v>
      </c>
      <c r="AN162" s="31">
        <v>597</v>
      </c>
      <c r="AO162" s="31">
        <v>647</v>
      </c>
      <c r="AP162" s="31">
        <v>1572</v>
      </c>
      <c r="AQ162" s="31">
        <v>2219</v>
      </c>
      <c r="AR162" s="31">
        <v>526</v>
      </c>
      <c r="AS162" s="31">
        <v>1286</v>
      </c>
      <c r="AT162" s="31">
        <v>783</v>
      </c>
      <c r="AU162" s="31">
        <v>124</v>
      </c>
      <c r="AV162" s="31">
        <v>1812</v>
      </c>
      <c r="AW162" s="31">
        <v>907</v>
      </c>
      <c r="AX162" s="31">
        <v>2719</v>
      </c>
      <c r="AY162" s="31">
        <v>1</v>
      </c>
      <c r="AZ162" s="31">
        <v>142</v>
      </c>
      <c r="BA162" s="31">
        <v>207</v>
      </c>
      <c r="BB162" s="31">
        <v>38</v>
      </c>
      <c r="BC162" s="31">
        <v>143</v>
      </c>
      <c r="BD162" s="31">
        <v>245</v>
      </c>
      <c r="BE162" s="31">
        <v>388</v>
      </c>
      <c r="BF162" s="31">
        <v>148</v>
      </c>
      <c r="BG162" s="31">
        <v>1747</v>
      </c>
      <c r="BH162" s="31">
        <v>472</v>
      </c>
      <c r="BI162" s="31">
        <v>105</v>
      </c>
      <c r="BJ162" s="31">
        <v>1895</v>
      </c>
      <c r="BK162" s="31">
        <v>577</v>
      </c>
      <c r="BL162" s="31">
        <v>2472</v>
      </c>
      <c r="BM162" s="31">
        <v>0</v>
      </c>
      <c r="BN162" s="31">
        <v>790</v>
      </c>
      <c r="BO162" s="31">
        <v>974</v>
      </c>
      <c r="BP162" s="31">
        <v>450</v>
      </c>
      <c r="BQ162" s="31">
        <v>790</v>
      </c>
      <c r="BR162" s="31">
        <v>1424</v>
      </c>
      <c r="BS162" s="31">
        <v>2214</v>
      </c>
      <c r="BT162" s="31">
        <v>270</v>
      </c>
      <c r="BU162" s="31">
        <v>2955</v>
      </c>
      <c r="BV162" s="31">
        <v>1882</v>
      </c>
      <c r="BW162" s="31">
        <v>949</v>
      </c>
      <c r="BX162" s="31">
        <v>3225</v>
      </c>
      <c r="BY162" s="31">
        <v>2831</v>
      </c>
      <c r="BZ162" s="31">
        <v>6056</v>
      </c>
      <c r="CA162" s="31">
        <v>408</v>
      </c>
      <c r="CB162" s="31">
        <v>4142</v>
      </c>
      <c r="CC162" s="31">
        <v>1268</v>
      </c>
      <c r="CD162" s="31">
        <v>376</v>
      </c>
      <c r="CE162" s="31">
        <v>4550</v>
      </c>
      <c r="CF162" s="31">
        <v>1644</v>
      </c>
      <c r="CG162" s="31">
        <v>6194</v>
      </c>
      <c r="CH162" s="31">
        <v>1243</v>
      </c>
      <c r="CI162" s="31">
        <v>8588</v>
      </c>
      <c r="CJ162" s="31">
        <v>2554</v>
      </c>
      <c r="CK162" s="31">
        <v>1500</v>
      </c>
      <c r="CL162" s="31">
        <v>9831</v>
      </c>
      <c r="CM162" s="31">
        <v>4054</v>
      </c>
      <c r="CN162" s="31">
        <v>13885</v>
      </c>
      <c r="CO162" s="31">
        <v>43</v>
      </c>
      <c r="CP162" s="31">
        <v>842</v>
      </c>
      <c r="CQ162" s="31">
        <v>88</v>
      </c>
      <c r="CR162" s="31">
        <v>26</v>
      </c>
      <c r="CS162" s="31">
        <v>885</v>
      </c>
      <c r="CT162" s="31">
        <v>114</v>
      </c>
      <c r="CU162" s="31">
        <v>999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2133</v>
      </c>
      <c r="DM162" s="31">
        <v>997</v>
      </c>
      <c r="DN162" s="31">
        <v>516</v>
      </c>
      <c r="DO162" s="31">
        <v>3130</v>
      </c>
      <c r="DP162" s="31">
        <v>3646</v>
      </c>
      <c r="DQ162" s="31">
        <v>15</v>
      </c>
      <c r="DR162" s="31">
        <v>739</v>
      </c>
      <c r="DS162" s="31">
        <v>665</v>
      </c>
      <c r="DT162" s="31">
        <v>410</v>
      </c>
      <c r="DU162" s="31">
        <v>754</v>
      </c>
      <c r="DV162" s="31">
        <v>1075</v>
      </c>
      <c r="DW162" s="31">
        <v>1829</v>
      </c>
      <c r="DX162" s="31">
        <v>226</v>
      </c>
      <c r="DY162" s="31">
        <v>636</v>
      </c>
      <c r="DZ162" s="31">
        <v>308</v>
      </c>
      <c r="EA162" s="31">
        <v>83</v>
      </c>
      <c r="EB162" s="31">
        <v>862</v>
      </c>
      <c r="EC162" s="31">
        <v>391</v>
      </c>
      <c r="ED162" s="31">
        <v>1253</v>
      </c>
      <c r="EE162" s="31">
        <v>6430</v>
      </c>
      <c r="EF162" s="31">
        <v>73264</v>
      </c>
      <c r="EG162" s="31">
        <v>31415</v>
      </c>
      <c r="EH162" s="31">
        <v>18740</v>
      </c>
      <c r="EI162" s="31">
        <v>79694</v>
      </c>
      <c r="EJ162" s="31">
        <v>50155</v>
      </c>
      <c r="EK162" s="31">
        <v>129849</v>
      </c>
      <c r="EL162" s="31">
        <v>8548</v>
      </c>
      <c r="EM162" s="31">
        <v>86745</v>
      </c>
      <c r="EN162" s="31">
        <v>39818</v>
      </c>
      <c r="EO162" s="31">
        <v>21959</v>
      </c>
      <c r="EP162" s="31">
        <v>95293</v>
      </c>
      <c r="EQ162" s="31">
        <v>61777</v>
      </c>
      <c r="ER162" s="31">
        <v>157070</v>
      </c>
      <c r="ES162" s="31">
        <v>9366</v>
      </c>
      <c r="ET162" s="31">
        <v>91964</v>
      </c>
      <c r="EU162" s="31">
        <v>44650</v>
      </c>
      <c r="EV162" s="31">
        <v>23625</v>
      </c>
      <c r="EW162" s="31">
        <v>101330</v>
      </c>
      <c r="EX162" s="31">
        <v>68275</v>
      </c>
      <c r="EY162" s="31">
        <v>169605</v>
      </c>
      <c r="EZ162" s="31">
        <v>9592</v>
      </c>
      <c r="FA162" s="31">
        <v>92600</v>
      </c>
      <c r="FB162" s="31">
        <v>44958</v>
      </c>
      <c r="FC162" s="31">
        <v>23708</v>
      </c>
      <c r="FD162" s="31">
        <v>102192</v>
      </c>
      <c r="FE162" s="31">
        <v>68666</v>
      </c>
      <c r="FF162" s="31">
        <v>170858</v>
      </c>
      <c r="FG162" s="73"/>
      <c r="FI162" s="73"/>
      <c r="FJ162" s="73"/>
      <c r="FK162" s="73"/>
      <c r="FL162" s="73"/>
      <c r="FM162" s="73"/>
      <c r="FN162" s="73"/>
      <c r="FO162" s="73"/>
    </row>
    <row r="163" spans="1:171" x14ac:dyDescent="0.25">
      <c r="A163" s="36">
        <v>44927</v>
      </c>
      <c r="B163" s="31">
        <v>160</v>
      </c>
      <c r="C163" s="31">
        <v>11277</v>
      </c>
      <c r="D163" s="31">
        <v>9687</v>
      </c>
      <c r="E163" s="31">
        <v>4267</v>
      </c>
      <c r="F163" s="31">
        <v>11437</v>
      </c>
      <c r="G163" s="31">
        <v>13954</v>
      </c>
      <c r="H163" s="31">
        <v>25391</v>
      </c>
      <c r="I163" s="31">
        <v>2880</v>
      </c>
      <c r="J163" s="31">
        <v>8801</v>
      </c>
      <c r="K163" s="31">
        <v>2300</v>
      </c>
      <c r="L163" s="31">
        <v>821</v>
      </c>
      <c r="M163" s="31">
        <v>11681</v>
      </c>
      <c r="N163" s="31">
        <v>3121</v>
      </c>
      <c r="O163" s="31">
        <v>14802</v>
      </c>
      <c r="P163" s="31">
        <v>2347</v>
      </c>
      <c r="Q163" s="31">
        <v>41544</v>
      </c>
      <c r="R163" s="31">
        <v>18692</v>
      </c>
      <c r="S163" s="31">
        <v>6235</v>
      </c>
      <c r="T163" s="31">
        <v>43891</v>
      </c>
      <c r="U163" s="31">
        <v>24927</v>
      </c>
      <c r="V163" s="31">
        <v>68818</v>
      </c>
      <c r="W163" s="31">
        <v>857</v>
      </c>
      <c r="X163" s="31">
        <v>4307</v>
      </c>
      <c r="Y163" s="31">
        <v>3094</v>
      </c>
      <c r="Z163" s="31">
        <v>1006</v>
      </c>
      <c r="AA163" s="31">
        <v>5164</v>
      </c>
      <c r="AB163" s="31">
        <v>4100</v>
      </c>
      <c r="AC163" s="31">
        <v>9264</v>
      </c>
      <c r="AD163" s="31">
        <v>144</v>
      </c>
      <c r="AE163" s="31">
        <v>1036</v>
      </c>
      <c r="AF163" s="31">
        <v>669</v>
      </c>
      <c r="AG163" s="31">
        <v>75</v>
      </c>
      <c r="AH163" s="31">
        <v>1180</v>
      </c>
      <c r="AI163" s="31">
        <v>744</v>
      </c>
      <c r="AJ163" s="31">
        <v>1924</v>
      </c>
      <c r="AK163" s="31">
        <v>126</v>
      </c>
      <c r="AL163" s="31">
        <v>511</v>
      </c>
      <c r="AM163" s="31">
        <v>1080</v>
      </c>
      <c r="AN163" s="31">
        <v>462</v>
      </c>
      <c r="AO163" s="31">
        <v>637</v>
      </c>
      <c r="AP163" s="31">
        <v>1542</v>
      </c>
      <c r="AQ163" s="31">
        <v>2179</v>
      </c>
      <c r="AR163" s="31">
        <v>499</v>
      </c>
      <c r="AS163" s="31">
        <v>1222</v>
      </c>
      <c r="AT163" s="31">
        <v>804</v>
      </c>
      <c r="AU163" s="31">
        <v>56</v>
      </c>
      <c r="AV163" s="31">
        <v>1721</v>
      </c>
      <c r="AW163" s="31">
        <v>860</v>
      </c>
      <c r="AX163" s="31">
        <v>2581</v>
      </c>
      <c r="AY163" s="31">
        <v>20</v>
      </c>
      <c r="AZ163" s="31">
        <v>109</v>
      </c>
      <c r="BA163" s="31">
        <v>204</v>
      </c>
      <c r="BB163" s="31">
        <v>11</v>
      </c>
      <c r="BC163" s="31">
        <v>129</v>
      </c>
      <c r="BD163" s="31">
        <v>215</v>
      </c>
      <c r="BE163" s="31">
        <v>344</v>
      </c>
      <c r="BF163" s="31">
        <v>271</v>
      </c>
      <c r="BG163" s="31">
        <v>1722</v>
      </c>
      <c r="BH163" s="31">
        <v>478</v>
      </c>
      <c r="BI163" s="31">
        <v>30</v>
      </c>
      <c r="BJ163" s="31">
        <v>1993</v>
      </c>
      <c r="BK163" s="31">
        <v>508</v>
      </c>
      <c r="BL163" s="31">
        <v>2501</v>
      </c>
      <c r="BM163" s="31">
        <v>0</v>
      </c>
      <c r="BN163" s="31">
        <v>798</v>
      </c>
      <c r="BO163" s="31">
        <v>928</v>
      </c>
      <c r="BP163" s="31">
        <v>381</v>
      </c>
      <c r="BQ163" s="31">
        <v>798</v>
      </c>
      <c r="BR163" s="31">
        <v>1309</v>
      </c>
      <c r="BS163" s="31">
        <v>2107</v>
      </c>
      <c r="BT163" s="31">
        <v>298</v>
      </c>
      <c r="BU163" s="31">
        <v>2917</v>
      </c>
      <c r="BV163" s="31">
        <v>2105</v>
      </c>
      <c r="BW163" s="31">
        <v>679</v>
      </c>
      <c r="BX163" s="31">
        <v>3215</v>
      </c>
      <c r="BY163" s="31">
        <v>2784</v>
      </c>
      <c r="BZ163" s="31">
        <v>5999</v>
      </c>
      <c r="CA163" s="31">
        <v>483</v>
      </c>
      <c r="CB163" s="31">
        <v>4260</v>
      </c>
      <c r="CC163" s="31">
        <v>1480</v>
      </c>
      <c r="CD163" s="31">
        <v>88</v>
      </c>
      <c r="CE163" s="31">
        <v>4743</v>
      </c>
      <c r="CF163" s="31">
        <v>1568</v>
      </c>
      <c r="CG163" s="31">
        <v>6311</v>
      </c>
      <c r="CH163" s="31">
        <v>1062</v>
      </c>
      <c r="CI163" s="31">
        <v>8077</v>
      </c>
      <c r="CJ163" s="31">
        <v>3174</v>
      </c>
      <c r="CK163" s="31">
        <v>1036</v>
      </c>
      <c r="CL163" s="31">
        <v>9139</v>
      </c>
      <c r="CM163" s="31">
        <v>4210</v>
      </c>
      <c r="CN163" s="31">
        <v>13349</v>
      </c>
      <c r="CO163" s="31">
        <v>41</v>
      </c>
      <c r="CP163" s="31">
        <v>838</v>
      </c>
      <c r="CQ163" s="31">
        <v>128</v>
      </c>
      <c r="CR163" s="31">
        <v>24</v>
      </c>
      <c r="CS163" s="31">
        <v>879</v>
      </c>
      <c r="CT163" s="31">
        <v>152</v>
      </c>
      <c r="CU163" s="31">
        <v>1031</v>
      </c>
      <c r="CV163" s="31">
        <v>737</v>
      </c>
      <c r="CW163" s="31">
        <v>2406</v>
      </c>
      <c r="CX163" s="31">
        <v>1129</v>
      </c>
      <c r="CY163" s="31">
        <v>125</v>
      </c>
      <c r="CZ163" s="31">
        <v>3143</v>
      </c>
      <c r="DA163" s="31">
        <v>1254</v>
      </c>
      <c r="DB163" s="31">
        <v>4397</v>
      </c>
      <c r="DC163" s="31">
        <v>53</v>
      </c>
      <c r="DD163" s="31">
        <v>1154</v>
      </c>
      <c r="DE163" s="31">
        <v>566</v>
      </c>
      <c r="DF163" s="31">
        <v>92</v>
      </c>
      <c r="DG163" s="31">
        <v>1207</v>
      </c>
      <c r="DH163" s="31">
        <v>658</v>
      </c>
      <c r="DI163" s="31">
        <v>1865</v>
      </c>
      <c r="DJ163" s="31">
        <v>189</v>
      </c>
      <c r="DK163" s="31">
        <v>524</v>
      </c>
      <c r="DL163" s="31">
        <v>1974</v>
      </c>
      <c r="DM163" s="31">
        <v>770</v>
      </c>
      <c r="DN163" s="31">
        <v>713</v>
      </c>
      <c r="DO163" s="31">
        <v>2744</v>
      </c>
      <c r="DP163" s="31">
        <v>3457</v>
      </c>
      <c r="DQ163" s="31">
        <v>18</v>
      </c>
      <c r="DR163" s="31">
        <v>738</v>
      </c>
      <c r="DS163" s="31">
        <v>749</v>
      </c>
      <c r="DT163" s="31">
        <v>270</v>
      </c>
      <c r="DU163" s="31">
        <v>756</v>
      </c>
      <c r="DV163" s="31">
        <v>1019</v>
      </c>
      <c r="DW163" s="31">
        <v>1775</v>
      </c>
      <c r="DX163" s="31">
        <v>170</v>
      </c>
      <c r="DY163" s="31">
        <v>614</v>
      </c>
      <c r="DZ163" s="31">
        <v>349</v>
      </c>
      <c r="EA163" s="31">
        <v>25</v>
      </c>
      <c r="EB163" s="31">
        <v>784</v>
      </c>
      <c r="EC163" s="31">
        <v>374</v>
      </c>
      <c r="ED163" s="31">
        <v>1158</v>
      </c>
      <c r="EE163" s="31">
        <v>6747</v>
      </c>
      <c r="EF163" s="31">
        <v>72616</v>
      </c>
      <c r="EG163" s="31">
        <v>35958</v>
      </c>
      <c r="EH163" s="31">
        <v>13038</v>
      </c>
      <c r="EI163" s="31">
        <v>79363</v>
      </c>
      <c r="EJ163" s="31">
        <v>48996</v>
      </c>
      <c r="EK163" s="31">
        <v>128359</v>
      </c>
      <c r="EL163" s="31">
        <v>9147</v>
      </c>
      <c r="EM163" s="31">
        <v>86581</v>
      </c>
      <c r="EN163" s="31">
        <v>44695</v>
      </c>
      <c r="EO163" s="31">
        <v>15147</v>
      </c>
      <c r="EP163" s="31">
        <v>95728</v>
      </c>
      <c r="EQ163" s="31">
        <v>59842</v>
      </c>
      <c r="ER163" s="31">
        <v>155570</v>
      </c>
      <c r="ES163" s="31">
        <v>10185</v>
      </c>
      <c r="ET163" s="31">
        <v>92241</v>
      </c>
      <c r="EU163" s="31">
        <v>49241</v>
      </c>
      <c r="EV163" s="31">
        <v>16428</v>
      </c>
      <c r="EW163" s="31">
        <v>102426</v>
      </c>
      <c r="EX163" s="31">
        <v>65669</v>
      </c>
      <c r="EY163" s="31">
        <v>168095</v>
      </c>
      <c r="EZ163" s="31">
        <v>10355</v>
      </c>
      <c r="FA163" s="31">
        <v>92855</v>
      </c>
      <c r="FB163" s="31">
        <v>49590</v>
      </c>
      <c r="FC163" s="31">
        <v>16453</v>
      </c>
      <c r="FD163" s="31">
        <v>103210</v>
      </c>
      <c r="FE163" s="31">
        <v>66043</v>
      </c>
      <c r="FF163" s="31">
        <v>169253</v>
      </c>
      <c r="FG163" s="73"/>
      <c r="FI163" s="73"/>
      <c r="FJ163" s="73"/>
      <c r="FK163" s="73"/>
      <c r="FL163" s="73"/>
      <c r="FM163" s="73"/>
      <c r="FN163" s="73"/>
      <c r="FO163" s="73"/>
    </row>
    <row r="164" spans="1:171" x14ac:dyDescent="0.25">
      <c r="A164" s="36">
        <v>44958</v>
      </c>
      <c r="B164" s="31">
        <v>161</v>
      </c>
      <c r="C164" s="31">
        <v>11149</v>
      </c>
      <c r="D164" s="31">
        <v>9244</v>
      </c>
      <c r="E164" s="31">
        <v>4270</v>
      </c>
      <c r="F164" s="31">
        <v>11310</v>
      </c>
      <c r="G164" s="31">
        <v>13514</v>
      </c>
      <c r="H164" s="31">
        <v>24824</v>
      </c>
      <c r="I164" s="31">
        <v>2748</v>
      </c>
      <c r="J164" s="31">
        <v>7880</v>
      </c>
      <c r="K164" s="31">
        <v>2236</v>
      </c>
      <c r="L164" s="31">
        <v>802</v>
      </c>
      <c r="M164" s="31">
        <v>10628</v>
      </c>
      <c r="N164" s="31">
        <v>3038</v>
      </c>
      <c r="O164" s="31">
        <v>13666</v>
      </c>
      <c r="P164" s="31">
        <v>2467</v>
      </c>
      <c r="Q164" s="31">
        <v>42120</v>
      </c>
      <c r="R164" s="31">
        <v>18818</v>
      </c>
      <c r="S164" s="31">
        <v>6162</v>
      </c>
      <c r="T164" s="31">
        <v>44587</v>
      </c>
      <c r="U164" s="31">
        <v>24980</v>
      </c>
      <c r="V164" s="31">
        <v>69567</v>
      </c>
      <c r="W164" s="31">
        <v>853</v>
      </c>
      <c r="X164" s="31">
        <v>4364</v>
      </c>
      <c r="Y164" s="31">
        <v>2980</v>
      </c>
      <c r="Z164" s="31">
        <v>1038</v>
      </c>
      <c r="AA164" s="31">
        <v>5217</v>
      </c>
      <c r="AB164" s="31">
        <v>4018</v>
      </c>
      <c r="AC164" s="31">
        <v>9235</v>
      </c>
      <c r="AD164" s="31">
        <v>139</v>
      </c>
      <c r="AE164" s="31">
        <v>1012</v>
      </c>
      <c r="AF164" s="31">
        <v>677</v>
      </c>
      <c r="AG164" s="31">
        <v>87</v>
      </c>
      <c r="AH164" s="31">
        <v>1151</v>
      </c>
      <c r="AI164" s="31">
        <v>764</v>
      </c>
      <c r="AJ164" s="31">
        <v>1915</v>
      </c>
      <c r="AK164" s="31">
        <v>120</v>
      </c>
      <c r="AL164" s="31">
        <v>454</v>
      </c>
      <c r="AM164" s="31">
        <v>1243</v>
      </c>
      <c r="AN164" s="31">
        <v>450</v>
      </c>
      <c r="AO164" s="31">
        <v>574</v>
      </c>
      <c r="AP164" s="31">
        <v>1693</v>
      </c>
      <c r="AQ164" s="31">
        <v>2267</v>
      </c>
      <c r="AR164" s="31">
        <v>487</v>
      </c>
      <c r="AS164" s="31">
        <v>1207</v>
      </c>
      <c r="AT164" s="31">
        <v>761</v>
      </c>
      <c r="AU164" s="31">
        <v>53</v>
      </c>
      <c r="AV164" s="31">
        <v>1694</v>
      </c>
      <c r="AW164" s="31">
        <v>814</v>
      </c>
      <c r="AX164" s="31">
        <v>2508</v>
      </c>
      <c r="AY164" s="31">
        <v>19</v>
      </c>
      <c r="AZ164" s="31">
        <v>90</v>
      </c>
      <c r="BA164" s="31">
        <v>177</v>
      </c>
      <c r="BB164" s="31">
        <v>11</v>
      </c>
      <c r="BC164" s="31">
        <v>109</v>
      </c>
      <c r="BD164" s="31">
        <v>188</v>
      </c>
      <c r="BE164" s="31">
        <v>297</v>
      </c>
      <c r="BF164" s="31">
        <v>253</v>
      </c>
      <c r="BG164" s="31">
        <v>1738</v>
      </c>
      <c r="BH164" s="31">
        <v>447</v>
      </c>
      <c r="BI164" s="31">
        <v>22</v>
      </c>
      <c r="BJ164" s="31">
        <v>1991</v>
      </c>
      <c r="BK164" s="31">
        <v>469</v>
      </c>
      <c r="BL164" s="31">
        <v>2460</v>
      </c>
      <c r="BM164" s="31">
        <v>0</v>
      </c>
      <c r="BN164" s="31">
        <v>1095</v>
      </c>
      <c r="BO164" s="31">
        <v>855</v>
      </c>
      <c r="BP164" s="31">
        <v>371</v>
      </c>
      <c r="BQ164" s="31">
        <v>1095</v>
      </c>
      <c r="BR164" s="31">
        <v>1226</v>
      </c>
      <c r="BS164" s="31">
        <v>2321</v>
      </c>
      <c r="BT164" s="31">
        <v>317</v>
      </c>
      <c r="BU164" s="31">
        <v>2970</v>
      </c>
      <c r="BV164" s="31">
        <v>2014</v>
      </c>
      <c r="BW164" s="31">
        <v>657</v>
      </c>
      <c r="BX164" s="31">
        <v>3287</v>
      </c>
      <c r="BY164" s="31">
        <v>2671</v>
      </c>
      <c r="BZ164" s="31">
        <v>5958</v>
      </c>
      <c r="CA164" s="31">
        <v>810</v>
      </c>
      <c r="CB164" s="31">
        <v>4086</v>
      </c>
      <c r="CC164" s="31">
        <v>1443</v>
      </c>
      <c r="CD164" s="31">
        <v>88</v>
      </c>
      <c r="CE164" s="31">
        <v>4896</v>
      </c>
      <c r="CF164" s="31">
        <v>1531</v>
      </c>
      <c r="CG164" s="31">
        <v>6427</v>
      </c>
      <c r="CH164" s="31">
        <v>1045</v>
      </c>
      <c r="CI164" s="31">
        <v>7478</v>
      </c>
      <c r="CJ164" s="31">
        <v>2978</v>
      </c>
      <c r="CK164" s="31">
        <v>961</v>
      </c>
      <c r="CL164" s="31">
        <v>8523</v>
      </c>
      <c r="CM164" s="31">
        <v>3939</v>
      </c>
      <c r="CN164" s="31">
        <v>12462</v>
      </c>
      <c r="CO164" s="31">
        <v>20</v>
      </c>
      <c r="CP164" s="31">
        <v>804</v>
      </c>
      <c r="CQ164" s="31">
        <v>116</v>
      </c>
      <c r="CR164" s="31">
        <v>24</v>
      </c>
      <c r="CS164" s="31">
        <v>824</v>
      </c>
      <c r="CT164" s="31">
        <v>140</v>
      </c>
      <c r="CU164" s="31">
        <v>964</v>
      </c>
      <c r="CV164" s="31">
        <v>736</v>
      </c>
      <c r="CW164" s="31">
        <v>2249</v>
      </c>
      <c r="CX164" s="31">
        <v>1079</v>
      </c>
      <c r="CY164" s="31">
        <v>123</v>
      </c>
      <c r="CZ164" s="31">
        <v>2985</v>
      </c>
      <c r="DA164" s="31">
        <v>1202</v>
      </c>
      <c r="DB164" s="31">
        <v>4187</v>
      </c>
      <c r="DC164" s="31">
        <v>43</v>
      </c>
      <c r="DD164" s="31">
        <v>1119</v>
      </c>
      <c r="DE164" s="31">
        <v>496</v>
      </c>
      <c r="DF164" s="31">
        <v>82</v>
      </c>
      <c r="DG164" s="31">
        <v>1162</v>
      </c>
      <c r="DH164" s="31">
        <v>578</v>
      </c>
      <c r="DI164" s="31">
        <v>1740</v>
      </c>
      <c r="DJ164" s="31">
        <v>85</v>
      </c>
      <c r="DK164" s="31">
        <v>548</v>
      </c>
      <c r="DL164" s="31">
        <v>1778</v>
      </c>
      <c r="DM164" s="31">
        <v>733</v>
      </c>
      <c r="DN164" s="31">
        <v>633</v>
      </c>
      <c r="DO164" s="31">
        <v>2511</v>
      </c>
      <c r="DP164" s="31">
        <v>3144</v>
      </c>
      <c r="DQ164" s="31">
        <v>15</v>
      </c>
      <c r="DR164" s="31">
        <v>729</v>
      </c>
      <c r="DS164" s="31">
        <v>710</v>
      </c>
      <c r="DT164" s="31">
        <v>262</v>
      </c>
      <c r="DU164" s="31">
        <v>744</v>
      </c>
      <c r="DV164" s="31">
        <v>972</v>
      </c>
      <c r="DW164" s="31">
        <v>1716</v>
      </c>
      <c r="DX164" s="31">
        <v>117</v>
      </c>
      <c r="DY164" s="31">
        <v>569</v>
      </c>
      <c r="DZ164" s="31">
        <v>338</v>
      </c>
      <c r="EA164" s="31">
        <v>25</v>
      </c>
      <c r="EB164" s="31">
        <v>686</v>
      </c>
      <c r="EC164" s="31">
        <v>363</v>
      </c>
      <c r="ED164" s="31">
        <v>1049</v>
      </c>
      <c r="EE164" s="31">
        <v>6738</v>
      </c>
      <c r="EF164" s="31">
        <v>71597</v>
      </c>
      <c r="EG164" s="31">
        <v>35290</v>
      </c>
      <c r="EH164" s="31">
        <v>12852</v>
      </c>
      <c r="EI164" s="31">
        <v>78335</v>
      </c>
      <c r="EJ164" s="31">
        <v>48142</v>
      </c>
      <c r="EK164" s="31">
        <v>126477</v>
      </c>
      <c r="EL164" s="31">
        <v>9419</v>
      </c>
      <c r="EM164" s="31">
        <v>85643</v>
      </c>
      <c r="EN164" s="31">
        <v>43873</v>
      </c>
      <c r="EO164" s="31">
        <v>14972</v>
      </c>
      <c r="EP164" s="31">
        <v>95062</v>
      </c>
      <c r="EQ164" s="31">
        <v>58845</v>
      </c>
      <c r="ER164" s="31">
        <v>153907</v>
      </c>
      <c r="ES164" s="31">
        <v>10318</v>
      </c>
      <c r="ET164" s="31">
        <v>91092</v>
      </c>
      <c r="EU164" s="31">
        <v>48052</v>
      </c>
      <c r="EV164" s="31">
        <v>16196</v>
      </c>
      <c r="EW164" s="31">
        <v>101410</v>
      </c>
      <c r="EX164" s="31">
        <v>64248</v>
      </c>
      <c r="EY164" s="31">
        <v>165658</v>
      </c>
      <c r="EZ164" s="31">
        <v>10435</v>
      </c>
      <c r="FA164" s="31">
        <v>91661</v>
      </c>
      <c r="FB164" s="31">
        <v>48390</v>
      </c>
      <c r="FC164" s="31">
        <v>16221</v>
      </c>
      <c r="FD164" s="31">
        <v>102096</v>
      </c>
      <c r="FE164" s="31">
        <v>64611</v>
      </c>
      <c r="FF164" s="31">
        <v>166707</v>
      </c>
      <c r="FG164" s="73"/>
      <c r="FI164" s="73"/>
      <c r="FJ164" s="73"/>
      <c r="FK164" s="73"/>
      <c r="FL164" s="73"/>
      <c r="FM164" s="73"/>
      <c r="FN164" s="73"/>
      <c r="FO164" s="73"/>
    </row>
    <row r="165" spans="1:171" x14ac:dyDescent="0.25">
      <c r="A165" s="36">
        <v>44986</v>
      </c>
      <c r="B165" s="31">
        <v>160</v>
      </c>
      <c r="C165" s="31">
        <v>11931</v>
      </c>
      <c r="D165" s="31">
        <v>9270</v>
      </c>
      <c r="E165" s="31">
        <v>4290</v>
      </c>
      <c r="F165" s="31">
        <v>12091</v>
      </c>
      <c r="G165" s="31">
        <v>13560</v>
      </c>
      <c r="H165" s="31">
        <v>25651</v>
      </c>
      <c r="I165" s="31">
        <v>2669</v>
      </c>
      <c r="J165" s="31">
        <v>8058</v>
      </c>
      <c r="K165" s="31">
        <v>2309</v>
      </c>
      <c r="L165" s="31">
        <v>755</v>
      </c>
      <c r="M165" s="31">
        <v>10727</v>
      </c>
      <c r="N165" s="31">
        <v>3064</v>
      </c>
      <c r="O165" s="31">
        <v>13791</v>
      </c>
      <c r="P165" s="31">
        <v>2503</v>
      </c>
      <c r="Q165" s="31">
        <v>43127</v>
      </c>
      <c r="R165" s="31">
        <v>18498</v>
      </c>
      <c r="S165" s="31">
        <v>6307</v>
      </c>
      <c r="T165" s="31">
        <v>45630</v>
      </c>
      <c r="U165" s="31">
        <v>24805</v>
      </c>
      <c r="V165" s="31">
        <v>70435</v>
      </c>
      <c r="W165" s="31">
        <v>847</v>
      </c>
      <c r="X165" s="31">
        <v>4439</v>
      </c>
      <c r="Y165" s="31">
        <v>2799</v>
      </c>
      <c r="Z165" s="31">
        <v>1111</v>
      </c>
      <c r="AA165" s="31">
        <v>5286</v>
      </c>
      <c r="AB165" s="31">
        <v>3910</v>
      </c>
      <c r="AC165" s="31">
        <v>9196</v>
      </c>
      <c r="AD165" s="31">
        <v>58</v>
      </c>
      <c r="AE165" s="31">
        <v>1018</v>
      </c>
      <c r="AF165" s="31">
        <v>646</v>
      </c>
      <c r="AG165" s="31">
        <v>105</v>
      </c>
      <c r="AH165" s="31">
        <v>1076</v>
      </c>
      <c r="AI165" s="31">
        <v>751</v>
      </c>
      <c r="AJ165" s="31">
        <v>1827</v>
      </c>
      <c r="AK165" s="31">
        <v>132</v>
      </c>
      <c r="AL165" s="31">
        <v>445</v>
      </c>
      <c r="AM165" s="31">
        <v>1261</v>
      </c>
      <c r="AN165" s="31">
        <v>446</v>
      </c>
      <c r="AO165" s="31">
        <v>577</v>
      </c>
      <c r="AP165" s="31">
        <v>1707</v>
      </c>
      <c r="AQ165" s="31">
        <v>2284</v>
      </c>
      <c r="AR165" s="31">
        <v>598</v>
      </c>
      <c r="AS165" s="31">
        <v>1404</v>
      </c>
      <c r="AT165" s="31">
        <v>798</v>
      </c>
      <c r="AU165" s="31">
        <v>49</v>
      </c>
      <c r="AV165" s="31">
        <v>2002</v>
      </c>
      <c r="AW165" s="31">
        <v>847</v>
      </c>
      <c r="AX165" s="31">
        <v>2849</v>
      </c>
      <c r="AY165" s="31">
        <v>19</v>
      </c>
      <c r="AZ165" s="31">
        <v>84</v>
      </c>
      <c r="BA165" s="31">
        <v>158</v>
      </c>
      <c r="BB165" s="31">
        <v>11</v>
      </c>
      <c r="BC165" s="31">
        <v>103</v>
      </c>
      <c r="BD165" s="31">
        <v>169</v>
      </c>
      <c r="BE165" s="31">
        <v>272</v>
      </c>
      <c r="BF165" s="31">
        <v>245</v>
      </c>
      <c r="BG165" s="31">
        <v>1606</v>
      </c>
      <c r="BH165" s="31">
        <v>368</v>
      </c>
      <c r="BI165" s="31">
        <v>7</v>
      </c>
      <c r="BJ165" s="31">
        <v>1851</v>
      </c>
      <c r="BK165" s="31">
        <v>375</v>
      </c>
      <c r="BL165" s="31">
        <v>2226</v>
      </c>
      <c r="BM165" s="31">
        <v>0</v>
      </c>
      <c r="BN165" s="31">
        <v>1406</v>
      </c>
      <c r="BO165" s="31">
        <v>777</v>
      </c>
      <c r="BP165" s="31">
        <v>347</v>
      </c>
      <c r="BQ165" s="31">
        <v>1406</v>
      </c>
      <c r="BR165" s="31">
        <v>1124</v>
      </c>
      <c r="BS165" s="31">
        <v>2530</v>
      </c>
      <c r="BT165" s="31">
        <v>378</v>
      </c>
      <c r="BU165" s="31">
        <v>2952</v>
      </c>
      <c r="BV165" s="31">
        <v>1936</v>
      </c>
      <c r="BW165" s="31">
        <v>633</v>
      </c>
      <c r="BX165" s="31">
        <v>3330</v>
      </c>
      <c r="BY165" s="31">
        <v>2569</v>
      </c>
      <c r="BZ165" s="31">
        <v>5899</v>
      </c>
      <c r="CA165" s="31">
        <v>857</v>
      </c>
      <c r="CB165" s="31">
        <v>4333</v>
      </c>
      <c r="CC165" s="31">
        <v>1271</v>
      </c>
      <c r="CD165" s="31">
        <v>88</v>
      </c>
      <c r="CE165" s="31">
        <v>5190</v>
      </c>
      <c r="CF165" s="31">
        <v>1359</v>
      </c>
      <c r="CG165" s="31">
        <v>6549</v>
      </c>
      <c r="CH165" s="31">
        <v>966</v>
      </c>
      <c r="CI165" s="31">
        <v>8059</v>
      </c>
      <c r="CJ165" s="31">
        <v>3257</v>
      </c>
      <c r="CK165" s="31">
        <v>910</v>
      </c>
      <c r="CL165" s="31">
        <v>9025</v>
      </c>
      <c r="CM165" s="31">
        <v>4167</v>
      </c>
      <c r="CN165" s="31">
        <v>13192</v>
      </c>
      <c r="CO165" s="31">
        <v>45</v>
      </c>
      <c r="CP165" s="31">
        <v>828</v>
      </c>
      <c r="CQ165" s="31">
        <v>176</v>
      </c>
      <c r="CR165" s="31">
        <v>34</v>
      </c>
      <c r="CS165" s="31">
        <v>873</v>
      </c>
      <c r="CT165" s="31">
        <v>210</v>
      </c>
      <c r="CU165" s="31">
        <v>1083</v>
      </c>
      <c r="CV165" s="31">
        <v>727</v>
      </c>
      <c r="CW165" s="31">
        <v>2142</v>
      </c>
      <c r="CX165" s="31">
        <v>1038</v>
      </c>
      <c r="CY165" s="31">
        <v>51</v>
      </c>
      <c r="CZ165" s="31">
        <v>2869</v>
      </c>
      <c r="DA165" s="31">
        <v>1089</v>
      </c>
      <c r="DB165" s="31">
        <v>3958</v>
      </c>
      <c r="DC165" s="31">
        <v>36</v>
      </c>
      <c r="DD165" s="31">
        <v>1183</v>
      </c>
      <c r="DE165" s="31">
        <v>466</v>
      </c>
      <c r="DF165" s="31">
        <v>77</v>
      </c>
      <c r="DG165" s="31">
        <v>1219</v>
      </c>
      <c r="DH165" s="31">
        <v>543</v>
      </c>
      <c r="DI165" s="31">
        <v>1762</v>
      </c>
      <c r="DJ165" s="31">
        <v>52</v>
      </c>
      <c r="DK165" s="31">
        <v>554</v>
      </c>
      <c r="DL165" s="31">
        <v>1581</v>
      </c>
      <c r="DM165" s="31">
        <v>657</v>
      </c>
      <c r="DN165" s="31">
        <v>606</v>
      </c>
      <c r="DO165" s="31">
        <v>2238</v>
      </c>
      <c r="DP165" s="31">
        <v>2844</v>
      </c>
      <c r="DQ165" s="31">
        <v>19</v>
      </c>
      <c r="DR165" s="31">
        <v>673</v>
      </c>
      <c r="DS165" s="31">
        <v>750</v>
      </c>
      <c r="DT165" s="31">
        <v>255</v>
      </c>
      <c r="DU165" s="31">
        <v>692</v>
      </c>
      <c r="DV165" s="31">
        <v>1005</v>
      </c>
      <c r="DW165" s="31">
        <v>1697</v>
      </c>
      <c r="DX165" s="31">
        <v>64</v>
      </c>
      <c r="DY165" s="31">
        <v>617</v>
      </c>
      <c r="DZ165" s="31">
        <v>517</v>
      </c>
      <c r="EA165" s="31">
        <v>24</v>
      </c>
      <c r="EB165" s="31">
        <v>681</v>
      </c>
      <c r="EC165" s="31">
        <v>541</v>
      </c>
      <c r="ED165" s="31">
        <v>1222</v>
      </c>
      <c r="EE165" s="31">
        <v>6676</v>
      </c>
      <c r="EF165" s="31">
        <v>74127</v>
      </c>
      <c r="EG165" s="31">
        <v>35270</v>
      </c>
      <c r="EH165" s="31">
        <v>12895</v>
      </c>
      <c r="EI165" s="31">
        <v>80803</v>
      </c>
      <c r="EJ165" s="31">
        <v>48165</v>
      </c>
      <c r="EK165" s="31">
        <v>128968</v>
      </c>
      <c r="EL165" s="31">
        <v>9432</v>
      </c>
      <c r="EM165" s="31">
        <v>88862</v>
      </c>
      <c r="EN165" s="31">
        <v>43348</v>
      </c>
      <c r="EO165" s="31">
        <v>15059</v>
      </c>
      <c r="EP165" s="31">
        <v>98294</v>
      </c>
      <c r="EQ165" s="31">
        <v>58407</v>
      </c>
      <c r="ER165" s="31">
        <v>156701</v>
      </c>
      <c r="ES165" s="31">
        <v>10311</v>
      </c>
      <c r="ET165" s="31">
        <v>94242</v>
      </c>
      <c r="EU165" s="31">
        <v>47359</v>
      </c>
      <c r="EV165" s="31">
        <v>16133</v>
      </c>
      <c r="EW165" s="31">
        <v>104553</v>
      </c>
      <c r="EX165" s="31">
        <v>63492</v>
      </c>
      <c r="EY165" s="31">
        <v>168045</v>
      </c>
      <c r="EZ165" s="31">
        <v>10375</v>
      </c>
      <c r="FA165" s="31">
        <v>94859</v>
      </c>
      <c r="FB165" s="31">
        <v>47876</v>
      </c>
      <c r="FC165" s="31">
        <v>16157</v>
      </c>
      <c r="FD165" s="31">
        <v>105234</v>
      </c>
      <c r="FE165" s="31">
        <v>64033</v>
      </c>
      <c r="FF165" s="31">
        <v>169267</v>
      </c>
      <c r="FG165" s="73"/>
      <c r="FI165" s="73"/>
      <c r="FJ165" s="73"/>
      <c r="FK165" s="73"/>
      <c r="FL165" s="73"/>
      <c r="FM165" s="73"/>
      <c r="FN165" s="73"/>
      <c r="FO165" s="73"/>
    </row>
    <row r="166" spans="1:171" x14ac:dyDescent="0.25">
      <c r="A166" s="36">
        <v>45017</v>
      </c>
      <c r="B166" s="31">
        <v>160</v>
      </c>
      <c r="C166" s="31">
        <v>11538</v>
      </c>
      <c r="D166" s="31">
        <v>9286</v>
      </c>
      <c r="E166" s="31">
        <v>4297</v>
      </c>
      <c r="F166" s="31">
        <v>11698</v>
      </c>
      <c r="G166" s="31">
        <v>13583</v>
      </c>
      <c r="H166" s="31">
        <v>25281</v>
      </c>
      <c r="I166" s="31">
        <v>2738</v>
      </c>
      <c r="J166" s="31">
        <v>7892</v>
      </c>
      <c r="K166" s="31">
        <v>2155</v>
      </c>
      <c r="L166" s="31">
        <v>712</v>
      </c>
      <c r="M166" s="31">
        <v>10630</v>
      </c>
      <c r="N166" s="31">
        <v>2867</v>
      </c>
      <c r="O166" s="31">
        <v>13497</v>
      </c>
      <c r="P166" s="31">
        <v>2326</v>
      </c>
      <c r="Q166" s="31">
        <v>43889</v>
      </c>
      <c r="R166" s="31">
        <v>18042</v>
      </c>
      <c r="S166" s="31">
        <v>6644</v>
      </c>
      <c r="T166" s="31">
        <v>46215</v>
      </c>
      <c r="U166" s="31">
        <v>24686</v>
      </c>
      <c r="V166" s="31">
        <v>70901</v>
      </c>
      <c r="W166" s="31">
        <v>841</v>
      </c>
      <c r="X166" s="31">
        <v>4600</v>
      </c>
      <c r="Y166" s="31">
        <v>2958</v>
      </c>
      <c r="Z166" s="31">
        <v>1126</v>
      </c>
      <c r="AA166" s="31">
        <v>5441</v>
      </c>
      <c r="AB166" s="31">
        <v>4084</v>
      </c>
      <c r="AC166" s="31">
        <v>9525</v>
      </c>
      <c r="AD166" s="31">
        <v>51</v>
      </c>
      <c r="AE166" s="31">
        <v>988</v>
      </c>
      <c r="AF166" s="31">
        <v>616</v>
      </c>
      <c r="AG166" s="31">
        <v>99</v>
      </c>
      <c r="AH166" s="31">
        <v>1039</v>
      </c>
      <c r="AI166" s="31">
        <v>715</v>
      </c>
      <c r="AJ166" s="31">
        <v>1754</v>
      </c>
      <c r="AK166" s="31">
        <v>118</v>
      </c>
      <c r="AL166" s="31">
        <v>473</v>
      </c>
      <c r="AM166" s="31">
        <v>1163</v>
      </c>
      <c r="AN166" s="31">
        <v>445</v>
      </c>
      <c r="AO166" s="31">
        <v>591</v>
      </c>
      <c r="AP166" s="31">
        <v>1608</v>
      </c>
      <c r="AQ166" s="31">
        <v>2199</v>
      </c>
      <c r="AR166" s="31">
        <v>598</v>
      </c>
      <c r="AS166" s="31">
        <v>1486</v>
      </c>
      <c r="AT166" s="31">
        <v>803</v>
      </c>
      <c r="AU166" s="31">
        <v>37</v>
      </c>
      <c r="AV166" s="31">
        <v>2084</v>
      </c>
      <c r="AW166" s="31">
        <v>840</v>
      </c>
      <c r="AX166" s="31">
        <v>2924</v>
      </c>
      <c r="AY166" s="31">
        <v>19</v>
      </c>
      <c r="AZ166" s="31">
        <v>183</v>
      </c>
      <c r="BA166" s="31">
        <v>164</v>
      </c>
      <c r="BB166" s="31">
        <v>11</v>
      </c>
      <c r="BC166" s="31">
        <v>202</v>
      </c>
      <c r="BD166" s="31">
        <v>175</v>
      </c>
      <c r="BE166" s="31">
        <v>377</v>
      </c>
      <c r="BF166" s="31">
        <v>257</v>
      </c>
      <c r="BG166" s="31">
        <v>1630</v>
      </c>
      <c r="BH166" s="31">
        <v>446</v>
      </c>
      <c r="BI166" s="31">
        <v>7</v>
      </c>
      <c r="BJ166" s="31">
        <v>1887</v>
      </c>
      <c r="BK166" s="31">
        <v>453</v>
      </c>
      <c r="BL166" s="31">
        <v>2340</v>
      </c>
      <c r="BM166" s="31">
        <v>0</v>
      </c>
      <c r="BN166" s="31">
        <v>1783</v>
      </c>
      <c r="BO166" s="31">
        <v>914</v>
      </c>
      <c r="BP166" s="31">
        <v>342</v>
      </c>
      <c r="BQ166" s="31">
        <v>1783</v>
      </c>
      <c r="BR166" s="31">
        <v>1256</v>
      </c>
      <c r="BS166" s="31">
        <v>3039</v>
      </c>
      <c r="BT166" s="31">
        <v>344</v>
      </c>
      <c r="BU166" s="31">
        <v>2871</v>
      </c>
      <c r="BV166" s="31">
        <v>1890</v>
      </c>
      <c r="BW166" s="31">
        <v>651</v>
      </c>
      <c r="BX166" s="31">
        <v>3215</v>
      </c>
      <c r="BY166" s="31">
        <v>2541</v>
      </c>
      <c r="BZ166" s="31">
        <v>5756</v>
      </c>
      <c r="CA166" s="31">
        <v>825</v>
      </c>
      <c r="CB166" s="31">
        <v>4239</v>
      </c>
      <c r="CC166" s="31">
        <v>1249</v>
      </c>
      <c r="CD166" s="31">
        <v>154</v>
      </c>
      <c r="CE166" s="31">
        <v>5064</v>
      </c>
      <c r="CF166" s="31">
        <v>1403</v>
      </c>
      <c r="CG166" s="31">
        <v>6467</v>
      </c>
      <c r="CH166" s="31">
        <v>893</v>
      </c>
      <c r="CI166" s="31">
        <v>7607</v>
      </c>
      <c r="CJ166" s="31">
        <v>3050</v>
      </c>
      <c r="CK166" s="31">
        <v>869</v>
      </c>
      <c r="CL166" s="31">
        <v>8500</v>
      </c>
      <c r="CM166" s="31">
        <v>3919</v>
      </c>
      <c r="CN166" s="31">
        <v>12419</v>
      </c>
      <c r="CO166" s="31">
        <v>59</v>
      </c>
      <c r="CP166" s="31">
        <v>822</v>
      </c>
      <c r="CQ166" s="31">
        <v>178</v>
      </c>
      <c r="CR166" s="31">
        <v>33</v>
      </c>
      <c r="CS166" s="31">
        <v>881</v>
      </c>
      <c r="CT166" s="31">
        <v>211</v>
      </c>
      <c r="CU166" s="31">
        <v>1092</v>
      </c>
      <c r="CV166" s="31">
        <v>725</v>
      </c>
      <c r="CW166" s="31">
        <v>1656</v>
      </c>
      <c r="CX166" s="31">
        <v>914</v>
      </c>
      <c r="CY166" s="31">
        <v>130</v>
      </c>
      <c r="CZ166" s="31">
        <v>2381</v>
      </c>
      <c r="DA166" s="31">
        <v>1044</v>
      </c>
      <c r="DB166" s="31">
        <v>3425</v>
      </c>
      <c r="DC166" s="31">
        <v>34</v>
      </c>
      <c r="DD166" s="31">
        <v>1325</v>
      </c>
      <c r="DE166" s="31">
        <v>458</v>
      </c>
      <c r="DF166" s="31">
        <v>104</v>
      </c>
      <c r="DG166" s="31">
        <v>1359</v>
      </c>
      <c r="DH166" s="31">
        <v>562</v>
      </c>
      <c r="DI166" s="31">
        <v>1921</v>
      </c>
      <c r="DJ166" s="31">
        <v>28</v>
      </c>
      <c r="DK166" s="31">
        <v>609</v>
      </c>
      <c r="DL166" s="31">
        <v>2227</v>
      </c>
      <c r="DM166" s="31">
        <v>847</v>
      </c>
      <c r="DN166" s="31">
        <v>637</v>
      </c>
      <c r="DO166" s="31">
        <v>3074</v>
      </c>
      <c r="DP166" s="31">
        <v>3711</v>
      </c>
      <c r="DQ166" s="31">
        <v>20</v>
      </c>
      <c r="DR166" s="31">
        <v>675</v>
      </c>
      <c r="DS166" s="31">
        <v>724</v>
      </c>
      <c r="DT166" s="31">
        <v>254</v>
      </c>
      <c r="DU166" s="31">
        <v>695</v>
      </c>
      <c r="DV166" s="31">
        <v>978</v>
      </c>
      <c r="DW166" s="31">
        <v>1673</v>
      </c>
      <c r="DX166" s="31">
        <v>29</v>
      </c>
      <c r="DY166" s="31">
        <v>628</v>
      </c>
      <c r="DZ166" s="31">
        <v>498</v>
      </c>
      <c r="EA166" s="31">
        <v>23</v>
      </c>
      <c r="EB166" s="31">
        <v>657</v>
      </c>
      <c r="EC166" s="31">
        <v>521</v>
      </c>
      <c r="ED166" s="31">
        <v>1178</v>
      </c>
      <c r="EE166" s="31">
        <v>6461</v>
      </c>
      <c r="EF166" s="31">
        <v>73797</v>
      </c>
      <c r="EG166" s="31">
        <v>34423</v>
      </c>
      <c r="EH166" s="31">
        <v>13173</v>
      </c>
      <c r="EI166" s="31">
        <v>80258</v>
      </c>
      <c r="EJ166" s="31">
        <v>47596</v>
      </c>
      <c r="EK166" s="31">
        <v>127854</v>
      </c>
      <c r="EL166" s="31">
        <v>9170</v>
      </c>
      <c r="EM166" s="31">
        <v>89179</v>
      </c>
      <c r="EN166" s="31">
        <v>42736</v>
      </c>
      <c r="EO166" s="31">
        <v>15394</v>
      </c>
      <c r="EP166" s="31">
        <v>98349</v>
      </c>
      <c r="EQ166" s="31">
        <v>58130</v>
      </c>
      <c r="ER166" s="31">
        <v>156479</v>
      </c>
      <c r="ES166" s="31">
        <v>10036</v>
      </c>
      <c r="ET166" s="31">
        <v>94266</v>
      </c>
      <c r="EU166" s="31">
        <v>47237</v>
      </c>
      <c r="EV166" s="31">
        <v>16762</v>
      </c>
      <c r="EW166" s="31">
        <v>104302</v>
      </c>
      <c r="EX166" s="31">
        <v>63999</v>
      </c>
      <c r="EY166" s="31">
        <v>168301</v>
      </c>
      <c r="EZ166" s="31">
        <v>10065</v>
      </c>
      <c r="FA166" s="31">
        <v>94894</v>
      </c>
      <c r="FB166" s="31">
        <v>47735</v>
      </c>
      <c r="FC166" s="31">
        <v>16785</v>
      </c>
      <c r="FD166" s="31">
        <v>104959</v>
      </c>
      <c r="FE166" s="31">
        <v>64520</v>
      </c>
      <c r="FF166" s="31">
        <v>169479</v>
      </c>
      <c r="FG166" s="73"/>
      <c r="FI166" s="73"/>
      <c r="FJ166" s="73"/>
      <c r="FK166" s="73"/>
      <c r="FL166" s="73"/>
      <c r="FM166" s="73"/>
      <c r="FN166" s="73"/>
      <c r="FO166" s="73"/>
    </row>
    <row r="167" spans="1:171" x14ac:dyDescent="0.25">
      <c r="A167" s="36">
        <v>45047</v>
      </c>
      <c r="B167" s="31">
        <v>160</v>
      </c>
      <c r="C167" s="31">
        <v>10878</v>
      </c>
      <c r="D167" s="31">
        <v>8851</v>
      </c>
      <c r="E167" s="31">
        <v>4408</v>
      </c>
      <c r="F167" s="31">
        <v>11038</v>
      </c>
      <c r="G167" s="31">
        <v>13259</v>
      </c>
      <c r="H167" s="31">
        <v>24297</v>
      </c>
      <c r="I167" s="31">
        <v>2496</v>
      </c>
      <c r="J167" s="31">
        <v>9185</v>
      </c>
      <c r="K167" s="31">
        <v>2329</v>
      </c>
      <c r="L167" s="31">
        <v>789</v>
      </c>
      <c r="M167" s="31">
        <v>11681</v>
      </c>
      <c r="N167" s="31">
        <v>3118</v>
      </c>
      <c r="O167" s="31">
        <v>14799</v>
      </c>
      <c r="P167" s="31">
        <v>2965</v>
      </c>
      <c r="Q167" s="31">
        <v>45193</v>
      </c>
      <c r="R167" s="31">
        <v>18362</v>
      </c>
      <c r="S167" s="31">
        <v>6555</v>
      </c>
      <c r="T167" s="31">
        <v>48158</v>
      </c>
      <c r="U167" s="31">
        <v>24917</v>
      </c>
      <c r="V167" s="31">
        <v>73075</v>
      </c>
      <c r="W167" s="31">
        <v>835</v>
      </c>
      <c r="X167" s="31">
        <v>5011</v>
      </c>
      <c r="Y167" s="31">
        <v>3032</v>
      </c>
      <c r="Z167" s="31">
        <v>1218</v>
      </c>
      <c r="AA167" s="31">
        <v>5846</v>
      </c>
      <c r="AB167" s="31">
        <v>4250</v>
      </c>
      <c r="AC167" s="31">
        <v>10096</v>
      </c>
      <c r="AD167" s="31">
        <v>250</v>
      </c>
      <c r="AE167" s="31">
        <v>1070</v>
      </c>
      <c r="AF167" s="31">
        <v>611</v>
      </c>
      <c r="AG167" s="31">
        <v>95</v>
      </c>
      <c r="AH167" s="31">
        <v>1320</v>
      </c>
      <c r="AI167" s="31">
        <v>706</v>
      </c>
      <c r="AJ167" s="31">
        <v>2026</v>
      </c>
      <c r="AK167" s="31">
        <v>72</v>
      </c>
      <c r="AL167" s="31">
        <v>451</v>
      </c>
      <c r="AM167" s="31">
        <v>1148</v>
      </c>
      <c r="AN167" s="31">
        <v>441</v>
      </c>
      <c r="AO167" s="31">
        <v>523</v>
      </c>
      <c r="AP167" s="31">
        <v>1589</v>
      </c>
      <c r="AQ167" s="31">
        <v>2112</v>
      </c>
      <c r="AR167" s="31">
        <v>580</v>
      </c>
      <c r="AS167" s="31">
        <v>1411</v>
      </c>
      <c r="AT167" s="31">
        <v>944</v>
      </c>
      <c r="AU167" s="31">
        <v>35</v>
      </c>
      <c r="AV167" s="31">
        <v>1991</v>
      </c>
      <c r="AW167" s="31">
        <v>979</v>
      </c>
      <c r="AX167" s="31">
        <v>2970</v>
      </c>
      <c r="AY167" s="31">
        <v>10</v>
      </c>
      <c r="AZ167" s="31">
        <v>197</v>
      </c>
      <c r="BA167" s="31">
        <v>272</v>
      </c>
      <c r="BB167" s="31">
        <v>22</v>
      </c>
      <c r="BC167" s="31">
        <v>207</v>
      </c>
      <c r="BD167" s="31">
        <v>294</v>
      </c>
      <c r="BE167" s="31">
        <v>501</v>
      </c>
      <c r="BF167" s="31">
        <v>233</v>
      </c>
      <c r="BG167" s="31">
        <v>1532</v>
      </c>
      <c r="BH167" s="31">
        <v>405</v>
      </c>
      <c r="BI167" s="31">
        <v>13</v>
      </c>
      <c r="BJ167" s="31">
        <v>1765</v>
      </c>
      <c r="BK167" s="31">
        <v>418</v>
      </c>
      <c r="BL167" s="31">
        <v>2183</v>
      </c>
      <c r="BM167" s="31">
        <v>0</v>
      </c>
      <c r="BN167" s="31">
        <v>1805</v>
      </c>
      <c r="BO167" s="31">
        <v>1619</v>
      </c>
      <c r="BP167" s="31">
        <v>510</v>
      </c>
      <c r="BQ167" s="31">
        <v>1805</v>
      </c>
      <c r="BR167" s="31">
        <v>2129</v>
      </c>
      <c r="BS167" s="31">
        <v>3934</v>
      </c>
      <c r="BT167" s="31">
        <v>308</v>
      </c>
      <c r="BU167" s="31">
        <v>3158</v>
      </c>
      <c r="BV167" s="31">
        <v>1810</v>
      </c>
      <c r="BW167" s="31">
        <v>629</v>
      </c>
      <c r="BX167" s="31">
        <v>3466</v>
      </c>
      <c r="BY167" s="31">
        <v>2439</v>
      </c>
      <c r="BZ167" s="31">
        <v>5905</v>
      </c>
      <c r="CA167" s="31">
        <v>746</v>
      </c>
      <c r="CB167" s="31">
        <v>4179</v>
      </c>
      <c r="CC167" s="31">
        <v>1221</v>
      </c>
      <c r="CD167" s="31">
        <v>141</v>
      </c>
      <c r="CE167" s="31">
        <v>4925</v>
      </c>
      <c r="CF167" s="31">
        <v>1362</v>
      </c>
      <c r="CG167" s="31">
        <v>6287</v>
      </c>
      <c r="CH167" s="31">
        <v>802</v>
      </c>
      <c r="CI167" s="31">
        <v>7907</v>
      </c>
      <c r="CJ167" s="31">
        <v>3260</v>
      </c>
      <c r="CK167" s="31">
        <v>925</v>
      </c>
      <c r="CL167" s="31">
        <v>8709</v>
      </c>
      <c r="CM167" s="31">
        <v>4185</v>
      </c>
      <c r="CN167" s="31">
        <v>12894</v>
      </c>
      <c r="CO167" s="31">
        <v>70</v>
      </c>
      <c r="CP167" s="31">
        <v>868</v>
      </c>
      <c r="CQ167" s="31">
        <v>170</v>
      </c>
      <c r="CR167" s="31">
        <v>32</v>
      </c>
      <c r="CS167" s="31">
        <v>938</v>
      </c>
      <c r="CT167" s="31">
        <v>202</v>
      </c>
      <c r="CU167" s="31">
        <v>1140</v>
      </c>
      <c r="CV167" s="31">
        <v>703</v>
      </c>
      <c r="CW167" s="31">
        <v>1880</v>
      </c>
      <c r="CX167" s="31">
        <v>943</v>
      </c>
      <c r="CY167" s="31">
        <v>129</v>
      </c>
      <c r="CZ167" s="31">
        <v>2583</v>
      </c>
      <c r="DA167" s="31">
        <v>1072</v>
      </c>
      <c r="DB167" s="31">
        <v>3655</v>
      </c>
      <c r="DC167" s="31">
        <v>34</v>
      </c>
      <c r="DD167" s="31">
        <v>1277</v>
      </c>
      <c r="DE167" s="31">
        <v>466</v>
      </c>
      <c r="DF167" s="31">
        <v>110</v>
      </c>
      <c r="DG167" s="31">
        <v>1311</v>
      </c>
      <c r="DH167" s="31">
        <v>576</v>
      </c>
      <c r="DI167" s="31">
        <v>1887</v>
      </c>
      <c r="DJ167" s="31">
        <v>34</v>
      </c>
      <c r="DK167" s="31">
        <v>578</v>
      </c>
      <c r="DL167" s="31">
        <v>2325</v>
      </c>
      <c r="DM167" s="31">
        <v>902</v>
      </c>
      <c r="DN167" s="31">
        <v>612</v>
      </c>
      <c r="DO167" s="31">
        <v>3227</v>
      </c>
      <c r="DP167" s="31">
        <v>3839</v>
      </c>
      <c r="DQ167" s="31">
        <v>21</v>
      </c>
      <c r="DR167" s="31">
        <v>568</v>
      </c>
      <c r="DS167" s="31">
        <v>728</v>
      </c>
      <c r="DT167" s="31">
        <v>208</v>
      </c>
      <c r="DU167" s="31">
        <v>589</v>
      </c>
      <c r="DV167" s="31">
        <v>936</v>
      </c>
      <c r="DW167" s="31">
        <v>1525</v>
      </c>
      <c r="DX167" s="31">
        <v>12</v>
      </c>
      <c r="DY167" s="31">
        <v>626</v>
      </c>
      <c r="DZ167" s="31">
        <v>497</v>
      </c>
      <c r="EA167" s="31">
        <v>23</v>
      </c>
      <c r="EB167" s="31">
        <v>638</v>
      </c>
      <c r="EC167" s="31">
        <v>520</v>
      </c>
      <c r="ED167" s="31">
        <v>1158</v>
      </c>
      <c r="EE167" s="31">
        <v>6731</v>
      </c>
      <c r="EF167" s="31">
        <v>76321</v>
      </c>
      <c r="EG167" s="31">
        <v>34612</v>
      </c>
      <c r="EH167" s="31">
        <v>13306</v>
      </c>
      <c r="EI167" s="31">
        <v>83052</v>
      </c>
      <c r="EJ167" s="31">
        <v>47918</v>
      </c>
      <c r="EK167" s="31">
        <v>130970</v>
      </c>
      <c r="EL167" s="31">
        <v>9457</v>
      </c>
      <c r="EM167" s="31">
        <v>91977</v>
      </c>
      <c r="EN167" s="31">
        <v>43864</v>
      </c>
      <c r="EO167" s="31">
        <v>15781</v>
      </c>
      <c r="EP167" s="31">
        <v>101434</v>
      </c>
      <c r="EQ167" s="31">
        <v>59645</v>
      </c>
      <c r="ER167" s="31">
        <v>161079</v>
      </c>
      <c r="ES167" s="31">
        <v>10319</v>
      </c>
      <c r="ET167" s="31">
        <v>97148</v>
      </c>
      <c r="EU167" s="31">
        <v>48496</v>
      </c>
      <c r="EV167" s="31">
        <v>17162</v>
      </c>
      <c r="EW167" s="31">
        <v>107467</v>
      </c>
      <c r="EX167" s="31">
        <v>65658</v>
      </c>
      <c r="EY167" s="31">
        <v>173125</v>
      </c>
      <c r="EZ167" s="31">
        <v>10331</v>
      </c>
      <c r="FA167" s="31">
        <v>97774</v>
      </c>
      <c r="FB167" s="31">
        <v>48993</v>
      </c>
      <c r="FC167" s="31">
        <v>17185</v>
      </c>
      <c r="FD167" s="31">
        <v>108105</v>
      </c>
      <c r="FE167" s="31">
        <v>66178</v>
      </c>
      <c r="FF167" s="31">
        <v>174283</v>
      </c>
      <c r="FG167" s="73"/>
      <c r="FI167" s="73"/>
      <c r="FJ167" s="73"/>
      <c r="FK167" s="73"/>
      <c r="FL167" s="73"/>
      <c r="FM167" s="73"/>
      <c r="FN167" s="73"/>
      <c r="FO167" s="73"/>
    </row>
    <row r="168" spans="1:171" x14ac:dyDescent="0.25">
      <c r="A168" s="36">
        <v>45078</v>
      </c>
      <c r="B168" s="31">
        <v>122</v>
      </c>
      <c r="C168" s="31">
        <v>9828</v>
      </c>
      <c r="D168" s="31">
        <v>8567</v>
      </c>
      <c r="E168" s="31">
        <v>4315</v>
      </c>
      <c r="F168" s="31">
        <v>9950</v>
      </c>
      <c r="G168" s="31">
        <v>12882</v>
      </c>
      <c r="H168" s="31">
        <v>22832</v>
      </c>
      <c r="I168" s="31">
        <v>2576</v>
      </c>
      <c r="J168" s="31">
        <v>9946</v>
      </c>
      <c r="K168" s="31">
        <v>2371</v>
      </c>
      <c r="L168" s="31">
        <v>783</v>
      </c>
      <c r="M168" s="31">
        <v>12522</v>
      </c>
      <c r="N168" s="31">
        <v>3154</v>
      </c>
      <c r="O168" s="31">
        <v>15676</v>
      </c>
      <c r="P168" s="31">
        <v>2810</v>
      </c>
      <c r="Q168" s="31">
        <v>44632</v>
      </c>
      <c r="R168" s="31">
        <v>18790</v>
      </c>
      <c r="S168" s="31">
        <v>6579</v>
      </c>
      <c r="T168" s="31">
        <v>47442</v>
      </c>
      <c r="U168" s="31">
        <v>25369</v>
      </c>
      <c r="V168" s="31">
        <v>72811</v>
      </c>
      <c r="W168" s="31">
        <v>843</v>
      </c>
      <c r="X168" s="31">
        <v>5149</v>
      </c>
      <c r="Y168" s="31">
        <v>3123</v>
      </c>
      <c r="Z168" s="31">
        <v>1380</v>
      </c>
      <c r="AA168" s="31">
        <v>5992</v>
      </c>
      <c r="AB168" s="31">
        <v>4503</v>
      </c>
      <c r="AC168" s="31">
        <v>10495</v>
      </c>
      <c r="AD168" s="31">
        <v>241</v>
      </c>
      <c r="AE168" s="31">
        <v>1115</v>
      </c>
      <c r="AF168" s="31">
        <v>653</v>
      </c>
      <c r="AG168" s="31">
        <v>93</v>
      </c>
      <c r="AH168" s="31">
        <v>1356</v>
      </c>
      <c r="AI168" s="31">
        <v>746</v>
      </c>
      <c r="AJ168" s="31">
        <v>2102</v>
      </c>
      <c r="AK168" s="31">
        <v>155</v>
      </c>
      <c r="AL168" s="31">
        <v>490</v>
      </c>
      <c r="AM168" s="31">
        <v>1100</v>
      </c>
      <c r="AN168" s="31">
        <v>443</v>
      </c>
      <c r="AO168" s="31">
        <v>645</v>
      </c>
      <c r="AP168" s="31">
        <v>1543</v>
      </c>
      <c r="AQ168" s="31">
        <v>2188</v>
      </c>
      <c r="AR168" s="31">
        <v>570</v>
      </c>
      <c r="AS168" s="31">
        <v>1350</v>
      </c>
      <c r="AT168" s="31">
        <v>950</v>
      </c>
      <c r="AU168" s="31">
        <v>42</v>
      </c>
      <c r="AV168" s="31">
        <v>1920</v>
      </c>
      <c r="AW168" s="31">
        <v>992</v>
      </c>
      <c r="AX168" s="31">
        <v>2912</v>
      </c>
      <c r="AY168" s="31">
        <v>19</v>
      </c>
      <c r="AZ168" s="31">
        <v>192</v>
      </c>
      <c r="BA168" s="31">
        <v>269</v>
      </c>
      <c r="BB168" s="31">
        <v>24</v>
      </c>
      <c r="BC168" s="31">
        <v>211</v>
      </c>
      <c r="BD168" s="31">
        <v>293</v>
      </c>
      <c r="BE168" s="31">
        <v>504</v>
      </c>
      <c r="BF168" s="31">
        <v>303</v>
      </c>
      <c r="BG168" s="31">
        <v>1531</v>
      </c>
      <c r="BH168" s="31">
        <v>555</v>
      </c>
      <c r="BI168" s="31">
        <v>19</v>
      </c>
      <c r="BJ168" s="31">
        <v>1834</v>
      </c>
      <c r="BK168" s="31">
        <v>574</v>
      </c>
      <c r="BL168" s="31">
        <v>2408</v>
      </c>
      <c r="BM168" s="31">
        <v>0</v>
      </c>
      <c r="BN168" s="31">
        <v>1995</v>
      </c>
      <c r="BO168" s="31">
        <v>1930</v>
      </c>
      <c r="BP168" s="31">
        <v>549</v>
      </c>
      <c r="BQ168" s="31">
        <v>1995</v>
      </c>
      <c r="BR168" s="31">
        <v>2479</v>
      </c>
      <c r="BS168" s="31">
        <v>4474</v>
      </c>
      <c r="BT168" s="31">
        <v>278</v>
      </c>
      <c r="BU168" s="31">
        <v>2982</v>
      </c>
      <c r="BV168" s="31">
        <v>1765</v>
      </c>
      <c r="BW168" s="31">
        <v>660</v>
      </c>
      <c r="BX168" s="31">
        <v>3260</v>
      </c>
      <c r="BY168" s="31">
        <v>2425</v>
      </c>
      <c r="BZ168" s="31">
        <v>5685</v>
      </c>
      <c r="CA168" s="31">
        <v>709</v>
      </c>
      <c r="CB168" s="31">
        <v>4212</v>
      </c>
      <c r="CC168" s="31">
        <v>1440</v>
      </c>
      <c r="CD168" s="31">
        <v>140</v>
      </c>
      <c r="CE168" s="31">
        <v>4921</v>
      </c>
      <c r="CF168" s="31">
        <v>1580</v>
      </c>
      <c r="CG168" s="31">
        <v>6501</v>
      </c>
      <c r="CH168" s="31">
        <v>770</v>
      </c>
      <c r="CI168" s="31">
        <v>8236</v>
      </c>
      <c r="CJ168" s="31">
        <v>3623</v>
      </c>
      <c r="CK168" s="31">
        <v>885</v>
      </c>
      <c r="CL168" s="31">
        <v>9006</v>
      </c>
      <c r="CM168" s="31">
        <v>4508</v>
      </c>
      <c r="CN168" s="31">
        <v>13514</v>
      </c>
      <c r="CO168" s="31">
        <v>68</v>
      </c>
      <c r="CP168" s="31">
        <v>651</v>
      </c>
      <c r="CQ168" s="31">
        <v>163</v>
      </c>
      <c r="CR168" s="31">
        <v>31</v>
      </c>
      <c r="CS168" s="31">
        <v>719</v>
      </c>
      <c r="CT168" s="31">
        <v>194</v>
      </c>
      <c r="CU168" s="31">
        <v>913</v>
      </c>
      <c r="CV168" s="31">
        <v>700</v>
      </c>
      <c r="CW168" s="31">
        <v>1864</v>
      </c>
      <c r="CX168" s="31">
        <v>799</v>
      </c>
      <c r="CY168" s="31">
        <v>125</v>
      </c>
      <c r="CZ168" s="31">
        <v>2564</v>
      </c>
      <c r="DA168" s="31">
        <v>924</v>
      </c>
      <c r="DB168" s="31">
        <v>3488</v>
      </c>
      <c r="DC168" s="31">
        <v>33</v>
      </c>
      <c r="DD168" s="31">
        <v>1341</v>
      </c>
      <c r="DE168" s="31">
        <v>455</v>
      </c>
      <c r="DF168" s="31">
        <v>99</v>
      </c>
      <c r="DG168" s="31">
        <v>1374</v>
      </c>
      <c r="DH168" s="31">
        <v>554</v>
      </c>
      <c r="DI168" s="31">
        <v>1928</v>
      </c>
      <c r="DJ168" s="31">
        <v>59</v>
      </c>
      <c r="DK168" s="31">
        <v>643</v>
      </c>
      <c r="DL168" s="31">
        <v>2513</v>
      </c>
      <c r="DM168" s="31">
        <v>846</v>
      </c>
      <c r="DN168" s="31">
        <v>702</v>
      </c>
      <c r="DO168" s="31">
        <v>3359</v>
      </c>
      <c r="DP168" s="31">
        <v>4061</v>
      </c>
      <c r="DQ168" s="31">
        <v>19</v>
      </c>
      <c r="DR168" s="31">
        <v>494</v>
      </c>
      <c r="DS168" s="31">
        <v>730</v>
      </c>
      <c r="DT168" s="31">
        <v>204</v>
      </c>
      <c r="DU168" s="31">
        <v>513</v>
      </c>
      <c r="DV168" s="31">
        <v>934</v>
      </c>
      <c r="DW168" s="31">
        <v>1447</v>
      </c>
      <c r="DX168" s="31">
        <v>1</v>
      </c>
      <c r="DY168" s="31">
        <v>596</v>
      </c>
      <c r="DZ168" s="31">
        <v>523</v>
      </c>
      <c r="EA168" s="31">
        <v>23</v>
      </c>
      <c r="EB168" s="31">
        <v>597</v>
      </c>
      <c r="EC168" s="31">
        <v>546</v>
      </c>
      <c r="ED168" s="31">
        <v>1143</v>
      </c>
      <c r="EE168" s="31">
        <v>6556</v>
      </c>
      <c r="EF168" s="31">
        <v>75624</v>
      </c>
      <c r="EG168" s="31">
        <v>35116</v>
      </c>
      <c r="EH168" s="31">
        <v>13222</v>
      </c>
      <c r="EI168" s="31">
        <v>82180</v>
      </c>
      <c r="EJ168" s="31">
        <v>48338</v>
      </c>
      <c r="EK168" s="31">
        <v>130518</v>
      </c>
      <c r="EL168" s="31">
        <v>9396</v>
      </c>
      <c r="EM168" s="31">
        <v>91658</v>
      </c>
      <c r="EN168" s="31">
        <v>45136</v>
      </c>
      <c r="EO168" s="31">
        <v>15912</v>
      </c>
      <c r="EP168" s="31">
        <v>101054</v>
      </c>
      <c r="EQ168" s="31">
        <v>61048</v>
      </c>
      <c r="ER168" s="31">
        <v>162102</v>
      </c>
      <c r="ES168" s="31">
        <v>10275</v>
      </c>
      <c r="ET168" s="31">
        <v>96651</v>
      </c>
      <c r="EU168" s="31">
        <v>49796</v>
      </c>
      <c r="EV168" s="31">
        <v>17217</v>
      </c>
      <c r="EW168" s="31">
        <v>106926</v>
      </c>
      <c r="EX168" s="31">
        <v>67013</v>
      </c>
      <c r="EY168" s="31">
        <v>173939</v>
      </c>
      <c r="EZ168" s="31">
        <v>10276</v>
      </c>
      <c r="FA168" s="31">
        <v>97247</v>
      </c>
      <c r="FB168" s="31">
        <v>50319</v>
      </c>
      <c r="FC168" s="31">
        <v>17240</v>
      </c>
      <c r="FD168" s="31">
        <v>107523</v>
      </c>
      <c r="FE168" s="31">
        <v>67559</v>
      </c>
      <c r="FF168" s="31">
        <v>175082</v>
      </c>
      <c r="FG168" s="73"/>
      <c r="FI168" s="73"/>
      <c r="FJ168" s="73"/>
      <c r="FK168" s="73"/>
      <c r="FL168" s="73"/>
      <c r="FM168" s="73"/>
      <c r="FN168" s="73"/>
      <c r="FO168" s="73"/>
    </row>
    <row r="169" spans="1:171" x14ac:dyDescent="0.25">
      <c r="A169" s="36">
        <v>45108</v>
      </c>
      <c r="B169" s="31">
        <v>122</v>
      </c>
      <c r="C169" s="31">
        <v>9975</v>
      </c>
      <c r="D169" s="31">
        <v>8733</v>
      </c>
      <c r="E169" s="31">
        <v>4341</v>
      </c>
      <c r="F169" s="31">
        <v>10097</v>
      </c>
      <c r="G169" s="31">
        <v>13074</v>
      </c>
      <c r="H169" s="31">
        <v>23171</v>
      </c>
      <c r="I169" s="31">
        <v>2686</v>
      </c>
      <c r="J169" s="31">
        <v>9157</v>
      </c>
      <c r="K169" s="31">
        <v>3015</v>
      </c>
      <c r="L169" s="31">
        <v>732</v>
      </c>
      <c r="M169" s="31">
        <v>11843</v>
      </c>
      <c r="N169" s="31">
        <v>3747</v>
      </c>
      <c r="O169" s="31">
        <v>15590</v>
      </c>
      <c r="P169" s="31">
        <v>2941</v>
      </c>
      <c r="Q169" s="31">
        <v>44198</v>
      </c>
      <c r="R169" s="31">
        <v>18463</v>
      </c>
      <c r="S169" s="31">
        <v>6125</v>
      </c>
      <c r="T169" s="31">
        <v>47139</v>
      </c>
      <c r="U169" s="31">
        <v>24588</v>
      </c>
      <c r="V169" s="31">
        <v>71727</v>
      </c>
      <c r="W169" s="31">
        <v>818</v>
      </c>
      <c r="X169" s="31">
        <v>5108</v>
      </c>
      <c r="Y169" s="31">
        <v>3281</v>
      </c>
      <c r="Z169" s="31">
        <v>1626</v>
      </c>
      <c r="AA169" s="31">
        <v>5926</v>
      </c>
      <c r="AB169" s="31">
        <v>4907</v>
      </c>
      <c r="AC169" s="31">
        <v>10833</v>
      </c>
      <c r="AD169" s="31">
        <v>233</v>
      </c>
      <c r="AE169" s="31">
        <v>1157</v>
      </c>
      <c r="AF169" s="31">
        <v>633</v>
      </c>
      <c r="AG169" s="31">
        <v>86</v>
      </c>
      <c r="AH169" s="31">
        <v>1390</v>
      </c>
      <c r="AI169" s="31">
        <v>719</v>
      </c>
      <c r="AJ169" s="31">
        <v>2109</v>
      </c>
      <c r="AK169" s="31">
        <v>156</v>
      </c>
      <c r="AL169" s="31">
        <v>524</v>
      </c>
      <c r="AM169" s="31">
        <v>1194</v>
      </c>
      <c r="AN169" s="31">
        <v>418</v>
      </c>
      <c r="AO169" s="31">
        <v>680</v>
      </c>
      <c r="AP169" s="31">
        <v>1612</v>
      </c>
      <c r="AQ169" s="31">
        <v>2292</v>
      </c>
      <c r="AR169" s="31">
        <v>588</v>
      </c>
      <c r="AS169" s="31">
        <v>1334</v>
      </c>
      <c r="AT169" s="31">
        <v>935</v>
      </c>
      <c r="AU169" s="31">
        <v>40</v>
      </c>
      <c r="AV169" s="31">
        <v>1922</v>
      </c>
      <c r="AW169" s="31">
        <v>975</v>
      </c>
      <c r="AX169" s="31">
        <v>2897</v>
      </c>
      <c r="AY169" s="31">
        <v>19</v>
      </c>
      <c r="AZ169" s="31">
        <v>210</v>
      </c>
      <c r="BA169" s="31">
        <v>251</v>
      </c>
      <c r="BB169" s="31">
        <v>17</v>
      </c>
      <c r="BC169" s="31">
        <v>229</v>
      </c>
      <c r="BD169" s="31">
        <v>268</v>
      </c>
      <c r="BE169" s="31">
        <v>497</v>
      </c>
      <c r="BF169" s="31">
        <v>302</v>
      </c>
      <c r="BG169" s="31">
        <v>1531</v>
      </c>
      <c r="BH169" s="31">
        <v>500</v>
      </c>
      <c r="BI169" s="31">
        <v>23</v>
      </c>
      <c r="BJ169" s="31">
        <v>1833</v>
      </c>
      <c r="BK169" s="31">
        <v>523</v>
      </c>
      <c r="BL169" s="31">
        <v>2356</v>
      </c>
      <c r="BM169" s="31">
        <v>0</v>
      </c>
      <c r="BN169" s="31">
        <v>1973</v>
      </c>
      <c r="BO169" s="31">
        <v>1958</v>
      </c>
      <c r="BP169" s="31">
        <v>552</v>
      </c>
      <c r="BQ169" s="31">
        <v>1973</v>
      </c>
      <c r="BR169" s="31">
        <v>2510</v>
      </c>
      <c r="BS169" s="31">
        <v>4483</v>
      </c>
      <c r="BT169" s="31">
        <v>355</v>
      </c>
      <c r="BU169" s="31">
        <v>3155</v>
      </c>
      <c r="BV169" s="31">
        <v>1713</v>
      </c>
      <c r="BW169" s="31">
        <v>634</v>
      </c>
      <c r="BX169" s="31">
        <v>3510</v>
      </c>
      <c r="BY169" s="31">
        <v>2347</v>
      </c>
      <c r="BZ169" s="31">
        <v>5857</v>
      </c>
      <c r="CA169" s="31">
        <v>643</v>
      </c>
      <c r="CB169" s="31">
        <v>4228</v>
      </c>
      <c r="CC169" s="31">
        <v>1613</v>
      </c>
      <c r="CD169" s="31">
        <v>128</v>
      </c>
      <c r="CE169" s="31">
        <v>4871</v>
      </c>
      <c r="CF169" s="31">
        <v>1741</v>
      </c>
      <c r="CG169" s="31">
        <v>6612</v>
      </c>
      <c r="CH169" s="31">
        <v>701</v>
      </c>
      <c r="CI169" s="31">
        <v>8232</v>
      </c>
      <c r="CJ169" s="31">
        <v>3578</v>
      </c>
      <c r="CK169" s="31">
        <v>852</v>
      </c>
      <c r="CL169" s="31">
        <v>8933</v>
      </c>
      <c r="CM169" s="31">
        <v>4430</v>
      </c>
      <c r="CN169" s="31">
        <v>13363</v>
      </c>
      <c r="CO169" s="31">
        <v>63</v>
      </c>
      <c r="CP169" s="31">
        <v>670</v>
      </c>
      <c r="CQ169" s="31">
        <v>141</v>
      </c>
      <c r="CR169" s="31">
        <v>29</v>
      </c>
      <c r="CS169" s="31">
        <v>733</v>
      </c>
      <c r="CT169" s="31">
        <v>170</v>
      </c>
      <c r="CU169" s="31">
        <v>903</v>
      </c>
      <c r="CV169" s="31">
        <v>693</v>
      </c>
      <c r="CW169" s="31">
        <v>1284</v>
      </c>
      <c r="CX169" s="31">
        <v>672</v>
      </c>
      <c r="CY169" s="31">
        <v>223</v>
      </c>
      <c r="CZ169" s="31">
        <v>1977</v>
      </c>
      <c r="DA169" s="31">
        <v>895</v>
      </c>
      <c r="DB169" s="31">
        <v>2872</v>
      </c>
      <c r="DC169" s="31">
        <v>27</v>
      </c>
      <c r="DD169" s="31">
        <v>1265</v>
      </c>
      <c r="DE169" s="31">
        <v>405</v>
      </c>
      <c r="DF169" s="31">
        <v>91</v>
      </c>
      <c r="DG169" s="31">
        <v>1292</v>
      </c>
      <c r="DH169" s="31">
        <v>496</v>
      </c>
      <c r="DI169" s="31">
        <v>1788</v>
      </c>
      <c r="DJ169" s="31">
        <v>33</v>
      </c>
      <c r="DK169" s="31">
        <v>583</v>
      </c>
      <c r="DL169" s="31">
        <v>2599</v>
      </c>
      <c r="DM169" s="31">
        <v>919</v>
      </c>
      <c r="DN169" s="31">
        <v>616</v>
      </c>
      <c r="DO169" s="31">
        <v>3518</v>
      </c>
      <c r="DP169" s="31">
        <v>4134</v>
      </c>
      <c r="DQ169" s="31">
        <v>19</v>
      </c>
      <c r="DR169" s="31">
        <v>530</v>
      </c>
      <c r="DS169" s="31">
        <v>686</v>
      </c>
      <c r="DT169" s="31">
        <v>194</v>
      </c>
      <c r="DU169" s="31">
        <v>549</v>
      </c>
      <c r="DV169" s="31">
        <v>880</v>
      </c>
      <c r="DW169" s="31">
        <v>1429</v>
      </c>
      <c r="DX169" s="31">
        <v>1</v>
      </c>
      <c r="DY169" s="31">
        <v>841</v>
      </c>
      <c r="DZ169" s="31">
        <v>488</v>
      </c>
      <c r="EA169" s="31">
        <v>23</v>
      </c>
      <c r="EB169" s="31">
        <v>842</v>
      </c>
      <c r="EC169" s="31">
        <v>511</v>
      </c>
      <c r="ED169" s="31">
        <v>1353</v>
      </c>
      <c r="EE169" s="31">
        <v>6805</v>
      </c>
      <c r="EF169" s="31">
        <v>74717</v>
      </c>
      <c r="EG169" s="31">
        <v>35502</v>
      </c>
      <c r="EH169" s="31">
        <v>12684</v>
      </c>
      <c r="EI169" s="31">
        <v>81522</v>
      </c>
      <c r="EJ169" s="31">
        <v>48186</v>
      </c>
      <c r="EK169" s="31">
        <v>129708</v>
      </c>
      <c r="EL169" s="31">
        <v>9564</v>
      </c>
      <c r="EM169" s="31">
        <v>90782</v>
      </c>
      <c r="EN169" s="31">
        <v>45867</v>
      </c>
      <c r="EO169" s="31">
        <v>15574</v>
      </c>
      <c r="EP169" s="31">
        <v>100346</v>
      </c>
      <c r="EQ169" s="31">
        <v>61441</v>
      </c>
      <c r="ER169" s="31">
        <v>161787</v>
      </c>
      <c r="ES169" s="31">
        <v>10399</v>
      </c>
      <c r="ET169" s="31">
        <v>95114</v>
      </c>
      <c r="EU169" s="31">
        <v>50370</v>
      </c>
      <c r="EV169" s="31">
        <v>17030</v>
      </c>
      <c r="EW169" s="31">
        <v>105513</v>
      </c>
      <c r="EX169" s="31">
        <v>67400</v>
      </c>
      <c r="EY169" s="31">
        <v>172913</v>
      </c>
      <c r="EZ169" s="31">
        <v>10400</v>
      </c>
      <c r="FA169" s="31">
        <v>95955</v>
      </c>
      <c r="FB169" s="31">
        <v>50858</v>
      </c>
      <c r="FC169" s="31">
        <v>17053</v>
      </c>
      <c r="FD169" s="31">
        <v>106355</v>
      </c>
      <c r="FE169" s="31">
        <v>67911</v>
      </c>
      <c r="FF169" s="31">
        <v>174266</v>
      </c>
      <c r="FG169" s="73"/>
      <c r="FI169" s="73"/>
      <c r="FJ169" s="73"/>
      <c r="FK169" s="73"/>
      <c r="FL169" s="73"/>
      <c r="FM169" s="73"/>
      <c r="FN169" s="73"/>
      <c r="FO169" s="73"/>
    </row>
    <row r="170" spans="1:171" x14ac:dyDescent="0.25">
      <c r="A170" s="36">
        <v>45139</v>
      </c>
      <c r="B170" s="31">
        <v>122</v>
      </c>
      <c r="C170" s="31">
        <v>10237</v>
      </c>
      <c r="D170" s="31">
        <v>9066</v>
      </c>
      <c r="E170" s="31">
        <v>4192</v>
      </c>
      <c r="F170" s="31">
        <v>10359</v>
      </c>
      <c r="G170" s="31">
        <v>13258</v>
      </c>
      <c r="H170" s="31">
        <v>23617</v>
      </c>
      <c r="I170" s="31">
        <v>2651</v>
      </c>
      <c r="J170" s="31">
        <v>7968</v>
      </c>
      <c r="K170" s="31">
        <v>2952</v>
      </c>
      <c r="L170" s="31">
        <v>734</v>
      </c>
      <c r="M170" s="31">
        <v>10619</v>
      </c>
      <c r="N170" s="31">
        <v>3686</v>
      </c>
      <c r="O170" s="31">
        <v>14305</v>
      </c>
      <c r="P170" s="31">
        <v>2644</v>
      </c>
      <c r="Q170" s="31">
        <v>43128</v>
      </c>
      <c r="R170" s="31">
        <v>17830</v>
      </c>
      <c r="S170" s="31">
        <v>6154</v>
      </c>
      <c r="T170" s="31">
        <v>45772</v>
      </c>
      <c r="U170" s="31">
        <v>23984</v>
      </c>
      <c r="V170" s="31">
        <v>69756</v>
      </c>
      <c r="W170" s="31">
        <v>1474</v>
      </c>
      <c r="X170" s="31">
        <v>5614</v>
      </c>
      <c r="Y170" s="31">
        <v>3113</v>
      </c>
      <c r="Z170" s="31">
        <v>1612</v>
      </c>
      <c r="AA170" s="31">
        <v>7088</v>
      </c>
      <c r="AB170" s="31">
        <v>4725</v>
      </c>
      <c r="AC170" s="31">
        <v>11813</v>
      </c>
      <c r="AD170" s="31">
        <v>224</v>
      </c>
      <c r="AE170" s="31">
        <v>1272</v>
      </c>
      <c r="AF170" s="31">
        <v>707</v>
      </c>
      <c r="AG170" s="31">
        <v>84</v>
      </c>
      <c r="AH170" s="31">
        <v>1496</v>
      </c>
      <c r="AI170" s="31">
        <v>791</v>
      </c>
      <c r="AJ170" s="31">
        <v>2287</v>
      </c>
      <c r="AK170" s="31">
        <v>188</v>
      </c>
      <c r="AL170" s="31">
        <v>541</v>
      </c>
      <c r="AM170" s="31">
        <v>1262</v>
      </c>
      <c r="AN170" s="31">
        <v>401</v>
      </c>
      <c r="AO170" s="31">
        <v>729</v>
      </c>
      <c r="AP170" s="31">
        <v>1663</v>
      </c>
      <c r="AQ170" s="31">
        <v>2392</v>
      </c>
      <c r="AR170" s="31">
        <v>587</v>
      </c>
      <c r="AS170" s="31">
        <v>1278</v>
      </c>
      <c r="AT170" s="31">
        <v>927</v>
      </c>
      <c r="AU170" s="31">
        <v>40</v>
      </c>
      <c r="AV170" s="31">
        <v>1865</v>
      </c>
      <c r="AW170" s="31">
        <v>967</v>
      </c>
      <c r="AX170" s="31">
        <v>2832</v>
      </c>
      <c r="AY170" s="31">
        <v>18</v>
      </c>
      <c r="AZ170" s="31">
        <v>290</v>
      </c>
      <c r="BA170" s="31">
        <v>504</v>
      </c>
      <c r="BB170" s="31">
        <v>23</v>
      </c>
      <c r="BC170" s="31">
        <v>308</v>
      </c>
      <c r="BD170" s="31">
        <v>527</v>
      </c>
      <c r="BE170" s="31">
        <v>835</v>
      </c>
      <c r="BF170" s="31">
        <v>194</v>
      </c>
      <c r="BG170" s="31">
        <v>1518</v>
      </c>
      <c r="BH170" s="31">
        <v>488</v>
      </c>
      <c r="BI170" s="31">
        <v>24</v>
      </c>
      <c r="BJ170" s="31">
        <v>1712</v>
      </c>
      <c r="BK170" s="31">
        <v>512</v>
      </c>
      <c r="BL170" s="31">
        <v>2224</v>
      </c>
      <c r="BM170" s="31">
        <v>0</v>
      </c>
      <c r="BN170" s="31">
        <v>1965</v>
      </c>
      <c r="BO170" s="31">
        <v>1928</v>
      </c>
      <c r="BP170" s="31">
        <v>533</v>
      </c>
      <c r="BQ170" s="31">
        <v>1965</v>
      </c>
      <c r="BR170" s="31">
        <v>2461</v>
      </c>
      <c r="BS170" s="31">
        <v>4426</v>
      </c>
      <c r="BT170" s="31">
        <v>303</v>
      </c>
      <c r="BU170" s="31">
        <v>3102</v>
      </c>
      <c r="BV170" s="31">
        <v>1821</v>
      </c>
      <c r="BW170" s="31">
        <v>791</v>
      </c>
      <c r="BX170" s="31">
        <v>3405</v>
      </c>
      <c r="BY170" s="31">
        <v>2612</v>
      </c>
      <c r="BZ170" s="31">
        <v>6017</v>
      </c>
      <c r="CA170" s="31">
        <v>601</v>
      </c>
      <c r="CB170" s="31">
        <v>4319</v>
      </c>
      <c r="CC170" s="31">
        <v>1555</v>
      </c>
      <c r="CD170" s="31">
        <v>123</v>
      </c>
      <c r="CE170" s="31">
        <v>4920</v>
      </c>
      <c r="CF170" s="31">
        <v>1678</v>
      </c>
      <c r="CG170" s="31">
        <v>6598</v>
      </c>
      <c r="CH170" s="31">
        <v>659</v>
      </c>
      <c r="CI170" s="31">
        <v>8813</v>
      </c>
      <c r="CJ170" s="31">
        <v>3423</v>
      </c>
      <c r="CK170" s="31">
        <v>935</v>
      </c>
      <c r="CL170" s="31">
        <v>9472</v>
      </c>
      <c r="CM170" s="31">
        <v>4358</v>
      </c>
      <c r="CN170" s="31">
        <v>13830</v>
      </c>
      <c r="CO170" s="31">
        <v>57</v>
      </c>
      <c r="CP170" s="31">
        <v>692</v>
      </c>
      <c r="CQ170" s="31">
        <v>150</v>
      </c>
      <c r="CR170" s="31">
        <v>25</v>
      </c>
      <c r="CS170" s="31">
        <v>749</v>
      </c>
      <c r="CT170" s="31">
        <v>175</v>
      </c>
      <c r="CU170" s="31">
        <v>924</v>
      </c>
      <c r="CV170" s="31">
        <v>689</v>
      </c>
      <c r="CW170" s="31">
        <v>1724</v>
      </c>
      <c r="CX170" s="31">
        <v>907</v>
      </c>
      <c r="CY170" s="31">
        <v>187</v>
      </c>
      <c r="CZ170" s="31">
        <v>2413</v>
      </c>
      <c r="DA170" s="31">
        <v>1094</v>
      </c>
      <c r="DB170" s="31">
        <v>3507</v>
      </c>
      <c r="DC170" s="31">
        <v>27</v>
      </c>
      <c r="DD170" s="31">
        <v>1253</v>
      </c>
      <c r="DE170" s="31">
        <v>412</v>
      </c>
      <c r="DF170" s="31">
        <v>77</v>
      </c>
      <c r="DG170" s="31">
        <v>1280</v>
      </c>
      <c r="DH170" s="31">
        <v>489</v>
      </c>
      <c r="DI170" s="31">
        <v>1769</v>
      </c>
      <c r="DJ170" s="31">
        <v>18</v>
      </c>
      <c r="DK170" s="31">
        <v>612</v>
      </c>
      <c r="DL170" s="31">
        <v>2675</v>
      </c>
      <c r="DM170" s="31">
        <v>925</v>
      </c>
      <c r="DN170" s="31">
        <v>630</v>
      </c>
      <c r="DO170" s="31">
        <v>3600</v>
      </c>
      <c r="DP170" s="31">
        <v>4230</v>
      </c>
      <c r="DQ170" s="31">
        <v>16</v>
      </c>
      <c r="DR170" s="31">
        <v>601</v>
      </c>
      <c r="DS170" s="31">
        <v>701</v>
      </c>
      <c r="DT170" s="31">
        <v>192</v>
      </c>
      <c r="DU170" s="31">
        <v>617</v>
      </c>
      <c r="DV170" s="31">
        <v>893</v>
      </c>
      <c r="DW170" s="31">
        <v>1510</v>
      </c>
      <c r="DX170" s="31">
        <v>1</v>
      </c>
      <c r="DY170" s="31">
        <v>879</v>
      </c>
      <c r="DZ170" s="31">
        <v>434</v>
      </c>
      <c r="EA170" s="31">
        <v>23</v>
      </c>
      <c r="EB170" s="31">
        <v>880</v>
      </c>
      <c r="EC170" s="31">
        <v>457</v>
      </c>
      <c r="ED170" s="31">
        <v>1337</v>
      </c>
      <c r="EE170" s="31">
        <v>6379</v>
      </c>
      <c r="EF170" s="31">
        <v>73248</v>
      </c>
      <c r="EG170" s="31">
        <v>35092</v>
      </c>
      <c r="EH170" s="31">
        <v>12806</v>
      </c>
      <c r="EI170" s="31">
        <v>79627</v>
      </c>
      <c r="EJ170" s="31">
        <v>47898</v>
      </c>
      <c r="EK170" s="31">
        <v>127525</v>
      </c>
      <c r="EL170" s="31">
        <v>9665</v>
      </c>
      <c r="EM170" s="31">
        <v>90045</v>
      </c>
      <c r="EN170" s="31">
        <v>45576</v>
      </c>
      <c r="EO170" s="31">
        <v>15646</v>
      </c>
      <c r="EP170" s="31">
        <v>99710</v>
      </c>
      <c r="EQ170" s="31">
        <v>61222</v>
      </c>
      <c r="ER170" s="31">
        <v>160932</v>
      </c>
      <c r="ES170" s="31">
        <v>10472</v>
      </c>
      <c r="ET170" s="31">
        <v>94927</v>
      </c>
      <c r="EU170" s="31">
        <v>50421</v>
      </c>
      <c r="EV170" s="31">
        <v>17052</v>
      </c>
      <c r="EW170" s="31">
        <v>105399</v>
      </c>
      <c r="EX170" s="31">
        <v>67473</v>
      </c>
      <c r="EY170" s="31">
        <v>172872</v>
      </c>
      <c r="EZ170" s="31">
        <v>10473</v>
      </c>
      <c r="FA170" s="31">
        <v>95806</v>
      </c>
      <c r="FB170" s="31">
        <v>50855</v>
      </c>
      <c r="FC170" s="31">
        <v>17075</v>
      </c>
      <c r="FD170" s="31">
        <v>106279</v>
      </c>
      <c r="FE170" s="31">
        <v>67930</v>
      </c>
      <c r="FF170" s="31">
        <v>174209</v>
      </c>
      <c r="FG170" s="73"/>
      <c r="FI170" s="73"/>
      <c r="FJ170" s="73"/>
      <c r="FK170" s="73"/>
      <c r="FL170" s="73"/>
      <c r="FM170" s="73"/>
      <c r="FN170" s="73"/>
      <c r="FO170" s="73"/>
    </row>
    <row r="171" spans="1:171" ht="13" customHeight="1" x14ac:dyDescent="0.25">
      <c r="A171" s="36">
        <v>45170</v>
      </c>
      <c r="B171" s="7">
        <v>122</v>
      </c>
      <c r="C171" s="7">
        <v>10997</v>
      </c>
      <c r="D171" s="7">
        <v>9320</v>
      </c>
      <c r="E171" s="7">
        <v>4966</v>
      </c>
      <c r="F171" s="7">
        <v>11119</v>
      </c>
      <c r="G171" s="7">
        <v>14286</v>
      </c>
      <c r="H171" s="7">
        <v>25405</v>
      </c>
      <c r="I171" s="7">
        <v>2865</v>
      </c>
      <c r="J171" s="7">
        <v>8291</v>
      </c>
      <c r="K171" s="7">
        <v>2750</v>
      </c>
      <c r="L171" s="7">
        <v>717</v>
      </c>
      <c r="M171" s="7">
        <v>11156</v>
      </c>
      <c r="N171" s="7">
        <v>3467</v>
      </c>
      <c r="O171" s="7">
        <v>14623</v>
      </c>
      <c r="P171" s="7">
        <v>2535</v>
      </c>
      <c r="Q171" s="7">
        <v>43261</v>
      </c>
      <c r="R171" s="7">
        <v>16699</v>
      </c>
      <c r="S171" s="7">
        <v>6324</v>
      </c>
      <c r="T171" s="7">
        <v>45796</v>
      </c>
      <c r="U171" s="7">
        <v>23023</v>
      </c>
      <c r="V171" s="7">
        <v>68819</v>
      </c>
      <c r="W171" s="7">
        <v>1324</v>
      </c>
      <c r="X171" s="7">
        <v>5264</v>
      </c>
      <c r="Y171" s="7">
        <v>3586</v>
      </c>
      <c r="Z171" s="7">
        <v>1896</v>
      </c>
      <c r="AA171" s="7">
        <v>6588</v>
      </c>
      <c r="AB171" s="7">
        <v>5482</v>
      </c>
      <c r="AC171" s="7">
        <v>12070</v>
      </c>
      <c r="AD171" s="7">
        <v>256</v>
      </c>
      <c r="AE171" s="7">
        <v>1349</v>
      </c>
      <c r="AF171" s="7">
        <v>669</v>
      </c>
      <c r="AG171" s="7">
        <v>77</v>
      </c>
      <c r="AH171" s="7">
        <v>1605</v>
      </c>
      <c r="AI171" s="7">
        <v>746</v>
      </c>
      <c r="AJ171" s="7">
        <v>2351</v>
      </c>
      <c r="AK171" s="7">
        <v>300</v>
      </c>
      <c r="AL171" s="7">
        <v>657</v>
      </c>
      <c r="AM171" s="7">
        <v>1254</v>
      </c>
      <c r="AN171" s="7">
        <v>405</v>
      </c>
      <c r="AO171" s="7">
        <v>957</v>
      </c>
      <c r="AP171" s="7">
        <v>1659</v>
      </c>
      <c r="AQ171" s="7">
        <v>2616</v>
      </c>
      <c r="AR171" s="7">
        <v>571</v>
      </c>
      <c r="AS171" s="7">
        <v>1245</v>
      </c>
      <c r="AT171" s="7">
        <v>1066</v>
      </c>
      <c r="AU171" s="7">
        <v>35</v>
      </c>
      <c r="AV171" s="7">
        <v>1816</v>
      </c>
      <c r="AW171" s="7">
        <v>1101</v>
      </c>
      <c r="AX171" s="7">
        <v>2917</v>
      </c>
      <c r="AY171" s="7">
        <v>18</v>
      </c>
      <c r="AZ171" s="7">
        <v>277</v>
      </c>
      <c r="BA171" s="7">
        <v>536</v>
      </c>
      <c r="BB171" s="7">
        <v>35</v>
      </c>
      <c r="BC171" s="7">
        <v>295</v>
      </c>
      <c r="BD171" s="7">
        <v>571</v>
      </c>
      <c r="BE171" s="7">
        <v>866</v>
      </c>
      <c r="BF171" s="7">
        <v>262</v>
      </c>
      <c r="BG171" s="7">
        <v>1424</v>
      </c>
      <c r="BH171" s="7">
        <v>491</v>
      </c>
      <c r="BI171" s="7">
        <v>24</v>
      </c>
      <c r="BJ171" s="7">
        <v>1686</v>
      </c>
      <c r="BK171" s="7">
        <v>515</v>
      </c>
      <c r="BL171" s="7">
        <v>2201</v>
      </c>
      <c r="BM171" s="7">
        <v>0</v>
      </c>
      <c r="BN171" s="7">
        <v>2095</v>
      </c>
      <c r="BO171" s="7">
        <v>1951</v>
      </c>
      <c r="BP171" s="7">
        <v>640</v>
      </c>
      <c r="BQ171" s="7">
        <v>2095</v>
      </c>
      <c r="BR171" s="7">
        <v>2591</v>
      </c>
      <c r="BS171" s="7">
        <v>4686</v>
      </c>
      <c r="BT171" s="7">
        <v>326</v>
      </c>
      <c r="BU171" s="7">
        <v>2997</v>
      </c>
      <c r="BV171" s="7">
        <v>1722</v>
      </c>
      <c r="BW171" s="7">
        <v>766</v>
      </c>
      <c r="BX171" s="7">
        <v>3323</v>
      </c>
      <c r="BY171" s="7">
        <v>2488</v>
      </c>
      <c r="BZ171" s="7">
        <v>5811</v>
      </c>
      <c r="CA171" s="7">
        <v>968</v>
      </c>
      <c r="CB171" s="7">
        <v>4681</v>
      </c>
      <c r="CC171" s="7">
        <v>1511</v>
      </c>
      <c r="CD171" s="7">
        <v>114</v>
      </c>
      <c r="CE171" s="7">
        <v>5649</v>
      </c>
      <c r="CF171" s="7">
        <v>1625</v>
      </c>
      <c r="CG171" s="7">
        <v>7274</v>
      </c>
      <c r="CH171" s="7">
        <v>988</v>
      </c>
      <c r="CI171" s="7">
        <v>8648</v>
      </c>
      <c r="CJ171" s="7">
        <v>3329</v>
      </c>
      <c r="CK171" s="7">
        <v>910</v>
      </c>
      <c r="CL171" s="7">
        <v>9636</v>
      </c>
      <c r="CM171" s="7">
        <v>4239</v>
      </c>
      <c r="CN171" s="7">
        <v>13875</v>
      </c>
      <c r="CO171" s="7">
        <v>62</v>
      </c>
      <c r="CP171" s="7">
        <v>792</v>
      </c>
      <c r="CQ171" s="7">
        <v>121</v>
      </c>
      <c r="CR171" s="7">
        <v>20</v>
      </c>
      <c r="CS171" s="7">
        <v>854</v>
      </c>
      <c r="CT171" s="7">
        <v>141</v>
      </c>
      <c r="CU171" s="7">
        <v>995</v>
      </c>
      <c r="CV171" s="7">
        <v>680</v>
      </c>
      <c r="CW171" s="7">
        <v>1801</v>
      </c>
      <c r="CX171" s="7">
        <v>1067</v>
      </c>
      <c r="CY171" s="7">
        <v>168</v>
      </c>
      <c r="CZ171" s="7">
        <v>2481</v>
      </c>
      <c r="DA171" s="7">
        <v>1235</v>
      </c>
      <c r="DB171" s="7">
        <v>3716</v>
      </c>
      <c r="DC171" s="7">
        <v>26</v>
      </c>
      <c r="DD171" s="7">
        <v>1300</v>
      </c>
      <c r="DE171" s="7">
        <v>596</v>
      </c>
      <c r="DF171" s="7">
        <v>127</v>
      </c>
      <c r="DG171" s="7">
        <v>1326</v>
      </c>
      <c r="DH171" s="7">
        <v>723</v>
      </c>
      <c r="DI171" s="7">
        <v>2049</v>
      </c>
      <c r="DJ171" s="7">
        <v>4</v>
      </c>
      <c r="DK171" s="7">
        <v>598</v>
      </c>
      <c r="DL171" s="7">
        <v>2836</v>
      </c>
      <c r="DM171" s="7">
        <v>1044</v>
      </c>
      <c r="DN171" s="7">
        <v>602</v>
      </c>
      <c r="DO171" s="7">
        <v>3880</v>
      </c>
      <c r="DP171" s="7">
        <v>4482</v>
      </c>
      <c r="DQ171" s="7">
        <v>17</v>
      </c>
      <c r="DR171" s="7">
        <v>644</v>
      </c>
      <c r="DS171" s="7">
        <v>760</v>
      </c>
      <c r="DT171" s="7">
        <v>207</v>
      </c>
      <c r="DU171" s="7">
        <v>661</v>
      </c>
      <c r="DV171" s="7">
        <v>967</v>
      </c>
      <c r="DW171" s="7">
        <v>1628</v>
      </c>
      <c r="DX171" s="7">
        <v>1</v>
      </c>
      <c r="DY171" s="7">
        <v>1485</v>
      </c>
      <c r="DZ171" s="7">
        <v>406</v>
      </c>
      <c r="EA171" s="7">
        <v>23</v>
      </c>
      <c r="EB171" s="7">
        <v>1486</v>
      </c>
      <c r="EC171" s="7">
        <v>429</v>
      </c>
      <c r="ED171" s="7">
        <v>1915</v>
      </c>
      <c r="EE171" s="7">
        <v>6836</v>
      </c>
      <c r="EF171" s="7">
        <v>74194</v>
      </c>
      <c r="EG171" s="7">
        <v>33820</v>
      </c>
      <c r="EH171" s="7">
        <v>13683</v>
      </c>
      <c r="EI171" s="7">
        <v>81030</v>
      </c>
      <c r="EJ171" s="7">
        <v>47503</v>
      </c>
      <c r="EK171" s="7">
        <v>128533</v>
      </c>
      <c r="EL171" s="7">
        <v>10535</v>
      </c>
      <c r="EM171" s="7">
        <v>91186</v>
      </c>
      <c r="EN171" s="7">
        <v>44884</v>
      </c>
      <c r="EO171" s="7">
        <v>16909</v>
      </c>
      <c r="EP171" s="7">
        <v>101721</v>
      </c>
      <c r="EQ171" s="7">
        <v>61793</v>
      </c>
      <c r="ER171" s="7">
        <v>163514</v>
      </c>
      <c r="ES171" s="7">
        <v>11324</v>
      </c>
      <c r="ET171" s="7">
        <v>96321</v>
      </c>
      <c r="EU171" s="7">
        <v>50264</v>
      </c>
      <c r="EV171" s="7">
        <v>18475</v>
      </c>
      <c r="EW171" s="7">
        <v>107645</v>
      </c>
      <c r="EX171" s="7">
        <v>68739</v>
      </c>
      <c r="EY171" s="7">
        <v>176384</v>
      </c>
      <c r="EZ171" s="7">
        <v>11325</v>
      </c>
      <c r="FA171" s="7">
        <v>97806</v>
      </c>
      <c r="FB171" s="7">
        <v>50670</v>
      </c>
      <c r="FC171" s="7">
        <v>18498</v>
      </c>
      <c r="FD171" s="7">
        <v>109131</v>
      </c>
      <c r="FE171" s="7">
        <v>69168</v>
      </c>
      <c r="FF171" s="7">
        <v>178299</v>
      </c>
    </row>
    <row r="172" spans="1:171" ht="13" customHeight="1" x14ac:dyDescent="0.25">
      <c r="A172" s="36">
        <v>45200</v>
      </c>
      <c r="B172" s="7">
        <v>122</v>
      </c>
      <c r="C172" s="7">
        <v>11104</v>
      </c>
      <c r="D172" s="7">
        <v>9090</v>
      </c>
      <c r="E172" s="7">
        <v>4593</v>
      </c>
      <c r="F172" s="7">
        <v>11226</v>
      </c>
      <c r="G172" s="7">
        <v>13683</v>
      </c>
      <c r="H172" s="7">
        <v>24909</v>
      </c>
      <c r="I172" s="7">
        <v>2868</v>
      </c>
      <c r="J172" s="7">
        <v>7957</v>
      </c>
      <c r="K172" s="7">
        <v>2646</v>
      </c>
      <c r="L172" s="7">
        <v>752</v>
      </c>
      <c r="M172" s="7">
        <v>10825</v>
      </c>
      <c r="N172" s="7">
        <v>3398</v>
      </c>
      <c r="O172" s="7">
        <v>14223</v>
      </c>
      <c r="P172" s="7">
        <v>2782</v>
      </c>
      <c r="Q172" s="7">
        <v>43160</v>
      </c>
      <c r="R172" s="7">
        <v>16115</v>
      </c>
      <c r="S172" s="7">
        <v>6188</v>
      </c>
      <c r="T172" s="7">
        <v>45942</v>
      </c>
      <c r="U172" s="7">
        <v>22303</v>
      </c>
      <c r="V172" s="7">
        <v>68245</v>
      </c>
      <c r="W172" s="7">
        <v>1400</v>
      </c>
      <c r="X172" s="7">
        <v>5564</v>
      </c>
      <c r="Y172" s="7">
        <v>3413</v>
      </c>
      <c r="Z172" s="7">
        <v>1789</v>
      </c>
      <c r="AA172" s="7">
        <v>6964</v>
      </c>
      <c r="AB172" s="7">
        <v>5202</v>
      </c>
      <c r="AC172" s="7">
        <v>12166</v>
      </c>
      <c r="AD172" s="7">
        <v>242</v>
      </c>
      <c r="AE172" s="7">
        <v>1390</v>
      </c>
      <c r="AF172" s="7">
        <v>640</v>
      </c>
      <c r="AG172" s="7">
        <v>72</v>
      </c>
      <c r="AH172" s="7">
        <v>1632</v>
      </c>
      <c r="AI172" s="7">
        <v>712</v>
      </c>
      <c r="AJ172" s="7">
        <v>2344</v>
      </c>
      <c r="AK172" s="7">
        <v>575</v>
      </c>
      <c r="AL172" s="7">
        <v>864</v>
      </c>
      <c r="AM172" s="7">
        <v>1388</v>
      </c>
      <c r="AN172" s="7">
        <v>466</v>
      </c>
      <c r="AO172" s="7">
        <v>1439</v>
      </c>
      <c r="AP172" s="7">
        <v>1854</v>
      </c>
      <c r="AQ172" s="7">
        <v>3293</v>
      </c>
      <c r="AR172" s="7">
        <v>618</v>
      </c>
      <c r="AS172" s="7">
        <v>1487</v>
      </c>
      <c r="AT172" s="7">
        <v>1083</v>
      </c>
      <c r="AU172" s="7">
        <v>33</v>
      </c>
      <c r="AV172" s="7">
        <v>2105</v>
      </c>
      <c r="AW172" s="7">
        <v>1116</v>
      </c>
      <c r="AX172" s="7">
        <v>3221</v>
      </c>
      <c r="AY172" s="7">
        <v>17</v>
      </c>
      <c r="AZ172" s="7">
        <v>268</v>
      </c>
      <c r="BA172" s="7">
        <v>509</v>
      </c>
      <c r="BB172" s="7">
        <v>35</v>
      </c>
      <c r="BC172" s="7">
        <v>285</v>
      </c>
      <c r="BD172" s="7">
        <v>544</v>
      </c>
      <c r="BE172" s="7">
        <v>829</v>
      </c>
      <c r="BF172" s="7">
        <v>254</v>
      </c>
      <c r="BG172" s="7">
        <v>1450</v>
      </c>
      <c r="BH172" s="7">
        <v>473</v>
      </c>
      <c r="BI172" s="7">
        <v>20</v>
      </c>
      <c r="BJ172" s="7">
        <v>1704</v>
      </c>
      <c r="BK172" s="7">
        <v>493</v>
      </c>
      <c r="BL172" s="7">
        <v>2197</v>
      </c>
      <c r="BM172" s="7">
        <v>0</v>
      </c>
      <c r="BN172" s="7">
        <v>2134</v>
      </c>
      <c r="BO172" s="7">
        <v>2094</v>
      </c>
      <c r="BP172" s="7">
        <v>614</v>
      </c>
      <c r="BQ172" s="7">
        <v>2134</v>
      </c>
      <c r="BR172" s="7">
        <v>2708</v>
      </c>
      <c r="BS172" s="7">
        <v>4842</v>
      </c>
      <c r="BT172" s="7">
        <v>318</v>
      </c>
      <c r="BU172" s="7">
        <v>2867</v>
      </c>
      <c r="BV172" s="7">
        <v>1697</v>
      </c>
      <c r="BW172" s="7">
        <v>947</v>
      </c>
      <c r="BX172" s="7">
        <v>3185</v>
      </c>
      <c r="BY172" s="7">
        <v>2644</v>
      </c>
      <c r="BZ172" s="7">
        <v>5829</v>
      </c>
      <c r="CA172" s="7">
        <v>900</v>
      </c>
      <c r="CB172" s="7">
        <v>4644</v>
      </c>
      <c r="CC172" s="7">
        <v>1624</v>
      </c>
      <c r="CD172" s="7">
        <v>110</v>
      </c>
      <c r="CE172" s="7">
        <v>5544</v>
      </c>
      <c r="CF172" s="7">
        <v>1734</v>
      </c>
      <c r="CG172" s="7">
        <v>7278</v>
      </c>
      <c r="CH172" s="7">
        <v>1371</v>
      </c>
      <c r="CI172" s="7">
        <v>8863</v>
      </c>
      <c r="CJ172" s="7">
        <v>3180</v>
      </c>
      <c r="CK172" s="7">
        <v>993</v>
      </c>
      <c r="CL172" s="7">
        <v>10234</v>
      </c>
      <c r="CM172" s="7">
        <v>4173</v>
      </c>
      <c r="CN172" s="7">
        <v>14407</v>
      </c>
      <c r="CO172" s="7">
        <v>69</v>
      </c>
      <c r="CP172" s="7">
        <v>806</v>
      </c>
      <c r="CQ172" s="7">
        <v>154</v>
      </c>
      <c r="CR172" s="7">
        <v>23</v>
      </c>
      <c r="CS172" s="7">
        <v>875</v>
      </c>
      <c r="CT172" s="7">
        <v>177</v>
      </c>
      <c r="CU172" s="7">
        <v>1052</v>
      </c>
      <c r="CV172" s="7">
        <v>645</v>
      </c>
      <c r="CW172" s="7">
        <v>1475</v>
      </c>
      <c r="CX172" s="7">
        <v>1561</v>
      </c>
      <c r="CY172" s="7">
        <v>211</v>
      </c>
      <c r="CZ172" s="7">
        <v>2120</v>
      </c>
      <c r="DA172" s="7">
        <v>1772</v>
      </c>
      <c r="DB172" s="7">
        <v>3892</v>
      </c>
      <c r="DC172" s="7">
        <v>18</v>
      </c>
      <c r="DD172" s="7">
        <v>1262</v>
      </c>
      <c r="DE172" s="7">
        <v>619</v>
      </c>
      <c r="DF172" s="7">
        <v>129</v>
      </c>
      <c r="DG172" s="7">
        <v>1280</v>
      </c>
      <c r="DH172" s="7">
        <v>748</v>
      </c>
      <c r="DI172" s="7">
        <v>2028</v>
      </c>
      <c r="DJ172" s="7">
        <v>1</v>
      </c>
      <c r="DK172" s="7">
        <v>873</v>
      </c>
      <c r="DL172" s="7">
        <v>2558</v>
      </c>
      <c r="DM172" s="7">
        <v>871</v>
      </c>
      <c r="DN172" s="7">
        <v>874</v>
      </c>
      <c r="DO172" s="7">
        <v>3429</v>
      </c>
      <c r="DP172" s="7">
        <v>4303</v>
      </c>
      <c r="DQ172" s="7">
        <v>15</v>
      </c>
      <c r="DR172" s="7">
        <v>570</v>
      </c>
      <c r="DS172" s="7">
        <v>754</v>
      </c>
      <c r="DT172" s="7">
        <v>212</v>
      </c>
      <c r="DU172" s="7">
        <v>585</v>
      </c>
      <c r="DV172" s="7">
        <v>966</v>
      </c>
      <c r="DW172" s="7">
        <v>1551</v>
      </c>
      <c r="DX172" s="7">
        <v>1</v>
      </c>
      <c r="DY172" s="7">
        <v>1411</v>
      </c>
      <c r="DZ172" s="7">
        <v>422</v>
      </c>
      <c r="EA172" s="7">
        <v>23</v>
      </c>
      <c r="EB172" s="7">
        <v>1412</v>
      </c>
      <c r="EC172" s="7">
        <v>445</v>
      </c>
      <c r="ED172" s="7">
        <v>1857</v>
      </c>
      <c r="EE172" s="7">
        <v>7461</v>
      </c>
      <c r="EF172" s="7">
        <v>73951</v>
      </c>
      <c r="EG172" s="7">
        <v>32728</v>
      </c>
      <c r="EH172" s="7">
        <v>13473</v>
      </c>
      <c r="EI172" s="7">
        <v>81412</v>
      </c>
      <c r="EJ172" s="7">
        <v>46201</v>
      </c>
      <c r="EK172" s="7">
        <v>127613</v>
      </c>
      <c r="EL172" s="7">
        <v>11467</v>
      </c>
      <c r="EM172" s="7">
        <v>91752</v>
      </c>
      <c r="EN172" s="7">
        <v>43952</v>
      </c>
      <c r="EO172" s="7">
        <v>16612</v>
      </c>
      <c r="EP172" s="7">
        <v>103219</v>
      </c>
      <c r="EQ172" s="7">
        <v>60564</v>
      </c>
      <c r="ER172" s="7">
        <v>163783</v>
      </c>
      <c r="ES172" s="7">
        <v>12215</v>
      </c>
      <c r="ET172" s="7">
        <v>96738</v>
      </c>
      <c r="EU172" s="7">
        <v>49598</v>
      </c>
      <c r="EV172" s="7">
        <v>18058</v>
      </c>
      <c r="EW172" s="7">
        <v>108953</v>
      </c>
      <c r="EX172" s="7">
        <v>67656</v>
      </c>
      <c r="EY172" s="7">
        <v>176609</v>
      </c>
      <c r="EZ172" s="7">
        <v>12216</v>
      </c>
      <c r="FA172" s="7">
        <v>98149</v>
      </c>
      <c r="FB172" s="7">
        <v>50020</v>
      </c>
      <c r="FC172" s="7">
        <v>18081</v>
      </c>
      <c r="FD172" s="7">
        <v>110365</v>
      </c>
      <c r="FE172" s="7">
        <v>68101</v>
      </c>
      <c r="FF172" s="7">
        <v>178466</v>
      </c>
    </row>
    <row r="173" spans="1:171" ht="13" customHeight="1" x14ac:dyDescent="0.25">
      <c r="A173" s="36">
        <v>45231</v>
      </c>
      <c r="B173" s="7">
        <v>116</v>
      </c>
      <c r="C173" s="7">
        <v>10977</v>
      </c>
      <c r="D173" s="7">
        <v>9468</v>
      </c>
      <c r="E173" s="7">
        <v>4633</v>
      </c>
      <c r="F173" s="7">
        <v>11093</v>
      </c>
      <c r="G173" s="7">
        <v>14101</v>
      </c>
      <c r="H173" s="7">
        <v>25194</v>
      </c>
      <c r="I173" s="7">
        <v>2788</v>
      </c>
      <c r="J173" s="7">
        <v>7655</v>
      </c>
      <c r="K173" s="7">
        <v>2524</v>
      </c>
      <c r="L173" s="7">
        <v>739</v>
      </c>
      <c r="M173" s="7">
        <v>10443</v>
      </c>
      <c r="N173" s="7">
        <v>3263</v>
      </c>
      <c r="O173" s="7">
        <v>13706</v>
      </c>
      <c r="P173" s="7">
        <v>2238</v>
      </c>
      <c r="Q173" s="7">
        <v>43295</v>
      </c>
      <c r="R173" s="7">
        <v>16034</v>
      </c>
      <c r="S173" s="7">
        <v>6258</v>
      </c>
      <c r="T173" s="7">
        <v>45533</v>
      </c>
      <c r="U173" s="7">
        <v>22292</v>
      </c>
      <c r="V173" s="7">
        <v>67825</v>
      </c>
      <c r="W173" s="7">
        <v>1246</v>
      </c>
      <c r="X173" s="7">
        <v>5388</v>
      </c>
      <c r="Y173" s="7">
        <v>3381</v>
      </c>
      <c r="Z173" s="7">
        <v>1942</v>
      </c>
      <c r="AA173" s="7">
        <v>6634</v>
      </c>
      <c r="AB173" s="7">
        <v>5323</v>
      </c>
      <c r="AC173" s="7">
        <v>11957</v>
      </c>
      <c r="AD173" s="7">
        <v>233</v>
      </c>
      <c r="AE173" s="7">
        <v>1376</v>
      </c>
      <c r="AF173" s="7">
        <v>595</v>
      </c>
      <c r="AG173" s="7">
        <v>67</v>
      </c>
      <c r="AH173" s="7">
        <v>1609</v>
      </c>
      <c r="AI173" s="7">
        <v>662</v>
      </c>
      <c r="AJ173" s="7">
        <v>2271</v>
      </c>
      <c r="AK173" s="7">
        <v>491</v>
      </c>
      <c r="AL173" s="7">
        <v>802</v>
      </c>
      <c r="AM173" s="7">
        <v>1284</v>
      </c>
      <c r="AN173" s="7">
        <v>461</v>
      </c>
      <c r="AO173" s="7">
        <v>1293</v>
      </c>
      <c r="AP173" s="7">
        <v>1745</v>
      </c>
      <c r="AQ173" s="7">
        <v>3038</v>
      </c>
      <c r="AR173" s="7">
        <v>618</v>
      </c>
      <c r="AS173" s="7">
        <v>1376</v>
      </c>
      <c r="AT173" s="7">
        <v>1054</v>
      </c>
      <c r="AU173" s="7">
        <v>36</v>
      </c>
      <c r="AV173" s="7">
        <v>1994</v>
      </c>
      <c r="AW173" s="7">
        <v>1090</v>
      </c>
      <c r="AX173" s="7">
        <v>3084</v>
      </c>
      <c r="AY173" s="7">
        <v>9</v>
      </c>
      <c r="AZ173" s="7">
        <v>279</v>
      </c>
      <c r="BA173" s="7">
        <v>485</v>
      </c>
      <c r="BB173" s="7">
        <v>36</v>
      </c>
      <c r="BC173" s="7">
        <v>288</v>
      </c>
      <c r="BD173" s="7">
        <v>521</v>
      </c>
      <c r="BE173" s="7">
        <v>809</v>
      </c>
      <c r="BF173" s="7">
        <v>426</v>
      </c>
      <c r="BG173" s="7">
        <v>1716</v>
      </c>
      <c r="BH173" s="7">
        <v>594</v>
      </c>
      <c r="BI173" s="7">
        <v>20</v>
      </c>
      <c r="BJ173" s="7">
        <v>2142</v>
      </c>
      <c r="BK173" s="7">
        <v>614</v>
      </c>
      <c r="BL173" s="7">
        <v>2756</v>
      </c>
      <c r="BM173" s="7">
        <v>0</v>
      </c>
      <c r="BN173" s="7">
        <v>2200</v>
      </c>
      <c r="BO173" s="7">
        <v>2161</v>
      </c>
      <c r="BP173" s="7">
        <v>676</v>
      </c>
      <c r="BQ173" s="7">
        <v>2200</v>
      </c>
      <c r="BR173" s="7">
        <v>2837</v>
      </c>
      <c r="BS173" s="7">
        <v>5037</v>
      </c>
      <c r="BT173" s="7">
        <v>239</v>
      </c>
      <c r="BU173" s="7">
        <v>3119</v>
      </c>
      <c r="BV173" s="7">
        <v>2002</v>
      </c>
      <c r="BW173" s="7">
        <v>934</v>
      </c>
      <c r="BX173" s="7">
        <v>3358</v>
      </c>
      <c r="BY173" s="7">
        <v>2936</v>
      </c>
      <c r="BZ173" s="7">
        <v>6294</v>
      </c>
      <c r="CA173" s="7">
        <v>880</v>
      </c>
      <c r="CB173" s="7">
        <v>4699</v>
      </c>
      <c r="CC173" s="7">
        <v>1598</v>
      </c>
      <c r="CD173" s="7">
        <v>106</v>
      </c>
      <c r="CE173" s="7">
        <v>5579</v>
      </c>
      <c r="CF173" s="7">
        <v>1704</v>
      </c>
      <c r="CG173" s="7">
        <v>7283</v>
      </c>
      <c r="CH173" s="7">
        <v>1326</v>
      </c>
      <c r="CI173" s="7">
        <v>8499</v>
      </c>
      <c r="CJ173" s="7">
        <v>3059</v>
      </c>
      <c r="CK173" s="7">
        <v>951</v>
      </c>
      <c r="CL173" s="7">
        <v>9825</v>
      </c>
      <c r="CM173" s="7">
        <v>4010</v>
      </c>
      <c r="CN173" s="7">
        <v>13835</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1203</v>
      </c>
      <c r="DE173" s="7">
        <v>606</v>
      </c>
      <c r="DF173" s="7">
        <v>131</v>
      </c>
      <c r="DG173" s="7">
        <v>1272</v>
      </c>
      <c r="DH173" s="7">
        <v>737</v>
      </c>
      <c r="DI173" s="7">
        <v>2009</v>
      </c>
      <c r="DJ173" s="7">
        <v>58</v>
      </c>
      <c r="DK173" s="7">
        <v>865</v>
      </c>
      <c r="DL173" s="7">
        <v>2849</v>
      </c>
      <c r="DM173" s="7">
        <v>970</v>
      </c>
      <c r="DN173" s="7">
        <v>923</v>
      </c>
      <c r="DO173" s="7">
        <v>3819</v>
      </c>
      <c r="DP173" s="7">
        <v>4742</v>
      </c>
      <c r="DQ173" s="7">
        <v>15</v>
      </c>
      <c r="DR173" s="7">
        <v>750</v>
      </c>
      <c r="DS173" s="7">
        <v>745</v>
      </c>
      <c r="DT173" s="7">
        <v>207</v>
      </c>
      <c r="DU173" s="7">
        <v>765</v>
      </c>
      <c r="DV173" s="7">
        <v>952</v>
      </c>
      <c r="DW173" s="7">
        <v>1717</v>
      </c>
      <c r="DX173" s="7">
        <v>0</v>
      </c>
      <c r="DY173" s="7">
        <v>1365</v>
      </c>
      <c r="DZ173" s="7">
        <v>436</v>
      </c>
      <c r="EA173" s="7">
        <v>23</v>
      </c>
      <c r="EB173" s="7">
        <v>1365</v>
      </c>
      <c r="EC173" s="7">
        <v>459</v>
      </c>
      <c r="ED173" s="7">
        <v>1824</v>
      </c>
      <c r="EE173" s="7">
        <v>6707</v>
      </c>
      <c r="EF173" s="7">
        <v>73545</v>
      </c>
      <c r="EG173" s="7">
        <v>33087</v>
      </c>
      <c r="EH173" s="7">
        <v>13515</v>
      </c>
      <c r="EI173" s="7">
        <v>80252</v>
      </c>
      <c r="EJ173" s="7">
        <v>46602</v>
      </c>
      <c r="EK173" s="7">
        <v>126854</v>
      </c>
      <c r="EL173" s="7">
        <v>10610</v>
      </c>
      <c r="EM173" s="7">
        <v>91381</v>
      </c>
      <c r="EN173" s="7">
        <v>44239</v>
      </c>
      <c r="EO173" s="7">
        <v>16859</v>
      </c>
      <c r="EP173" s="7">
        <v>101991</v>
      </c>
      <c r="EQ173" s="7">
        <v>61098</v>
      </c>
      <c r="ER173" s="7">
        <v>163089</v>
      </c>
      <c r="ES173" s="7">
        <v>11553</v>
      </c>
      <c r="ET173" s="7">
        <v>97163</v>
      </c>
      <c r="EU173" s="7">
        <v>50061</v>
      </c>
      <c r="EV173" s="7">
        <v>18392</v>
      </c>
      <c r="EW173" s="7">
        <v>108716</v>
      </c>
      <c r="EX173" s="7">
        <v>68453</v>
      </c>
      <c r="EY173" s="7">
        <v>177169</v>
      </c>
      <c r="EZ173" s="7">
        <v>11553</v>
      </c>
      <c r="FA173" s="7">
        <v>98528</v>
      </c>
      <c r="FB173" s="7">
        <v>50497</v>
      </c>
      <c r="FC173" s="7">
        <v>18415</v>
      </c>
      <c r="FD173" s="7">
        <v>110081</v>
      </c>
      <c r="FE173" s="7">
        <v>68912</v>
      </c>
      <c r="FF173" s="7">
        <v>178993</v>
      </c>
    </row>
    <row r="174" spans="1:171" ht="13" customHeight="1" x14ac:dyDescent="0.25">
      <c r="A174" s="36">
        <v>45261</v>
      </c>
      <c r="B174" s="7">
        <v>116</v>
      </c>
      <c r="C174" s="7">
        <v>11666</v>
      </c>
      <c r="D174" s="7">
        <v>9183</v>
      </c>
      <c r="E174" s="7">
        <v>4476</v>
      </c>
      <c r="F174" s="7">
        <v>11782</v>
      </c>
      <c r="G174" s="7">
        <v>13659</v>
      </c>
      <c r="H174" s="7">
        <v>25441</v>
      </c>
      <c r="I174" s="7">
        <v>3081</v>
      </c>
      <c r="J174" s="7">
        <v>7422</v>
      </c>
      <c r="K174" s="7">
        <v>2563</v>
      </c>
      <c r="L174" s="7">
        <v>690</v>
      </c>
      <c r="M174" s="7">
        <v>10503</v>
      </c>
      <c r="N174" s="7">
        <v>3253</v>
      </c>
      <c r="O174" s="7">
        <v>13756</v>
      </c>
      <c r="P174" s="7">
        <v>2151</v>
      </c>
      <c r="Q174" s="7">
        <v>42496</v>
      </c>
      <c r="R174" s="7">
        <v>15863</v>
      </c>
      <c r="S174" s="7">
        <v>6236</v>
      </c>
      <c r="T174" s="7">
        <v>44647</v>
      </c>
      <c r="U174" s="7">
        <v>22099</v>
      </c>
      <c r="V174" s="7">
        <v>66746</v>
      </c>
      <c r="W174" s="7">
        <v>1065</v>
      </c>
      <c r="X174" s="7">
        <v>4968</v>
      </c>
      <c r="Y174" s="7">
        <v>3414</v>
      </c>
      <c r="Z174" s="7">
        <v>2049</v>
      </c>
      <c r="AA174" s="7">
        <v>6033</v>
      </c>
      <c r="AB174" s="7">
        <v>5463</v>
      </c>
      <c r="AC174" s="7">
        <v>11496</v>
      </c>
      <c r="AD174" s="7">
        <v>227</v>
      </c>
      <c r="AE174" s="7">
        <v>1446</v>
      </c>
      <c r="AF174" s="7">
        <v>664</v>
      </c>
      <c r="AG174" s="7">
        <v>63</v>
      </c>
      <c r="AH174" s="7">
        <v>1673</v>
      </c>
      <c r="AI174" s="7">
        <v>727</v>
      </c>
      <c r="AJ174" s="7">
        <v>2400</v>
      </c>
      <c r="AK174" s="7">
        <v>211</v>
      </c>
      <c r="AL174" s="7">
        <v>539</v>
      </c>
      <c r="AM174" s="7">
        <v>1155</v>
      </c>
      <c r="AN174" s="7">
        <v>385</v>
      </c>
      <c r="AO174" s="7">
        <v>750</v>
      </c>
      <c r="AP174" s="7">
        <v>1540</v>
      </c>
      <c r="AQ174" s="7">
        <v>2290</v>
      </c>
      <c r="AR174" s="7">
        <v>604</v>
      </c>
      <c r="AS174" s="7">
        <v>1416</v>
      </c>
      <c r="AT174" s="7">
        <v>1037</v>
      </c>
      <c r="AU174" s="7">
        <v>32</v>
      </c>
      <c r="AV174" s="7">
        <v>2020</v>
      </c>
      <c r="AW174" s="7">
        <v>1069</v>
      </c>
      <c r="AX174" s="7">
        <v>3089</v>
      </c>
      <c r="AY174" s="7">
        <v>9</v>
      </c>
      <c r="AZ174" s="7">
        <v>252</v>
      </c>
      <c r="BA174" s="7">
        <v>447</v>
      </c>
      <c r="BB174" s="7">
        <v>37</v>
      </c>
      <c r="BC174" s="7">
        <v>261</v>
      </c>
      <c r="BD174" s="7">
        <v>484</v>
      </c>
      <c r="BE174" s="7">
        <v>745</v>
      </c>
      <c r="BF174" s="7">
        <v>426</v>
      </c>
      <c r="BG174" s="7">
        <v>1443</v>
      </c>
      <c r="BH174" s="7">
        <v>468</v>
      </c>
      <c r="BI174" s="7">
        <v>21</v>
      </c>
      <c r="BJ174" s="7">
        <v>1869</v>
      </c>
      <c r="BK174" s="7">
        <v>489</v>
      </c>
      <c r="BL174" s="7">
        <v>2358</v>
      </c>
      <c r="BM174" s="7">
        <v>0</v>
      </c>
      <c r="BN174" s="7">
        <v>2087</v>
      </c>
      <c r="BO174" s="7">
        <v>2219</v>
      </c>
      <c r="BP174" s="7">
        <v>665</v>
      </c>
      <c r="BQ174" s="7">
        <v>2087</v>
      </c>
      <c r="BR174" s="7">
        <v>2884</v>
      </c>
      <c r="BS174" s="7">
        <v>4971</v>
      </c>
      <c r="BT174" s="7">
        <v>281</v>
      </c>
      <c r="BU174" s="7">
        <v>3721</v>
      </c>
      <c r="BV174" s="7">
        <v>2016</v>
      </c>
      <c r="BW174" s="7">
        <v>1024</v>
      </c>
      <c r="BX174" s="7">
        <v>4002</v>
      </c>
      <c r="BY174" s="7">
        <v>3040</v>
      </c>
      <c r="BZ174" s="7">
        <v>7042</v>
      </c>
      <c r="CA174" s="7">
        <v>839</v>
      </c>
      <c r="CB174" s="7">
        <v>4546</v>
      </c>
      <c r="CC174" s="7">
        <v>1545</v>
      </c>
      <c r="CD174" s="7">
        <v>102</v>
      </c>
      <c r="CE174" s="7">
        <v>5385</v>
      </c>
      <c r="CF174" s="7">
        <v>1647</v>
      </c>
      <c r="CG174" s="7">
        <v>7032</v>
      </c>
      <c r="CH174" s="7">
        <v>1162</v>
      </c>
      <c r="CI174" s="7">
        <v>8939</v>
      </c>
      <c r="CJ174" s="7">
        <v>3136</v>
      </c>
      <c r="CK174" s="7">
        <v>943</v>
      </c>
      <c r="CL174" s="7">
        <v>10101</v>
      </c>
      <c r="CM174" s="7">
        <v>4079</v>
      </c>
      <c r="CN174" s="7">
        <v>14180</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1171</v>
      </c>
      <c r="DE174" s="7">
        <v>576</v>
      </c>
      <c r="DF174" s="7">
        <v>128</v>
      </c>
      <c r="DG174" s="7">
        <v>1232</v>
      </c>
      <c r="DH174" s="7">
        <v>704</v>
      </c>
      <c r="DI174" s="7">
        <v>1936</v>
      </c>
      <c r="DJ174" s="7">
        <v>116</v>
      </c>
      <c r="DK174" s="7">
        <v>852</v>
      </c>
      <c r="DL174" s="7">
        <v>3545</v>
      </c>
      <c r="DM174" s="7">
        <v>1363</v>
      </c>
      <c r="DN174" s="7">
        <v>968</v>
      </c>
      <c r="DO174" s="7">
        <v>4908</v>
      </c>
      <c r="DP174" s="7">
        <v>5876</v>
      </c>
      <c r="DQ174" s="7">
        <v>14</v>
      </c>
      <c r="DR174" s="7">
        <v>668</v>
      </c>
      <c r="DS174" s="7">
        <v>730</v>
      </c>
      <c r="DT174" s="7">
        <v>239</v>
      </c>
      <c r="DU174" s="7">
        <v>682</v>
      </c>
      <c r="DV174" s="7">
        <v>969</v>
      </c>
      <c r="DW174" s="7">
        <v>1651</v>
      </c>
      <c r="DX174" s="7">
        <v>0</v>
      </c>
      <c r="DY174" s="7">
        <v>1286</v>
      </c>
      <c r="DZ174" s="7">
        <v>457</v>
      </c>
      <c r="EA174" s="7">
        <v>23</v>
      </c>
      <c r="EB174" s="7">
        <v>1286</v>
      </c>
      <c r="EC174" s="7">
        <v>480</v>
      </c>
      <c r="ED174" s="7">
        <v>1766</v>
      </c>
      <c r="EE174" s="7">
        <v>6791</v>
      </c>
      <c r="EF174" s="7">
        <v>74244</v>
      </c>
      <c r="EG174" s="7">
        <v>32761</v>
      </c>
      <c r="EH174" s="7">
        <v>13369</v>
      </c>
      <c r="EI174" s="7">
        <v>81035</v>
      </c>
      <c r="EJ174" s="7">
        <v>46130</v>
      </c>
      <c r="EK174" s="7">
        <v>127165</v>
      </c>
      <c r="EL174" s="7">
        <v>10172</v>
      </c>
      <c r="EM174" s="7">
        <v>90941</v>
      </c>
      <c r="EN174" s="7">
        <v>43710</v>
      </c>
      <c r="EO174" s="7">
        <v>16723</v>
      </c>
      <c r="EP174" s="7">
        <v>101113</v>
      </c>
      <c r="EQ174" s="7">
        <v>60433</v>
      </c>
      <c r="ER174" s="7">
        <v>161546</v>
      </c>
      <c r="ES174" s="7">
        <v>11123</v>
      </c>
      <c r="ET174" s="7">
        <v>96146</v>
      </c>
      <c r="EU174" s="7">
        <v>50025</v>
      </c>
      <c r="EV174" s="7">
        <v>18663</v>
      </c>
      <c r="EW174" s="7">
        <v>107269</v>
      </c>
      <c r="EX174" s="7">
        <v>68688</v>
      </c>
      <c r="EY174" s="7">
        <v>175957</v>
      </c>
      <c r="EZ174" s="7">
        <v>11123</v>
      </c>
      <c r="FA174" s="7">
        <v>97432</v>
      </c>
      <c r="FB174" s="7">
        <v>50482</v>
      </c>
      <c r="FC174" s="7">
        <v>18686</v>
      </c>
      <c r="FD174" s="7">
        <v>108555</v>
      </c>
      <c r="FE174" s="7">
        <v>69168</v>
      </c>
      <c r="FF174" s="7">
        <v>177723</v>
      </c>
    </row>
    <row r="175" spans="1:171" ht="13" customHeight="1" x14ac:dyDescent="0.25">
      <c r="A175" s="36">
        <v>45292</v>
      </c>
      <c r="B175" s="7">
        <v>70</v>
      </c>
      <c r="C175" s="7">
        <v>11117</v>
      </c>
      <c r="D175" s="7">
        <v>10133</v>
      </c>
      <c r="E175" s="7">
        <v>3115</v>
      </c>
      <c r="F175" s="7">
        <v>11187</v>
      </c>
      <c r="G175" s="7">
        <v>13248</v>
      </c>
      <c r="H175" s="7">
        <v>24435</v>
      </c>
      <c r="I175" s="7">
        <v>3432</v>
      </c>
      <c r="J175" s="7">
        <v>7270</v>
      </c>
      <c r="K175" s="7">
        <v>2582</v>
      </c>
      <c r="L175" s="7">
        <v>537</v>
      </c>
      <c r="M175" s="7">
        <v>10702</v>
      </c>
      <c r="N175" s="7">
        <v>3119</v>
      </c>
      <c r="O175" s="7">
        <v>13821</v>
      </c>
      <c r="P175" s="7">
        <v>2512</v>
      </c>
      <c r="Q175" s="7">
        <v>41015</v>
      </c>
      <c r="R175" s="7">
        <v>17623</v>
      </c>
      <c r="S175" s="7">
        <v>4462</v>
      </c>
      <c r="T175" s="7">
        <v>43527</v>
      </c>
      <c r="U175" s="7">
        <v>22085</v>
      </c>
      <c r="V175" s="7">
        <v>65612</v>
      </c>
      <c r="W175" s="7">
        <v>1070</v>
      </c>
      <c r="X175" s="7">
        <v>5220</v>
      </c>
      <c r="Y175" s="7">
        <v>3498</v>
      </c>
      <c r="Z175" s="7">
        <v>1558</v>
      </c>
      <c r="AA175" s="7">
        <v>6290</v>
      </c>
      <c r="AB175" s="7">
        <v>5056</v>
      </c>
      <c r="AC175" s="7">
        <v>11346</v>
      </c>
      <c r="AD175" s="7">
        <v>421</v>
      </c>
      <c r="AE175" s="7">
        <v>1415</v>
      </c>
      <c r="AF175" s="7">
        <v>600</v>
      </c>
      <c r="AG175" s="7">
        <v>60</v>
      </c>
      <c r="AH175" s="7">
        <v>1836</v>
      </c>
      <c r="AI175" s="7">
        <v>660</v>
      </c>
      <c r="AJ175" s="7">
        <v>2496</v>
      </c>
      <c r="AK175" s="7">
        <v>276</v>
      </c>
      <c r="AL175" s="7">
        <v>616</v>
      </c>
      <c r="AM175" s="7">
        <v>1224</v>
      </c>
      <c r="AN175" s="7">
        <v>245</v>
      </c>
      <c r="AO175" s="7">
        <v>892</v>
      </c>
      <c r="AP175" s="7">
        <v>1469</v>
      </c>
      <c r="AQ175" s="7">
        <v>2361</v>
      </c>
      <c r="AR175" s="7">
        <v>604</v>
      </c>
      <c r="AS175" s="7">
        <v>1367</v>
      </c>
      <c r="AT175" s="7">
        <v>891</v>
      </c>
      <c r="AU175" s="7">
        <v>24</v>
      </c>
      <c r="AV175" s="7">
        <v>1971</v>
      </c>
      <c r="AW175" s="7">
        <v>915</v>
      </c>
      <c r="AX175" s="7">
        <v>2886</v>
      </c>
      <c r="AY175" s="7">
        <v>113</v>
      </c>
      <c r="AZ175" s="7">
        <v>127</v>
      </c>
      <c r="BA175" s="7">
        <v>440</v>
      </c>
      <c r="BB175" s="7">
        <v>25</v>
      </c>
      <c r="BC175" s="7">
        <v>240</v>
      </c>
      <c r="BD175" s="7">
        <v>465</v>
      </c>
      <c r="BE175" s="7">
        <v>705</v>
      </c>
      <c r="BF175" s="7">
        <v>304</v>
      </c>
      <c r="BG175" s="7">
        <v>1665</v>
      </c>
      <c r="BH175" s="7">
        <v>454</v>
      </c>
      <c r="BI175" s="7">
        <v>19</v>
      </c>
      <c r="BJ175" s="7">
        <v>1969</v>
      </c>
      <c r="BK175" s="7">
        <v>473</v>
      </c>
      <c r="BL175" s="7">
        <v>2442</v>
      </c>
      <c r="BM175" s="7">
        <v>1</v>
      </c>
      <c r="BN175" s="7">
        <v>1970</v>
      </c>
      <c r="BO175" s="7">
        <v>2297</v>
      </c>
      <c r="BP175" s="7">
        <v>641</v>
      </c>
      <c r="BQ175" s="7">
        <v>1971</v>
      </c>
      <c r="BR175" s="7">
        <v>2938</v>
      </c>
      <c r="BS175" s="7">
        <v>4909</v>
      </c>
      <c r="BT175" s="7">
        <v>223</v>
      </c>
      <c r="BU175" s="7">
        <v>4169</v>
      </c>
      <c r="BV175" s="7">
        <v>2196</v>
      </c>
      <c r="BW175" s="7">
        <v>649</v>
      </c>
      <c r="BX175" s="7">
        <v>4392</v>
      </c>
      <c r="BY175" s="7">
        <v>2845</v>
      </c>
      <c r="BZ175" s="7">
        <v>7237</v>
      </c>
      <c r="CA175" s="7">
        <v>932</v>
      </c>
      <c r="CB175" s="7">
        <v>4360</v>
      </c>
      <c r="CC175" s="7">
        <v>1562</v>
      </c>
      <c r="CD175" s="7">
        <v>43</v>
      </c>
      <c r="CE175" s="7">
        <v>5292</v>
      </c>
      <c r="CF175" s="7">
        <v>1605</v>
      </c>
      <c r="CG175" s="7">
        <v>6897</v>
      </c>
      <c r="CH175" s="7">
        <v>1273</v>
      </c>
      <c r="CI175" s="7">
        <v>9263</v>
      </c>
      <c r="CJ175" s="7">
        <v>3730</v>
      </c>
      <c r="CK175" s="7">
        <v>488</v>
      </c>
      <c r="CL175" s="7">
        <v>10536</v>
      </c>
      <c r="CM175" s="7">
        <v>4218</v>
      </c>
      <c r="CN175" s="7">
        <v>14754</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1068</v>
      </c>
      <c r="DE175" s="7">
        <v>548</v>
      </c>
      <c r="DF175" s="7">
        <v>119</v>
      </c>
      <c r="DG175" s="7">
        <v>1276</v>
      </c>
      <c r="DH175" s="7">
        <v>667</v>
      </c>
      <c r="DI175" s="7">
        <v>1943</v>
      </c>
      <c r="DJ175" s="7">
        <v>72</v>
      </c>
      <c r="DK175" s="7">
        <v>906</v>
      </c>
      <c r="DL175" s="7">
        <v>3856</v>
      </c>
      <c r="DM175" s="7">
        <v>1175</v>
      </c>
      <c r="DN175" s="7">
        <v>978</v>
      </c>
      <c r="DO175" s="7">
        <v>5031</v>
      </c>
      <c r="DP175" s="7">
        <v>6009</v>
      </c>
      <c r="DQ175" s="7">
        <v>11</v>
      </c>
      <c r="DR175" s="7">
        <v>647</v>
      </c>
      <c r="DS175" s="7">
        <v>731</v>
      </c>
      <c r="DT175" s="7">
        <v>173</v>
      </c>
      <c r="DU175" s="7">
        <v>658</v>
      </c>
      <c r="DV175" s="7">
        <v>904</v>
      </c>
      <c r="DW175" s="7">
        <v>1562</v>
      </c>
      <c r="DX175" s="7">
        <v>1</v>
      </c>
      <c r="DY175" s="7">
        <v>1296</v>
      </c>
      <c r="DZ175" s="7">
        <v>421</v>
      </c>
      <c r="EA175" s="7">
        <v>12</v>
      </c>
      <c r="EB175" s="7">
        <v>1297</v>
      </c>
      <c r="EC175" s="7">
        <v>433</v>
      </c>
      <c r="ED175" s="7">
        <v>1730</v>
      </c>
      <c r="EE175" s="7">
        <v>7510</v>
      </c>
      <c r="EF175" s="7">
        <v>72834</v>
      </c>
      <c r="EG175" s="7">
        <v>36264</v>
      </c>
      <c r="EH175" s="7">
        <v>9251</v>
      </c>
      <c r="EI175" s="7">
        <v>80344</v>
      </c>
      <c r="EJ175" s="7">
        <v>45515</v>
      </c>
      <c r="EK175" s="7">
        <v>125859</v>
      </c>
      <c r="EL175" s="7">
        <v>11231</v>
      </c>
      <c r="EM175" s="7">
        <v>89574</v>
      </c>
      <c r="EN175" s="7">
        <v>47230</v>
      </c>
      <c r="EO175" s="7">
        <v>11866</v>
      </c>
      <c r="EP175" s="7">
        <v>100805</v>
      </c>
      <c r="EQ175" s="7">
        <v>59096</v>
      </c>
      <c r="ER175" s="7">
        <v>159901</v>
      </c>
      <c r="ES175" s="7">
        <v>12204</v>
      </c>
      <c r="ET175" s="7">
        <v>94738</v>
      </c>
      <c r="EU175" s="7">
        <v>53785</v>
      </c>
      <c r="EV175" s="7">
        <v>13500</v>
      </c>
      <c r="EW175" s="7">
        <v>106942</v>
      </c>
      <c r="EX175" s="7">
        <v>67285</v>
      </c>
      <c r="EY175" s="7">
        <v>174227</v>
      </c>
      <c r="EZ175" s="7">
        <v>12205</v>
      </c>
      <c r="FA175" s="7">
        <v>96034</v>
      </c>
      <c r="FB175" s="7">
        <v>54206</v>
      </c>
      <c r="FC175" s="7">
        <v>13512</v>
      </c>
      <c r="FD175" s="7">
        <v>108239</v>
      </c>
      <c r="FE175" s="7">
        <v>67718</v>
      </c>
      <c r="FF175" s="7">
        <v>175957</v>
      </c>
    </row>
    <row r="176" spans="1:171" ht="13" customHeight="1" x14ac:dyDescent="0.25">
      <c r="A176" s="36">
        <v>45323</v>
      </c>
      <c r="B176" s="7">
        <v>69</v>
      </c>
      <c r="C176" s="7">
        <v>10730</v>
      </c>
      <c r="D176" s="7">
        <v>9604</v>
      </c>
      <c r="E176" s="7">
        <v>3131</v>
      </c>
      <c r="F176" s="7">
        <v>10799</v>
      </c>
      <c r="G176" s="7">
        <v>12735</v>
      </c>
      <c r="H176" s="7">
        <v>23534</v>
      </c>
      <c r="I176" s="7">
        <v>3368</v>
      </c>
      <c r="J176" s="7">
        <v>7359</v>
      </c>
      <c r="K176" s="7">
        <v>2682</v>
      </c>
      <c r="L176" s="7">
        <v>579</v>
      </c>
      <c r="M176" s="7">
        <v>10727</v>
      </c>
      <c r="N176" s="7">
        <v>3261</v>
      </c>
      <c r="O176" s="7">
        <v>13988</v>
      </c>
      <c r="P176" s="7">
        <v>2451</v>
      </c>
      <c r="Q176" s="7">
        <v>39112</v>
      </c>
      <c r="R176" s="7">
        <v>17207</v>
      </c>
      <c r="S176" s="7">
        <v>4428</v>
      </c>
      <c r="T176" s="7">
        <v>41563</v>
      </c>
      <c r="U176" s="7">
        <v>21635</v>
      </c>
      <c r="V176" s="7">
        <v>63198</v>
      </c>
      <c r="W176" s="7">
        <v>964</v>
      </c>
      <c r="X176" s="7">
        <v>5100</v>
      </c>
      <c r="Y176" s="7">
        <v>3767</v>
      </c>
      <c r="Z176" s="7">
        <v>1514</v>
      </c>
      <c r="AA176" s="7">
        <v>6064</v>
      </c>
      <c r="AB176" s="7">
        <v>5281</v>
      </c>
      <c r="AC176" s="7">
        <v>11345</v>
      </c>
      <c r="AD176" s="7">
        <v>407</v>
      </c>
      <c r="AE176" s="7">
        <v>1433</v>
      </c>
      <c r="AF176" s="7">
        <v>560</v>
      </c>
      <c r="AG176" s="7">
        <v>56</v>
      </c>
      <c r="AH176" s="7">
        <v>1840</v>
      </c>
      <c r="AI176" s="7">
        <v>616</v>
      </c>
      <c r="AJ176" s="7">
        <v>2456</v>
      </c>
      <c r="AK176" s="7">
        <v>272</v>
      </c>
      <c r="AL176" s="7">
        <v>777</v>
      </c>
      <c r="AM176" s="7">
        <v>1147</v>
      </c>
      <c r="AN176" s="7">
        <v>165</v>
      </c>
      <c r="AO176" s="7">
        <v>1049</v>
      </c>
      <c r="AP176" s="7">
        <v>1312</v>
      </c>
      <c r="AQ176" s="7">
        <v>2361</v>
      </c>
      <c r="AR176" s="7">
        <v>607</v>
      </c>
      <c r="AS176" s="7">
        <v>1481</v>
      </c>
      <c r="AT176" s="7">
        <v>877</v>
      </c>
      <c r="AU176" s="7">
        <v>27</v>
      </c>
      <c r="AV176" s="7">
        <v>2088</v>
      </c>
      <c r="AW176" s="7">
        <v>904</v>
      </c>
      <c r="AX176" s="7">
        <v>2992</v>
      </c>
      <c r="AY176" s="7">
        <v>103</v>
      </c>
      <c r="AZ176" s="7">
        <v>109</v>
      </c>
      <c r="BA176" s="7">
        <v>403</v>
      </c>
      <c r="BB176" s="7">
        <v>23</v>
      </c>
      <c r="BC176" s="7">
        <v>212</v>
      </c>
      <c r="BD176" s="7">
        <v>426</v>
      </c>
      <c r="BE176" s="7">
        <v>638</v>
      </c>
      <c r="BF176" s="7">
        <v>213</v>
      </c>
      <c r="BG176" s="7">
        <v>1782</v>
      </c>
      <c r="BH176" s="7">
        <v>451</v>
      </c>
      <c r="BI176" s="7">
        <v>19</v>
      </c>
      <c r="BJ176" s="7">
        <v>1995</v>
      </c>
      <c r="BK176" s="7">
        <v>470</v>
      </c>
      <c r="BL176" s="7">
        <v>2465</v>
      </c>
      <c r="BM176" s="7">
        <v>1</v>
      </c>
      <c r="BN176" s="7">
        <v>2021</v>
      </c>
      <c r="BO176" s="7">
        <v>2242</v>
      </c>
      <c r="BP176" s="7">
        <v>604</v>
      </c>
      <c r="BQ176" s="7">
        <v>2022</v>
      </c>
      <c r="BR176" s="7">
        <v>2846</v>
      </c>
      <c r="BS176" s="7">
        <v>4868</v>
      </c>
      <c r="BT176" s="7">
        <v>255</v>
      </c>
      <c r="BU176" s="7">
        <v>4182</v>
      </c>
      <c r="BV176" s="7">
        <v>2126</v>
      </c>
      <c r="BW176" s="7">
        <v>636</v>
      </c>
      <c r="BX176" s="7">
        <v>4437</v>
      </c>
      <c r="BY176" s="7">
        <v>2762</v>
      </c>
      <c r="BZ176" s="7">
        <v>7199</v>
      </c>
      <c r="CA176" s="7">
        <v>884</v>
      </c>
      <c r="CB176" s="7">
        <v>4206</v>
      </c>
      <c r="CC176" s="7">
        <v>1530</v>
      </c>
      <c r="CD176" s="7">
        <v>42</v>
      </c>
      <c r="CE176" s="7">
        <v>5090</v>
      </c>
      <c r="CF176" s="7">
        <v>1572</v>
      </c>
      <c r="CG176" s="7">
        <v>6662</v>
      </c>
      <c r="CH176" s="7">
        <v>992</v>
      </c>
      <c r="CI176" s="7">
        <v>8952</v>
      </c>
      <c r="CJ176" s="7">
        <v>3681</v>
      </c>
      <c r="CK176" s="7">
        <v>471</v>
      </c>
      <c r="CL176" s="7">
        <v>9944</v>
      </c>
      <c r="CM176" s="7">
        <v>4152</v>
      </c>
      <c r="CN176" s="7">
        <v>14096</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1054</v>
      </c>
      <c r="DE176" s="7">
        <v>558</v>
      </c>
      <c r="DF176" s="7">
        <v>122</v>
      </c>
      <c r="DG176" s="7">
        <v>1251</v>
      </c>
      <c r="DH176" s="7">
        <v>680</v>
      </c>
      <c r="DI176" s="7">
        <v>1931</v>
      </c>
      <c r="DJ176" s="7">
        <v>39</v>
      </c>
      <c r="DK176" s="7">
        <v>901</v>
      </c>
      <c r="DL176" s="7">
        <v>3646</v>
      </c>
      <c r="DM176" s="7">
        <v>1061</v>
      </c>
      <c r="DN176" s="7">
        <v>940</v>
      </c>
      <c r="DO176" s="7">
        <v>4707</v>
      </c>
      <c r="DP176" s="7">
        <v>5647</v>
      </c>
      <c r="DQ176" s="7">
        <v>10</v>
      </c>
      <c r="DR176" s="7">
        <v>606</v>
      </c>
      <c r="DS176" s="7">
        <v>721</v>
      </c>
      <c r="DT176" s="7">
        <v>189</v>
      </c>
      <c r="DU176" s="7">
        <v>616</v>
      </c>
      <c r="DV176" s="7">
        <v>910</v>
      </c>
      <c r="DW176" s="7">
        <v>1526</v>
      </c>
      <c r="DX176" s="7">
        <v>1</v>
      </c>
      <c r="DY176" s="7">
        <v>1308</v>
      </c>
      <c r="DZ176" s="7">
        <v>432</v>
      </c>
      <c r="EA176" s="7">
        <v>12</v>
      </c>
      <c r="EB176" s="7">
        <v>1309</v>
      </c>
      <c r="EC176" s="7">
        <v>444</v>
      </c>
      <c r="ED176" s="7">
        <v>1753</v>
      </c>
      <c r="EE176" s="7">
        <v>7135</v>
      </c>
      <c r="EF176" s="7">
        <v>70335</v>
      </c>
      <c r="EG176" s="7">
        <v>35300</v>
      </c>
      <c r="EH176" s="7">
        <v>9245</v>
      </c>
      <c r="EI176" s="7">
        <v>77470</v>
      </c>
      <c r="EJ176" s="7">
        <v>44545</v>
      </c>
      <c r="EK176" s="7">
        <v>122015</v>
      </c>
      <c r="EL176" s="7">
        <v>10586</v>
      </c>
      <c r="EM176" s="7">
        <v>87244</v>
      </c>
      <c r="EN176" s="7">
        <v>46277</v>
      </c>
      <c r="EO176" s="7">
        <v>11695</v>
      </c>
      <c r="EP176" s="7">
        <v>97830</v>
      </c>
      <c r="EQ176" s="7">
        <v>57972</v>
      </c>
      <c r="ER176" s="7">
        <v>155802</v>
      </c>
      <c r="ES176" s="7">
        <v>11578</v>
      </c>
      <c r="ET176" s="7">
        <v>92858</v>
      </c>
      <c r="EU176" s="7">
        <v>52845</v>
      </c>
      <c r="EV176" s="7">
        <v>13202</v>
      </c>
      <c r="EW176" s="7">
        <v>104436</v>
      </c>
      <c r="EX176" s="7">
        <v>66047</v>
      </c>
      <c r="EY176" s="7">
        <v>170483</v>
      </c>
      <c r="EZ176" s="7">
        <v>11579</v>
      </c>
      <c r="FA176" s="7">
        <v>94166</v>
      </c>
      <c r="FB176" s="7">
        <v>53277</v>
      </c>
      <c r="FC176" s="7">
        <v>13214</v>
      </c>
      <c r="FD176" s="7">
        <v>105745</v>
      </c>
      <c r="FE176" s="7">
        <v>66491</v>
      </c>
      <c r="FF176" s="7">
        <v>172236</v>
      </c>
    </row>
    <row r="177" spans="1:162" ht="13" customHeight="1" x14ac:dyDescent="0.25">
      <c r="A177" s="36">
        <v>45352</v>
      </c>
      <c r="B177" s="7">
        <v>69</v>
      </c>
      <c r="C177" s="7">
        <v>10261</v>
      </c>
      <c r="D177" s="7">
        <v>8988</v>
      </c>
      <c r="E177" s="7">
        <v>3174</v>
      </c>
      <c r="F177" s="7">
        <v>10330</v>
      </c>
      <c r="G177" s="7">
        <v>12162</v>
      </c>
      <c r="H177" s="7">
        <v>22492</v>
      </c>
      <c r="I177" s="7">
        <v>3137</v>
      </c>
      <c r="J177" s="7">
        <v>7098</v>
      </c>
      <c r="K177" s="7">
        <v>2608</v>
      </c>
      <c r="L177" s="7">
        <v>547</v>
      </c>
      <c r="M177" s="7">
        <v>10235</v>
      </c>
      <c r="N177" s="7">
        <v>3155</v>
      </c>
      <c r="O177" s="7">
        <v>13390</v>
      </c>
      <c r="P177" s="7">
        <v>2393</v>
      </c>
      <c r="Q177" s="7">
        <v>38329</v>
      </c>
      <c r="R177" s="7">
        <v>16909</v>
      </c>
      <c r="S177" s="7">
        <v>4348</v>
      </c>
      <c r="T177" s="7">
        <v>40722</v>
      </c>
      <c r="U177" s="7">
        <v>21257</v>
      </c>
      <c r="V177" s="7">
        <v>61979</v>
      </c>
      <c r="W177" s="7">
        <v>871</v>
      </c>
      <c r="X177" s="7">
        <v>5365</v>
      </c>
      <c r="Y177" s="7">
        <v>3693</v>
      </c>
      <c r="Z177" s="7">
        <v>1444</v>
      </c>
      <c r="AA177" s="7">
        <v>6236</v>
      </c>
      <c r="AB177" s="7">
        <v>5137</v>
      </c>
      <c r="AC177" s="7">
        <v>11373</v>
      </c>
      <c r="AD177" s="7">
        <v>458</v>
      </c>
      <c r="AE177" s="7">
        <v>1598</v>
      </c>
      <c r="AF177" s="7">
        <v>542</v>
      </c>
      <c r="AG177" s="7">
        <v>40</v>
      </c>
      <c r="AH177" s="7">
        <v>2056</v>
      </c>
      <c r="AI177" s="7">
        <v>582</v>
      </c>
      <c r="AJ177" s="7">
        <v>2638</v>
      </c>
      <c r="AK177" s="7">
        <v>253</v>
      </c>
      <c r="AL177" s="7">
        <v>681</v>
      </c>
      <c r="AM177" s="7">
        <v>1019</v>
      </c>
      <c r="AN177" s="7">
        <v>234</v>
      </c>
      <c r="AO177" s="7">
        <v>934</v>
      </c>
      <c r="AP177" s="7">
        <v>1253</v>
      </c>
      <c r="AQ177" s="7">
        <v>2187</v>
      </c>
      <c r="AR177" s="7">
        <v>577</v>
      </c>
      <c r="AS177" s="7">
        <v>1405</v>
      </c>
      <c r="AT177" s="7">
        <v>855</v>
      </c>
      <c r="AU177" s="7">
        <v>28</v>
      </c>
      <c r="AV177" s="7">
        <v>1982</v>
      </c>
      <c r="AW177" s="7">
        <v>883</v>
      </c>
      <c r="AX177" s="7">
        <v>2865</v>
      </c>
      <c r="AY177" s="7">
        <v>94</v>
      </c>
      <c r="AZ177" s="7">
        <v>106</v>
      </c>
      <c r="BA177" s="7">
        <v>434</v>
      </c>
      <c r="BB177" s="7">
        <v>22</v>
      </c>
      <c r="BC177" s="7">
        <v>200</v>
      </c>
      <c r="BD177" s="7">
        <v>456</v>
      </c>
      <c r="BE177" s="7">
        <v>656</v>
      </c>
      <c r="BF177" s="7">
        <v>438</v>
      </c>
      <c r="BG177" s="7">
        <v>1793</v>
      </c>
      <c r="BH177" s="7">
        <v>484</v>
      </c>
      <c r="BI177" s="7">
        <v>17</v>
      </c>
      <c r="BJ177" s="7">
        <v>2231</v>
      </c>
      <c r="BK177" s="7">
        <v>501</v>
      </c>
      <c r="BL177" s="7">
        <v>2732</v>
      </c>
      <c r="BM177" s="7">
        <v>1</v>
      </c>
      <c r="BN177" s="7">
        <v>2432</v>
      </c>
      <c r="BO177" s="7">
        <v>2150</v>
      </c>
      <c r="BP177" s="7">
        <v>592</v>
      </c>
      <c r="BQ177" s="7">
        <v>2433</v>
      </c>
      <c r="BR177" s="7">
        <v>2742</v>
      </c>
      <c r="BS177" s="7">
        <v>5175</v>
      </c>
      <c r="BT177" s="7">
        <v>225</v>
      </c>
      <c r="BU177" s="7">
        <v>4206</v>
      </c>
      <c r="BV177" s="7">
        <v>2101</v>
      </c>
      <c r="BW177" s="7">
        <v>620</v>
      </c>
      <c r="BX177" s="7">
        <v>4431</v>
      </c>
      <c r="BY177" s="7">
        <v>2721</v>
      </c>
      <c r="BZ177" s="7">
        <v>7152</v>
      </c>
      <c r="CA177" s="7">
        <v>1546</v>
      </c>
      <c r="CB177" s="7">
        <v>4561</v>
      </c>
      <c r="CC177" s="7">
        <v>1694</v>
      </c>
      <c r="CD177" s="7">
        <v>42</v>
      </c>
      <c r="CE177" s="7">
        <v>6107</v>
      </c>
      <c r="CF177" s="7">
        <v>1736</v>
      </c>
      <c r="CG177" s="7">
        <v>7843</v>
      </c>
      <c r="CH177" s="7">
        <v>879</v>
      </c>
      <c r="CI177" s="7">
        <v>8699</v>
      </c>
      <c r="CJ177" s="7">
        <v>4018</v>
      </c>
      <c r="CK177" s="7">
        <v>502</v>
      </c>
      <c r="CL177" s="7">
        <v>9578</v>
      </c>
      <c r="CM177" s="7">
        <v>4520</v>
      </c>
      <c r="CN177" s="7">
        <v>14098</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1100</v>
      </c>
      <c r="DE177" s="7">
        <v>519</v>
      </c>
      <c r="DF177" s="7">
        <v>169</v>
      </c>
      <c r="DG177" s="7">
        <v>1286</v>
      </c>
      <c r="DH177" s="7">
        <v>688</v>
      </c>
      <c r="DI177" s="7">
        <v>1974</v>
      </c>
      <c r="DJ177" s="7">
        <v>22</v>
      </c>
      <c r="DK177" s="7">
        <v>422</v>
      </c>
      <c r="DL177" s="7">
        <v>3949</v>
      </c>
      <c r="DM177" s="7">
        <v>1056</v>
      </c>
      <c r="DN177" s="7">
        <v>444</v>
      </c>
      <c r="DO177" s="7">
        <v>5005</v>
      </c>
      <c r="DP177" s="7">
        <v>5449</v>
      </c>
      <c r="DQ177" s="7">
        <v>11</v>
      </c>
      <c r="DR177" s="7">
        <v>537</v>
      </c>
      <c r="DS177" s="7">
        <v>703</v>
      </c>
      <c r="DT177" s="7">
        <v>181</v>
      </c>
      <c r="DU177" s="7">
        <v>548</v>
      </c>
      <c r="DV177" s="7">
        <v>884</v>
      </c>
      <c r="DW177" s="7">
        <v>1432</v>
      </c>
      <c r="DX177" s="7">
        <v>1</v>
      </c>
      <c r="DY177" s="7">
        <v>1327</v>
      </c>
      <c r="DZ177" s="7">
        <v>398</v>
      </c>
      <c r="EA177" s="7">
        <v>12</v>
      </c>
      <c r="EB177" s="7">
        <v>1328</v>
      </c>
      <c r="EC177" s="7">
        <v>410</v>
      </c>
      <c r="ED177" s="7">
        <v>1738</v>
      </c>
      <c r="EE177" s="7">
        <v>6703</v>
      </c>
      <c r="EF177" s="7">
        <v>68593</v>
      </c>
      <c r="EG177" s="7">
        <v>34624</v>
      </c>
      <c r="EH177" s="7">
        <v>9191</v>
      </c>
      <c r="EI177" s="7">
        <v>75296</v>
      </c>
      <c r="EJ177" s="7">
        <v>43815</v>
      </c>
      <c r="EK177" s="7">
        <v>119111</v>
      </c>
      <c r="EL177" s="7">
        <v>10941</v>
      </c>
      <c r="EM177" s="7">
        <v>86534</v>
      </c>
      <c r="EN177" s="7">
        <v>45495</v>
      </c>
      <c r="EO177" s="7">
        <v>11610</v>
      </c>
      <c r="EP177" s="7">
        <v>97475</v>
      </c>
      <c r="EQ177" s="7">
        <v>57105</v>
      </c>
      <c r="ER177" s="7">
        <v>154580</v>
      </c>
      <c r="ES177" s="7">
        <v>11999</v>
      </c>
      <c r="ET177" s="7">
        <v>92375</v>
      </c>
      <c r="EU177" s="7">
        <v>52275</v>
      </c>
      <c r="EV177" s="7">
        <v>13288</v>
      </c>
      <c r="EW177" s="7">
        <v>104374</v>
      </c>
      <c r="EX177" s="7">
        <v>65563</v>
      </c>
      <c r="EY177" s="7">
        <v>169937</v>
      </c>
      <c r="EZ177" s="7">
        <v>12000</v>
      </c>
      <c r="FA177" s="7">
        <v>93702</v>
      </c>
      <c r="FB177" s="7">
        <v>52673</v>
      </c>
      <c r="FC177" s="7">
        <v>13300</v>
      </c>
      <c r="FD177" s="7">
        <v>105702</v>
      </c>
      <c r="FE177" s="7">
        <v>65973</v>
      </c>
      <c r="FF177" s="7">
        <v>171675</v>
      </c>
    </row>
    <row r="178" spans="1:162" ht="13" customHeight="1" x14ac:dyDescent="0.25">
      <c r="A178" s="36">
        <v>45383</v>
      </c>
      <c r="B178" s="7">
        <v>61</v>
      </c>
      <c r="C178" s="7">
        <v>9792</v>
      </c>
      <c r="D178" s="7">
        <v>9338</v>
      </c>
      <c r="E178" s="7">
        <v>3215</v>
      </c>
      <c r="F178" s="7">
        <v>9853</v>
      </c>
      <c r="G178" s="7">
        <v>12553</v>
      </c>
      <c r="H178" s="7">
        <v>22406</v>
      </c>
      <c r="I178" s="7">
        <v>3440</v>
      </c>
      <c r="J178" s="7">
        <v>7101</v>
      </c>
      <c r="K178" s="7">
        <v>2477</v>
      </c>
      <c r="L178" s="7">
        <v>532</v>
      </c>
      <c r="M178" s="7">
        <v>10541</v>
      </c>
      <c r="N178" s="7">
        <v>3009</v>
      </c>
      <c r="O178" s="7">
        <v>13550</v>
      </c>
      <c r="P178" s="7">
        <v>2248</v>
      </c>
      <c r="Q178" s="7">
        <v>36820</v>
      </c>
      <c r="R178" s="7">
        <v>16967</v>
      </c>
      <c r="S178" s="7">
        <v>4354</v>
      </c>
      <c r="T178" s="7">
        <v>39068</v>
      </c>
      <c r="U178" s="7">
        <v>21321</v>
      </c>
      <c r="V178" s="7">
        <v>60389</v>
      </c>
      <c r="W178" s="7">
        <v>759</v>
      </c>
      <c r="X178" s="7">
        <v>5130</v>
      </c>
      <c r="Y178" s="7">
        <v>3754</v>
      </c>
      <c r="Z178" s="7">
        <v>1550</v>
      </c>
      <c r="AA178" s="7">
        <v>5889</v>
      </c>
      <c r="AB178" s="7">
        <v>5304</v>
      </c>
      <c r="AC178" s="7">
        <v>11193</v>
      </c>
      <c r="AD178" s="7">
        <v>548</v>
      </c>
      <c r="AE178" s="7">
        <v>1501</v>
      </c>
      <c r="AF178" s="7">
        <v>520</v>
      </c>
      <c r="AG178" s="7">
        <v>38</v>
      </c>
      <c r="AH178" s="7">
        <v>2049</v>
      </c>
      <c r="AI178" s="7">
        <v>558</v>
      </c>
      <c r="AJ178" s="7">
        <v>2607</v>
      </c>
      <c r="AK178" s="7">
        <v>235</v>
      </c>
      <c r="AL178" s="7">
        <v>724</v>
      </c>
      <c r="AM178" s="7">
        <v>845</v>
      </c>
      <c r="AN178" s="7">
        <v>215</v>
      </c>
      <c r="AO178" s="7">
        <v>959</v>
      </c>
      <c r="AP178" s="7">
        <v>1060</v>
      </c>
      <c r="AQ178" s="7">
        <v>2019</v>
      </c>
      <c r="AR178" s="7">
        <v>535</v>
      </c>
      <c r="AS178" s="7">
        <v>1331</v>
      </c>
      <c r="AT178" s="7">
        <v>906</v>
      </c>
      <c r="AU178" s="7">
        <v>33</v>
      </c>
      <c r="AV178" s="7">
        <v>1866</v>
      </c>
      <c r="AW178" s="7">
        <v>939</v>
      </c>
      <c r="AX178" s="7">
        <v>2805</v>
      </c>
      <c r="AY178" s="7">
        <v>86</v>
      </c>
      <c r="AZ178" s="7">
        <v>104</v>
      </c>
      <c r="BA178" s="7">
        <v>415</v>
      </c>
      <c r="BB178" s="7">
        <v>24</v>
      </c>
      <c r="BC178" s="7">
        <v>190</v>
      </c>
      <c r="BD178" s="7">
        <v>439</v>
      </c>
      <c r="BE178" s="7">
        <v>629</v>
      </c>
      <c r="BF178" s="7">
        <v>443</v>
      </c>
      <c r="BG178" s="7">
        <v>1638</v>
      </c>
      <c r="BH178" s="7">
        <v>518</v>
      </c>
      <c r="BI178" s="7">
        <v>16</v>
      </c>
      <c r="BJ178" s="7">
        <v>2081</v>
      </c>
      <c r="BK178" s="7">
        <v>534</v>
      </c>
      <c r="BL178" s="7">
        <v>2615</v>
      </c>
      <c r="BM178" s="7">
        <v>51</v>
      </c>
      <c r="BN178" s="7">
        <v>2485</v>
      </c>
      <c r="BO178" s="7">
        <v>2063</v>
      </c>
      <c r="BP178" s="7">
        <v>585</v>
      </c>
      <c r="BQ178" s="7">
        <v>2536</v>
      </c>
      <c r="BR178" s="7">
        <v>2648</v>
      </c>
      <c r="BS178" s="7">
        <v>5184</v>
      </c>
      <c r="BT178" s="7">
        <v>210</v>
      </c>
      <c r="BU178" s="7">
        <v>4329</v>
      </c>
      <c r="BV178" s="7">
        <v>2011</v>
      </c>
      <c r="BW178" s="7">
        <v>602</v>
      </c>
      <c r="BX178" s="7">
        <v>4539</v>
      </c>
      <c r="BY178" s="7">
        <v>2613</v>
      </c>
      <c r="BZ178" s="7">
        <v>7152</v>
      </c>
      <c r="CA178" s="7">
        <v>1461</v>
      </c>
      <c r="CB178" s="7">
        <v>4497</v>
      </c>
      <c r="CC178" s="7">
        <v>1647</v>
      </c>
      <c r="CD178" s="7">
        <v>41</v>
      </c>
      <c r="CE178" s="7">
        <v>5958</v>
      </c>
      <c r="CF178" s="7">
        <v>1688</v>
      </c>
      <c r="CG178" s="7">
        <v>7646</v>
      </c>
      <c r="CH178" s="7">
        <v>1272</v>
      </c>
      <c r="CI178" s="7">
        <v>8558</v>
      </c>
      <c r="CJ178" s="7">
        <v>3804</v>
      </c>
      <c r="CK178" s="7">
        <v>495</v>
      </c>
      <c r="CL178" s="7">
        <v>9830</v>
      </c>
      <c r="CM178" s="7">
        <v>4299</v>
      </c>
      <c r="CN178" s="7">
        <v>14129</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908</v>
      </c>
      <c r="DE178" s="7">
        <v>495</v>
      </c>
      <c r="DF178" s="7">
        <v>154</v>
      </c>
      <c r="DG178" s="7">
        <v>1080</v>
      </c>
      <c r="DH178" s="7">
        <v>649</v>
      </c>
      <c r="DI178" s="7">
        <v>1729</v>
      </c>
      <c r="DJ178" s="7">
        <v>5</v>
      </c>
      <c r="DK178" s="7">
        <v>565</v>
      </c>
      <c r="DL178" s="7">
        <v>3767</v>
      </c>
      <c r="DM178" s="7">
        <v>1145</v>
      </c>
      <c r="DN178" s="7">
        <v>570</v>
      </c>
      <c r="DO178" s="7">
        <v>4912</v>
      </c>
      <c r="DP178" s="7">
        <v>5482</v>
      </c>
      <c r="DQ178" s="7">
        <v>12</v>
      </c>
      <c r="DR178" s="7">
        <v>662</v>
      </c>
      <c r="DS178" s="7">
        <v>681</v>
      </c>
      <c r="DT178" s="7">
        <v>198</v>
      </c>
      <c r="DU178" s="7">
        <v>674</v>
      </c>
      <c r="DV178" s="7">
        <v>879</v>
      </c>
      <c r="DW178" s="7">
        <v>1553</v>
      </c>
      <c r="DX178" s="7">
        <v>1</v>
      </c>
      <c r="DY178" s="7">
        <v>1242</v>
      </c>
      <c r="DZ178" s="7">
        <v>412</v>
      </c>
      <c r="EA178" s="7">
        <v>12</v>
      </c>
      <c r="EB178" s="7">
        <v>1243</v>
      </c>
      <c r="EC178" s="7">
        <v>424</v>
      </c>
      <c r="ED178" s="7">
        <v>1667</v>
      </c>
      <c r="EE178" s="7">
        <v>7231</v>
      </c>
      <c r="EF178" s="7">
        <v>66600</v>
      </c>
      <c r="EG178" s="7">
        <v>34597</v>
      </c>
      <c r="EH178" s="7">
        <v>9198</v>
      </c>
      <c r="EI178" s="7">
        <v>73831</v>
      </c>
      <c r="EJ178" s="7">
        <v>43795</v>
      </c>
      <c r="EK178" s="7">
        <v>117626</v>
      </c>
      <c r="EL178" s="7">
        <v>11349</v>
      </c>
      <c r="EM178" s="7">
        <v>84010</v>
      </c>
      <c r="EN178" s="7">
        <v>45265</v>
      </c>
      <c r="EO178" s="7">
        <v>11700</v>
      </c>
      <c r="EP178" s="7">
        <v>95359</v>
      </c>
      <c r="EQ178" s="7">
        <v>56965</v>
      </c>
      <c r="ER178" s="7">
        <v>152324</v>
      </c>
      <c r="ES178" s="7">
        <v>12326</v>
      </c>
      <c r="ET178" s="7">
        <v>89673</v>
      </c>
      <c r="EU178" s="7">
        <v>51748</v>
      </c>
      <c r="EV178" s="7">
        <v>13463</v>
      </c>
      <c r="EW178" s="7">
        <v>101999</v>
      </c>
      <c r="EX178" s="7">
        <v>65211</v>
      </c>
      <c r="EY178" s="7">
        <v>167210</v>
      </c>
      <c r="EZ178" s="7">
        <v>12327</v>
      </c>
      <c r="FA178" s="7">
        <v>90915</v>
      </c>
      <c r="FB178" s="7">
        <v>52160</v>
      </c>
      <c r="FC178" s="7">
        <v>13475</v>
      </c>
      <c r="FD178" s="7">
        <v>103242</v>
      </c>
      <c r="FE178" s="7">
        <v>65635</v>
      </c>
      <c r="FF178" s="7">
        <v>168877</v>
      </c>
    </row>
    <row r="179" spans="1:162" ht="13" customHeight="1" x14ac:dyDescent="0.25">
      <c r="A179" s="36">
        <v>45413</v>
      </c>
      <c r="B179" s="7">
        <v>61</v>
      </c>
      <c r="C179" s="7">
        <v>9419</v>
      </c>
      <c r="D179" s="7">
        <v>9214</v>
      </c>
      <c r="E179" s="7">
        <v>3271</v>
      </c>
      <c r="F179" s="7">
        <v>9480</v>
      </c>
      <c r="G179" s="7">
        <v>12485</v>
      </c>
      <c r="H179" s="7">
        <v>21965</v>
      </c>
      <c r="I179" s="7">
        <v>3497</v>
      </c>
      <c r="J179" s="7">
        <v>6751</v>
      </c>
      <c r="K179" s="7">
        <v>2081</v>
      </c>
      <c r="L179" s="7">
        <v>515</v>
      </c>
      <c r="M179" s="7">
        <v>10248</v>
      </c>
      <c r="N179" s="7">
        <v>2596</v>
      </c>
      <c r="O179" s="7">
        <v>12844</v>
      </c>
      <c r="P179" s="7">
        <v>1990</v>
      </c>
      <c r="Q179" s="7">
        <v>35572</v>
      </c>
      <c r="R179" s="7">
        <v>16719</v>
      </c>
      <c r="S179" s="7">
        <v>4473</v>
      </c>
      <c r="T179" s="7">
        <v>37562</v>
      </c>
      <c r="U179" s="7">
        <v>21192</v>
      </c>
      <c r="V179" s="7">
        <v>58754</v>
      </c>
      <c r="W179" s="7">
        <v>680</v>
      </c>
      <c r="X179" s="7">
        <v>5339</v>
      </c>
      <c r="Y179" s="7">
        <v>3803</v>
      </c>
      <c r="Z179" s="7">
        <v>1632</v>
      </c>
      <c r="AA179" s="7">
        <v>6019</v>
      </c>
      <c r="AB179" s="7">
        <v>5435</v>
      </c>
      <c r="AC179" s="7">
        <v>11454</v>
      </c>
      <c r="AD179" s="7">
        <v>359</v>
      </c>
      <c r="AE179" s="7">
        <v>1434</v>
      </c>
      <c r="AF179" s="7">
        <v>480</v>
      </c>
      <c r="AG179" s="7">
        <v>37</v>
      </c>
      <c r="AH179" s="7">
        <v>1793</v>
      </c>
      <c r="AI179" s="7">
        <v>517</v>
      </c>
      <c r="AJ179" s="7">
        <v>2310</v>
      </c>
      <c r="AK179" s="7">
        <v>286</v>
      </c>
      <c r="AL179" s="7">
        <v>693</v>
      </c>
      <c r="AM179" s="7">
        <v>918</v>
      </c>
      <c r="AN179" s="7">
        <v>211</v>
      </c>
      <c r="AO179" s="7">
        <v>979</v>
      </c>
      <c r="AP179" s="7">
        <v>1129</v>
      </c>
      <c r="AQ179" s="7">
        <v>2108</v>
      </c>
      <c r="AR179" s="7">
        <v>547</v>
      </c>
      <c r="AS179" s="7">
        <v>1614</v>
      </c>
      <c r="AT179" s="7">
        <v>917</v>
      </c>
      <c r="AU179" s="7">
        <v>30</v>
      </c>
      <c r="AV179" s="7">
        <v>2161</v>
      </c>
      <c r="AW179" s="7">
        <v>947</v>
      </c>
      <c r="AX179" s="7">
        <v>3108</v>
      </c>
      <c r="AY179" s="7">
        <v>63</v>
      </c>
      <c r="AZ179" s="7">
        <v>100</v>
      </c>
      <c r="BA179" s="7">
        <v>377</v>
      </c>
      <c r="BB179" s="7">
        <v>24</v>
      </c>
      <c r="BC179" s="7">
        <v>163</v>
      </c>
      <c r="BD179" s="7">
        <v>401</v>
      </c>
      <c r="BE179" s="7">
        <v>564</v>
      </c>
      <c r="BF179" s="7">
        <v>416</v>
      </c>
      <c r="BG179" s="7">
        <v>1478</v>
      </c>
      <c r="BH179" s="7">
        <v>529</v>
      </c>
      <c r="BI179" s="7">
        <v>16</v>
      </c>
      <c r="BJ179" s="7">
        <v>1894</v>
      </c>
      <c r="BK179" s="7">
        <v>545</v>
      </c>
      <c r="BL179" s="7">
        <v>2439</v>
      </c>
      <c r="BM179" s="7">
        <v>125</v>
      </c>
      <c r="BN179" s="7">
        <v>2564</v>
      </c>
      <c r="BO179" s="7">
        <v>1995</v>
      </c>
      <c r="BP179" s="7">
        <v>672</v>
      </c>
      <c r="BQ179" s="7">
        <v>2689</v>
      </c>
      <c r="BR179" s="7">
        <v>2667</v>
      </c>
      <c r="BS179" s="7">
        <v>5356</v>
      </c>
      <c r="BT179" s="7">
        <v>196</v>
      </c>
      <c r="BU179" s="7">
        <v>4182</v>
      </c>
      <c r="BV179" s="7">
        <v>2082</v>
      </c>
      <c r="BW179" s="7">
        <v>671</v>
      </c>
      <c r="BX179" s="7">
        <v>4378</v>
      </c>
      <c r="BY179" s="7">
        <v>2753</v>
      </c>
      <c r="BZ179" s="7">
        <v>7131</v>
      </c>
      <c r="CA179" s="7">
        <v>1470</v>
      </c>
      <c r="CB179" s="7">
        <v>4376</v>
      </c>
      <c r="CC179" s="7">
        <v>1621</v>
      </c>
      <c r="CD179" s="7">
        <v>30</v>
      </c>
      <c r="CE179" s="7">
        <v>5846</v>
      </c>
      <c r="CF179" s="7">
        <v>1651</v>
      </c>
      <c r="CG179" s="7">
        <v>7497</v>
      </c>
      <c r="CH179" s="7">
        <v>1412</v>
      </c>
      <c r="CI179" s="7">
        <v>9707</v>
      </c>
      <c r="CJ179" s="7">
        <v>3563</v>
      </c>
      <c r="CK179" s="7">
        <v>494</v>
      </c>
      <c r="CL179" s="7">
        <v>11119</v>
      </c>
      <c r="CM179" s="7">
        <v>4057</v>
      </c>
      <c r="CN179" s="7">
        <v>15176</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1037</v>
      </c>
      <c r="DE179" s="7">
        <v>470</v>
      </c>
      <c r="DF179" s="7">
        <v>150</v>
      </c>
      <c r="DG179" s="7">
        <v>1207</v>
      </c>
      <c r="DH179" s="7">
        <v>620</v>
      </c>
      <c r="DI179" s="7">
        <v>1827</v>
      </c>
      <c r="DJ179" s="7">
        <v>1</v>
      </c>
      <c r="DK179" s="7">
        <v>463</v>
      </c>
      <c r="DL179" s="7">
        <v>3530</v>
      </c>
      <c r="DM179" s="7">
        <v>1108</v>
      </c>
      <c r="DN179" s="7">
        <v>464</v>
      </c>
      <c r="DO179" s="7">
        <v>4638</v>
      </c>
      <c r="DP179" s="7">
        <v>5102</v>
      </c>
      <c r="DQ179" s="7">
        <v>7</v>
      </c>
      <c r="DR179" s="7">
        <v>820</v>
      </c>
      <c r="DS179" s="7">
        <v>659</v>
      </c>
      <c r="DT179" s="7">
        <v>195</v>
      </c>
      <c r="DU179" s="7">
        <v>827</v>
      </c>
      <c r="DV179" s="7">
        <v>854</v>
      </c>
      <c r="DW179" s="7">
        <v>1681</v>
      </c>
      <c r="DX179" s="7">
        <v>778</v>
      </c>
      <c r="DY179" s="7">
        <v>1176</v>
      </c>
      <c r="DZ179" s="7">
        <v>380</v>
      </c>
      <c r="EA179" s="7">
        <v>7</v>
      </c>
      <c r="EB179" s="7">
        <v>1954</v>
      </c>
      <c r="EC179" s="7">
        <v>387</v>
      </c>
      <c r="ED179" s="7">
        <v>2341</v>
      </c>
      <c r="EE179" s="7">
        <v>7156</v>
      </c>
      <c r="EF179" s="7">
        <v>65631</v>
      </c>
      <c r="EG179" s="7">
        <v>33659</v>
      </c>
      <c r="EH179" s="7">
        <v>9424</v>
      </c>
      <c r="EI179" s="7">
        <v>72787</v>
      </c>
      <c r="EJ179" s="7">
        <v>43083</v>
      </c>
      <c r="EK179" s="7">
        <v>115870</v>
      </c>
      <c r="EL179" s="7">
        <v>11102</v>
      </c>
      <c r="EM179" s="7">
        <v>83229</v>
      </c>
      <c r="EN179" s="7">
        <v>44299</v>
      </c>
      <c r="EO179" s="7">
        <v>12076</v>
      </c>
      <c r="EP179" s="7">
        <v>94331</v>
      </c>
      <c r="EQ179" s="7">
        <v>56375</v>
      </c>
      <c r="ER179" s="7">
        <v>150706</v>
      </c>
      <c r="ES179" s="7">
        <v>12042</v>
      </c>
      <c r="ET179" s="7">
        <v>90224</v>
      </c>
      <c r="EU179" s="7">
        <v>50629</v>
      </c>
      <c r="EV179" s="7">
        <v>13791</v>
      </c>
      <c r="EW179" s="7">
        <v>102266</v>
      </c>
      <c r="EX179" s="7">
        <v>64420</v>
      </c>
      <c r="EY179" s="7">
        <v>166686</v>
      </c>
      <c r="EZ179" s="7">
        <v>12820</v>
      </c>
      <c r="FA179" s="7">
        <v>91400</v>
      </c>
      <c r="FB179" s="7">
        <v>51009</v>
      </c>
      <c r="FC179" s="7">
        <v>13798</v>
      </c>
      <c r="FD179" s="7">
        <v>104220</v>
      </c>
      <c r="FE179" s="7">
        <v>64807</v>
      </c>
      <c r="FF179" s="7">
        <v>169027</v>
      </c>
    </row>
    <row r="180" spans="1:162" ht="13" customHeight="1" x14ac:dyDescent="0.25">
      <c r="A180" s="36">
        <v>45444</v>
      </c>
      <c r="B180" s="7">
        <v>61</v>
      </c>
      <c r="C180" s="7">
        <v>9063</v>
      </c>
      <c r="D180" s="7">
        <v>9197</v>
      </c>
      <c r="E180" s="7">
        <v>3278</v>
      </c>
      <c r="F180" s="7">
        <v>9124</v>
      </c>
      <c r="G180" s="7">
        <v>12475</v>
      </c>
      <c r="H180" s="7">
        <v>21599</v>
      </c>
      <c r="I180" s="7">
        <v>3795</v>
      </c>
      <c r="J180" s="7">
        <v>6593</v>
      </c>
      <c r="K180" s="7">
        <v>2219</v>
      </c>
      <c r="L180" s="7">
        <v>522</v>
      </c>
      <c r="M180" s="7">
        <v>10388</v>
      </c>
      <c r="N180" s="7">
        <v>2741</v>
      </c>
      <c r="O180" s="7">
        <v>13129</v>
      </c>
      <c r="P180" s="7">
        <v>2044</v>
      </c>
      <c r="Q180" s="7">
        <v>34004</v>
      </c>
      <c r="R180" s="7">
        <v>16429</v>
      </c>
      <c r="S180" s="7">
        <v>4466</v>
      </c>
      <c r="T180" s="7">
        <v>36048</v>
      </c>
      <c r="U180" s="7">
        <v>20895</v>
      </c>
      <c r="V180" s="7">
        <v>56943</v>
      </c>
      <c r="W180" s="7">
        <v>663</v>
      </c>
      <c r="X180" s="7">
        <v>5116</v>
      </c>
      <c r="Y180" s="7">
        <v>3727</v>
      </c>
      <c r="Z180" s="7">
        <v>1903</v>
      </c>
      <c r="AA180" s="7">
        <v>5779</v>
      </c>
      <c r="AB180" s="7">
        <v>5630</v>
      </c>
      <c r="AC180" s="7">
        <v>11409</v>
      </c>
      <c r="AD180" s="7">
        <v>349</v>
      </c>
      <c r="AE180" s="7">
        <v>1373</v>
      </c>
      <c r="AF180" s="7">
        <v>468</v>
      </c>
      <c r="AG180" s="7">
        <v>34</v>
      </c>
      <c r="AH180" s="7">
        <v>1722</v>
      </c>
      <c r="AI180" s="7">
        <v>502</v>
      </c>
      <c r="AJ180" s="7">
        <v>2224</v>
      </c>
      <c r="AK180" s="7">
        <v>247</v>
      </c>
      <c r="AL180" s="7">
        <v>753</v>
      </c>
      <c r="AM180" s="7">
        <v>902</v>
      </c>
      <c r="AN180" s="7">
        <v>213</v>
      </c>
      <c r="AO180" s="7">
        <v>1000</v>
      </c>
      <c r="AP180" s="7">
        <v>1115</v>
      </c>
      <c r="AQ180" s="7">
        <v>2115</v>
      </c>
      <c r="AR180" s="7">
        <v>496</v>
      </c>
      <c r="AS180" s="7">
        <v>1620</v>
      </c>
      <c r="AT180" s="7">
        <v>953</v>
      </c>
      <c r="AU180" s="7">
        <v>30</v>
      </c>
      <c r="AV180" s="7">
        <v>2116</v>
      </c>
      <c r="AW180" s="7">
        <v>983</v>
      </c>
      <c r="AX180" s="7">
        <v>3099</v>
      </c>
      <c r="AY180" s="7">
        <v>84</v>
      </c>
      <c r="AZ180" s="7">
        <v>173</v>
      </c>
      <c r="BA180" s="7">
        <v>351</v>
      </c>
      <c r="BB180" s="7">
        <v>19</v>
      </c>
      <c r="BC180" s="7">
        <v>257</v>
      </c>
      <c r="BD180" s="7">
        <v>370</v>
      </c>
      <c r="BE180" s="7">
        <v>627</v>
      </c>
      <c r="BF180" s="7">
        <v>521</v>
      </c>
      <c r="BG180" s="7">
        <v>1487</v>
      </c>
      <c r="BH180" s="7">
        <v>543</v>
      </c>
      <c r="BI180" s="7">
        <v>17</v>
      </c>
      <c r="BJ180" s="7">
        <v>2008</v>
      </c>
      <c r="BK180" s="7">
        <v>560</v>
      </c>
      <c r="BL180" s="7">
        <v>2568</v>
      </c>
      <c r="BM180" s="7">
        <v>130</v>
      </c>
      <c r="BN180" s="7">
        <v>2430</v>
      </c>
      <c r="BO180" s="7">
        <v>1969</v>
      </c>
      <c r="BP180" s="7">
        <v>662</v>
      </c>
      <c r="BQ180" s="7">
        <v>2560</v>
      </c>
      <c r="BR180" s="7">
        <v>2631</v>
      </c>
      <c r="BS180" s="7">
        <v>5191</v>
      </c>
      <c r="BT180" s="7">
        <v>411</v>
      </c>
      <c r="BU180" s="7">
        <v>4139</v>
      </c>
      <c r="BV180" s="7">
        <v>2113</v>
      </c>
      <c r="BW180" s="7">
        <v>666</v>
      </c>
      <c r="BX180" s="7">
        <v>4550</v>
      </c>
      <c r="BY180" s="7">
        <v>2779</v>
      </c>
      <c r="BZ180" s="7">
        <v>7329</v>
      </c>
      <c r="CA180" s="7">
        <v>1540</v>
      </c>
      <c r="CB180" s="7">
        <v>4243</v>
      </c>
      <c r="CC180" s="7">
        <v>1592</v>
      </c>
      <c r="CD180" s="7">
        <v>29</v>
      </c>
      <c r="CE180" s="7">
        <v>5783</v>
      </c>
      <c r="CF180" s="7">
        <v>1621</v>
      </c>
      <c r="CG180" s="7">
        <v>7404</v>
      </c>
      <c r="CH180" s="7">
        <v>1839</v>
      </c>
      <c r="CI180" s="7">
        <v>9668</v>
      </c>
      <c r="CJ180" s="7">
        <v>3433</v>
      </c>
      <c r="CK180" s="7">
        <v>573</v>
      </c>
      <c r="CL180" s="7">
        <v>11507</v>
      </c>
      <c r="CM180" s="7">
        <v>4006</v>
      </c>
      <c r="CN180" s="7">
        <v>15513</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873</v>
      </c>
      <c r="DE180" s="7">
        <v>472</v>
      </c>
      <c r="DF180" s="7">
        <v>148</v>
      </c>
      <c r="DG180" s="7">
        <v>1090</v>
      </c>
      <c r="DH180" s="7">
        <v>620</v>
      </c>
      <c r="DI180" s="7">
        <v>1710</v>
      </c>
      <c r="DJ180" s="7">
        <v>1</v>
      </c>
      <c r="DK180" s="7">
        <v>536</v>
      </c>
      <c r="DL180" s="7">
        <v>3423</v>
      </c>
      <c r="DM180" s="7">
        <v>1292</v>
      </c>
      <c r="DN180" s="7">
        <v>537</v>
      </c>
      <c r="DO180" s="7">
        <v>4715</v>
      </c>
      <c r="DP180" s="7">
        <v>5252</v>
      </c>
      <c r="DQ180" s="7">
        <v>7</v>
      </c>
      <c r="DR180" s="7">
        <v>742</v>
      </c>
      <c r="DS180" s="7">
        <v>623</v>
      </c>
      <c r="DT180" s="7">
        <v>190</v>
      </c>
      <c r="DU180" s="7">
        <v>749</v>
      </c>
      <c r="DV180" s="7">
        <v>813</v>
      </c>
      <c r="DW180" s="7">
        <v>1562</v>
      </c>
      <c r="DX180" s="7">
        <v>683</v>
      </c>
      <c r="DY180" s="7">
        <v>1194</v>
      </c>
      <c r="DZ180" s="7">
        <v>381</v>
      </c>
      <c r="EA180" s="7">
        <v>9</v>
      </c>
      <c r="EB180" s="7">
        <v>1877</v>
      </c>
      <c r="EC180" s="7">
        <v>390</v>
      </c>
      <c r="ED180" s="7">
        <v>2267</v>
      </c>
      <c r="EE180" s="7">
        <v>8150</v>
      </c>
      <c r="EF180" s="7">
        <v>63467</v>
      </c>
      <c r="EG180" s="7">
        <v>33391</v>
      </c>
      <c r="EH180" s="7">
        <v>9505</v>
      </c>
      <c r="EI180" s="7">
        <v>71617</v>
      </c>
      <c r="EJ180" s="7">
        <v>42896</v>
      </c>
      <c r="EK180" s="7">
        <v>114513</v>
      </c>
      <c r="EL180" s="7">
        <v>12180</v>
      </c>
      <c r="EM180" s="7">
        <v>80662</v>
      </c>
      <c r="EN180" s="7">
        <v>43896</v>
      </c>
      <c r="EO180" s="7">
        <v>12412</v>
      </c>
      <c r="EP180" s="7">
        <v>92842</v>
      </c>
      <c r="EQ180" s="7">
        <v>56308</v>
      </c>
      <c r="ER180" s="7">
        <v>149150</v>
      </c>
      <c r="ES180" s="7">
        <v>13201</v>
      </c>
      <c r="ET180" s="7">
        <v>87318</v>
      </c>
      <c r="EU180" s="7">
        <v>50172</v>
      </c>
      <c r="EV180" s="7">
        <v>14302</v>
      </c>
      <c r="EW180" s="7">
        <v>100519</v>
      </c>
      <c r="EX180" s="7">
        <v>64474</v>
      </c>
      <c r="EY180" s="7">
        <v>164993</v>
      </c>
      <c r="EZ180" s="7">
        <v>13884</v>
      </c>
      <c r="FA180" s="7">
        <v>88512</v>
      </c>
      <c r="FB180" s="7">
        <v>50553</v>
      </c>
      <c r="FC180" s="7">
        <v>14311</v>
      </c>
      <c r="FD180" s="7">
        <v>102396</v>
      </c>
      <c r="FE180" s="7">
        <v>64864</v>
      </c>
      <c r="FF180" s="7">
        <v>167260</v>
      </c>
    </row>
    <row r="181" spans="1:162" ht="13" customHeight="1" x14ac:dyDescent="0.25">
      <c r="A181" s="36">
        <v>45474</v>
      </c>
      <c r="B181" s="7">
        <v>64</v>
      </c>
      <c r="C181" s="7">
        <v>8789</v>
      </c>
      <c r="D181" s="7">
        <v>9147</v>
      </c>
      <c r="E181" s="7">
        <v>3640</v>
      </c>
      <c r="F181" s="7">
        <v>8853</v>
      </c>
      <c r="G181" s="7">
        <v>12787</v>
      </c>
      <c r="H181" s="7">
        <v>21640</v>
      </c>
      <c r="I181" s="7">
        <v>3991</v>
      </c>
      <c r="J181" s="7">
        <v>7470</v>
      </c>
      <c r="K181" s="7">
        <v>2425</v>
      </c>
      <c r="L181" s="7">
        <v>540</v>
      </c>
      <c r="M181" s="7">
        <v>11461</v>
      </c>
      <c r="N181" s="7">
        <v>2965</v>
      </c>
      <c r="O181" s="7">
        <v>14426</v>
      </c>
      <c r="P181" s="7">
        <v>2381</v>
      </c>
      <c r="Q181" s="7">
        <v>34164</v>
      </c>
      <c r="R181" s="7">
        <v>16464</v>
      </c>
      <c r="S181" s="7">
        <v>4587</v>
      </c>
      <c r="T181" s="7">
        <v>36545</v>
      </c>
      <c r="U181" s="7">
        <v>21051</v>
      </c>
      <c r="V181" s="7">
        <v>57596</v>
      </c>
      <c r="W181" s="7">
        <v>577</v>
      </c>
      <c r="X181" s="7">
        <v>4937</v>
      </c>
      <c r="Y181" s="7">
        <v>3641</v>
      </c>
      <c r="Z181" s="7">
        <v>1846</v>
      </c>
      <c r="AA181" s="7">
        <v>5514</v>
      </c>
      <c r="AB181" s="7">
        <v>5487</v>
      </c>
      <c r="AC181" s="7">
        <v>11001</v>
      </c>
      <c r="AD181" s="7">
        <v>430</v>
      </c>
      <c r="AE181" s="7">
        <v>1511</v>
      </c>
      <c r="AF181" s="7">
        <v>487</v>
      </c>
      <c r="AG181" s="7">
        <v>35</v>
      </c>
      <c r="AH181" s="7">
        <v>1941</v>
      </c>
      <c r="AI181" s="7">
        <v>522</v>
      </c>
      <c r="AJ181" s="7">
        <v>2463</v>
      </c>
      <c r="AK181" s="7">
        <v>223</v>
      </c>
      <c r="AL181" s="7">
        <v>709</v>
      </c>
      <c r="AM181" s="7">
        <v>904</v>
      </c>
      <c r="AN181" s="7">
        <v>205</v>
      </c>
      <c r="AO181" s="7">
        <v>932</v>
      </c>
      <c r="AP181" s="7">
        <v>1109</v>
      </c>
      <c r="AQ181" s="7">
        <v>2041</v>
      </c>
      <c r="AR181" s="7">
        <v>478</v>
      </c>
      <c r="AS181" s="7">
        <v>1617</v>
      </c>
      <c r="AT181" s="7">
        <v>988</v>
      </c>
      <c r="AU181" s="7">
        <v>29</v>
      </c>
      <c r="AV181" s="7">
        <v>2095</v>
      </c>
      <c r="AW181" s="7">
        <v>1017</v>
      </c>
      <c r="AX181" s="7">
        <v>3112</v>
      </c>
      <c r="AY181" s="7">
        <v>78</v>
      </c>
      <c r="AZ181" s="7">
        <v>412</v>
      </c>
      <c r="BA181" s="7">
        <v>356</v>
      </c>
      <c r="BB181" s="7">
        <v>18</v>
      </c>
      <c r="BC181" s="7">
        <v>490</v>
      </c>
      <c r="BD181" s="7">
        <v>374</v>
      </c>
      <c r="BE181" s="7">
        <v>864</v>
      </c>
      <c r="BF181" s="7">
        <v>531</v>
      </c>
      <c r="BG181" s="7">
        <v>1441</v>
      </c>
      <c r="BH181" s="7">
        <v>525</v>
      </c>
      <c r="BI181" s="7">
        <v>17</v>
      </c>
      <c r="BJ181" s="7">
        <v>1972</v>
      </c>
      <c r="BK181" s="7">
        <v>542</v>
      </c>
      <c r="BL181" s="7">
        <v>2514</v>
      </c>
      <c r="BM181" s="7">
        <v>236</v>
      </c>
      <c r="BN181" s="7">
        <v>2455</v>
      </c>
      <c r="BO181" s="7">
        <v>2038</v>
      </c>
      <c r="BP181" s="7">
        <v>647</v>
      </c>
      <c r="BQ181" s="7">
        <v>2691</v>
      </c>
      <c r="BR181" s="7">
        <v>2685</v>
      </c>
      <c r="BS181" s="7">
        <v>5376</v>
      </c>
      <c r="BT181" s="7">
        <v>400</v>
      </c>
      <c r="BU181" s="7">
        <v>4187</v>
      </c>
      <c r="BV181" s="7">
        <v>2142</v>
      </c>
      <c r="BW181" s="7">
        <v>651</v>
      </c>
      <c r="BX181" s="7">
        <v>4587</v>
      </c>
      <c r="BY181" s="7">
        <v>2793</v>
      </c>
      <c r="BZ181" s="7">
        <v>7380</v>
      </c>
      <c r="CA181" s="7">
        <v>1581</v>
      </c>
      <c r="CB181" s="7">
        <v>4262</v>
      </c>
      <c r="CC181" s="7">
        <v>1564</v>
      </c>
      <c r="CD181" s="7">
        <v>30</v>
      </c>
      <c r="CE181" s="7">
        <v>5843</v>
      </c>
      <c r="CF181" s="7">
        <v>1594</v>
      </c>
      <c r="CG181" s="7">
        <v>7437</v>
      </c>
      <c r="CH181" s="7">
        <v>1847</v>
      </c>
      <c r="CI181" s="7">
        <v>9588</v>
      </c>
      <c r="CJ181" s="7">
        <v>3339</v>
      </c>
      <c r="CK181" s="7">
        <v>559</v>
      </c>
      <c r="CL181" s="7">
        <v>11435</v>
      </c>
      <c r="CM181" s="7">
        <v>3898</v>
      </c>
      <c r="CN181" s="7">
        <v>15333</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855</v>
      </c>
      <c r="DE181" s="7">
        <v>492</v>
      </c>
      <c r="DF181" s="7">
        <v>149</v>
      </c>
      <c r="DG181" s="7">
        <v>1130</v>
      </c>
      <c r="DH181" s="7">
        <v>641</v>
      </c>
      <c r="DI181" s="7">
        <v>1771</v>
      </c>
      <c r="DJ181" s="7">
        <v>1</v>
      </c>
      <c r="DK181" s="7">
        <v>520</v>
      </c>
      <c r="DL181" s="7">
        <v>3220</v>
      </c>
      <c r="DM181" s="7">
        <v>1243</v>
      </c>
      <c r="DN181" s="7">
        <v>521</v>
      </c>
      <c r="DO181" s="7">
        <v>4463</v>
      </c>
      <c r="DP181" s="7">
        <v>4984</v>
      </c>
      <c r="DQ181" s="7">
        <v>3</v>
      </c>
      <c r="DR181" s="7">
        <v>782</v>
      </c>
      <c r="DS181" s="7">
        <v>597</v>
      </c>
      <c r="DT181" s="7">
        <v>174</v>
      </c>
      <c r="DU181" s="7">
        <v>785</v>
      </c>
      <c r="DV181" s="7">
        <v>771</v>
      </c>
      <c r="DW181" s="7">
        <v>1556</v>
      </c>
      <c r="DX181" s="7">
        <v>587</v>
      </c>
      <c r="DY181" s="7">
        <v>1067</v>
      </c>
      <c r="DZ181" s="7">
        <v>348</v>
      </c>
      <c r="EA181" s="7">
        <v>9</v>
      </c>
      <c r="EB181" s="7">
        <v>1654</v>
      </c>
      <c r="EC181" s="7">
        <v>357</v>
      </c>
      <c r="ED181" s="7">
        <v>2011</v>
      </c>
      <c r="EE181" s="7">
        <v>8683</v>
      </c>
      <c r="EF181" s="7">
        <v>64198</v>
      </c>
      <c r="EG181" s="7">
        <v>33517</v>
      </c>
      <c r="EH181" s="7">
        <v>9977</v>
      </c>
      <c r="EI181" s="7">
        <v>72881</v>
      </c>
      <c r="EJ181" s="7">
        <v>43494</v>
      </c>
      <c r="EK181" s="7">
        <v>116375</v>
      </c>
      <c r="EL181" s="7">
        <v>12817</v>
      </c>
      <c r="EM181" s="7">
        <v>81542</v>
      </c>
      <c r="EN181" s="7">
        <v>44020</v>
      </c>
      <c r="EO181" s="7">
        <v>12804</v>
      </c>
      <c r="EP181" s="7">
        <v>94359</v>
      </c>
      <c r="EQ181" s="7">
        <v>56824</v>
      </c>
      <c r="ER181" s="7">
        <v>151183</v>
      </c>
      <c r="ES181" s="7">
        <v>13826</v>
      </c>
      <c r="ET181" s="7">
        <v>87823</v>
      </c>
      <c r="EU181" s="7">
        <v>50107</v>
      </c>
      <c r="EV181" s="7">
        <v>14624</v>
      </c>
      <c r="EW181" s="7">
        <v>101649</v>
      </c>
      <c r="EX181" s="7">
        <v>64731</v>
      </c>
      <c r="EY181" s="7">
        <v>166380</v>
      </c>
      <c r="EZ181" s="7">
        <v>14413</v>
      </c>
      <c r="FA181" s="7">
        <v>88890</v>
      </c>
      <c r="FB181" s="7">
        <v>50455</v>
      </c>
      <c r="FC181" s="7">
        <v>14633</v>
      </c>
      <c r="FD181" s="7">
        <v>103303</v>
      </c>
      <c r="FE181" s="7">
        <v>65088</v>
      </c>
      <c r="FF181" s="7">
        <v>168391</v>
      </c>
    </row>
    <row r="182" spans="1:162" ht="13" customHeight="1" x14ac:dyDescent="0.25">
      <c r="A182" s="36">
        <v>45505</v>
      </c>
      <c r="B182" s="7">
        <v>67</v>
      </c>
      <c r="C182" s="7">
        <v>8465</v>
      </c>
      <c r="D182" s="7">
        <v>9007</v>
      </c>
      <c r="E182" s="7">
        <v>3828</v>
      </c>
      <c r="F182" s="7">
        <v>8532</v>
      </c>
      <c r="G182" s="7">
        <v>12835</v>
      </c>
      <c r="H182" s="7">
        <v>21367</v>
      </c>
      <c r="I182" s="7">
        <v>3661</v>
      </c>
      <c r="J182" s="7">
        <v>7371</v>
      </c>
      <c r="K182" s="7">
        <v>2465</v>
      </c>
      <c r="L182" s="7">
        <v>721</v>
      </c>
      <c r="M182" s="7">
        <v>11032</v>
      </c>
      <c r="N182" s="7">
        <v>3186</v>
      </c>
      <c r="O182" s="7">
        <v>14218</v>
      </c>
      <c r="P182" s="7">
        <v>2642</v>
      </c>
      <c r="Q182" s="7">
        <v>34149</v>
      </c>
      <c r="R182" s="7">
        <v>17035</v>
      </c>
      <c r="S182" s="7">
        <v>4587</v>
      </c>
      <c r="T182" s="7">
        <v>36791</v>
      </c>
      <c r="U182" s="7">
        <v>21622</v>
      </c>
      <c r="V182" s="7">
        <v>58413</v>
      </c>
      <c r="W182" s="7">
        <v>673</v>
      </c>
      <c r="X182" s="7">
        <v>4788</v>
      </c>
      <c r="Y182" s="7">
        <v>3546</v>
      </c>
      <c r="Z182" s="7">
        <v>1740</v>
      </c>
      <c r="AA182" s="7">
        <v>5461</v>
      </c>
      <c r="AB182" s="7">
        <v>5286</v>
      </c>
      <c r="AC182" s="7">
        <v>10747</v>
      </c>
      <c r="AD182" s="7">
        <v>407</v>
      </c>
      <c r="AE182" s="7">
        <v>1444</v>
      </c>
      <c r="AF182" s="7">
        <v>487</v>
      </c>
      <c r="AG182" s="7">
        <v>34</v>
      </c>
      <c r="AH182" s="7">
        <v>1851</v>
      </c>
      <c r="AI182" s="7">
        <v>521</v>
      </c>
      <c r="AJ182" s="7">
        <v>2372</v>
      </c>
      <c r="AK182" s="7">
        <v>199</v>
      </c>
      <c r="AL182" s="7">
        <v>739</v>
      </c>
      <c r="AM182" s="7">
        <v>889</v>
      </c>
      <c r="AN182" s="7">
        <v>205</v>
      </c>
      <c r="AO182" s="7">
        <v>938</v>
      </c>
      <c r="AP182" s="7">
        <v>1094</v>
      </c>
      <c r="AQ182" s="7">
        <v>2032</v>
      </c>
      <c r="AR182" s="7">
        <v>459</v>
      </c>
      <c r="AS182" s="7">
        <v>1566</v>
      </c>
      <c r="AT182" s="7">
        <v>956</v>
      </c>
      <c r="AU182" s="7">
        <v>27</v>
      </c>
      <c r="AV182" s="7">
        <v>2025</v>
      </c>
      <c r="AW182" s="7">
        <v>983</v>
      </c>
      <c r="AX182" s="7">
        <v>3008</v>
      </c>
      <c r="AY182" s="7">
        <v>70</v>
      </c>
      <c r="AZ182" s="7">
        <v>414</v>
      </c>
      <c r="BA182" s="7">
        <v>365</v>
      </c>
      <c r="BB182" s="7">
        <v>17</v>
      </c>
      <c r="BC182" s="7">
        <v>484</v>
      </c>
      <c r="BD182" s="7">
        <v>382</v>
      </c>
      <c r="BE182" s="7">
        <v>866</v>
      </c>
      <c r="BF182" s="7">
        <v>472</v>
      </c>
      <c r="BG182" s="7">
        <v>1547</v>
      </c>
      <c r="BH182" s="7">
        <v>511</v>
      </c>
      <c r="BI182" s="7">
        <v>15</v>
      </c>
      <c r="BJ182" s="7">
        <v>2019</v>
      </c>
      <c r="BK182" s="7">
        <v>526</v>
      </c>
      <c r="BL182" s="7">
        <v>2545</v>
      </c>
      <c r="BM182" s="7">
        <v>197</v>
      </c>
      <c r="BN182" s="7">
        <v>2305</v>
      </c>
      <c r="BO182" s="7">
        <v>2173</v>
      </c>
      <c r="BP182" s="7">
        <v>695</v>
      </c>
      <c r="BQ182" s="7">
        <v>2502</v>
      </c>
      <c r="BR182" s="7">
        <v>2868</v>
      </c>
      <c r="BS182" s="7">
        <v>5370</v>
      </c>
      <c r="BT182" s="7">
        <v>492</v>
      </c>
      <c r="BU182" s="7">
        <v>4011</v>
      </c>
      <c r="BV182" s="7">
        <v>2242</v>
      </c>
      <c r="BW182" s="7">
        <v>637</v>
      </c>
      <c r="BX182" s="7">
        <v>4503</v>
      </c>
      <c r="BY182" s="7">
        <v>2879</v>
      </c>
      <c r="BZ182" s="7">
        <v>7382</v>
      </c>
      <c r="CA182" s="7">
        <v>1627</v>
      </c>
      <c r="CB182" s="7">
        <v>5043</v>
      </c>
      <c r="CC182" s="7">
        <v>1523</v>
      </c>
      <c r="CD182" s="7">
        <v>30</v>
      </c>
      <c r="CE182" s="7">
        <v>6670</v>
      </c>
      <c r="CF182" s="7">
        <v>1553</v>
      </c>
      <c r="CG182" s="7">
        <v>8223</v>
      </c>
      <c r="CH182" s="7">
        <v>2046</v>
      </c>
      <c r="CI182" s="7">
        <v>9307</v>
      </c>
      <c r="CJ182" s="7">
        <v>3846</v>
      </c>
      <c r="CK182" s="7">
        <v>535</v>
      </c>
      <c r="CL182" s="7">
        <v>11353</v>
      </c>
      <c r="CM182" s="7">
        <v>4381</v>
      </c>
      <c r="CN182" s="7">
        <v>15734</v>
      </c>
      <c r="CO182" s="7">
        <v>166</v>
      </c>
      <c r="CP182" s="7">
        <v>874</v>
      </c>
      <c r="CQ182" s="7">
        <v>256</v>
      </c>
      <c r="CR182" s="7">
        <v>15</v>
      </c>
      <c r="CS182" s="7">
        <v>1040</v>
      </c>
      <c r="CT182" s="7">
        <v>271</v>
      </c>
      <c r="CU182" s="7">
        <v>1311</v>
      </c>
      <c r="CV182" s="7">
        <v>536</v>
      </c>
      <c r="CW182" s="7">
        <v>3321</v>
      </c>
      <c r="CX182" s="7">
        <v>1459</v>
      </c>
      <c r="CY182" s="7">
        <v>235</v>
      </c>
      <c r="CZ182" s="7">
        <v>3857</v>
      </c>
      <c r="DA182" s="7">
        <v>1694</v>
      </c>
      <c r="DB182" s="7">
        <v>5551</v>
      </c>
      <c r="DC182" s="7">
        <v>268</v>
      </c>
      <c r="DD182" s="7">
        <v>990</v>
      </c>
      <c r="DE182" s="7">
        <v>527</v>
      </c>
      <c r="DF182" s="7">
        <v>121</v>
      </c>
      <c r="DG182" s="7">
        <v>1258</v>
      </c>
      <c r="DH182" s="7">
        <v>648</v>
      </c>
      <c r="DI182" s="7">
        <v>1906</v>
      </c>
      <c r="DJ182" s="7">
        <v>1</v>
      </c>
      <c r="DK182" s="7">
        <v>505</v>
      </c>
      <c r="DL182" s="7">
        <v>2975</v>
      </c>
      <c r="DM182" s="7">
        <v>1195</v>
      </c>
      <c r="DN182" s="7">
        <v>506</v>
      </c>
      <c r="DO182" s="7">
        <v>4170</v>
      </c>
      <c r="DP182" s="7">
        <v>4676</v>
      </c>
      <c r="DQ182" s="7">
        <v>1</v>
      </c>
      <c r="DR182" s="7">
        <v>903</v>
      </c>
      <c r="DS182" s="7">
        <v>580</v>
      </c>
      <c r="DT182" s="7">
        <v>168</v>
      </c>
      <c r="DU182" s="7">
        <v>904</v>
      </c>
      <c r="DV182" s="7">
        <v>748</v>
      </c>
      <c r="DW182" s="7">
        <v>1652</v>
      </c>
      <c r="DX182" s="7">
        <v>571</v>
      </c>
      <c r="DY182" s="7">
        <v>1122</v>
      </c>
      <c r="DZ182" s="7">
        <v>325</v>
      </c>
      <c r="EA182" s="7">
        <v>9</v>
      </c>
      <c r="EB182" s="7">
        <v>1693</v>
      </c>
      <c r="EC182" s="7">
        <v>334</v>
      </c>
      <c r="ED182" s="7">
        <v>2027</v>
      </c>
      <c r="EE182" s="7">
        <v>8908</v>
      </c>
      <c r="EF182" s="7">
        <v>63303</v>
      </c>
      <c r="EG182" s="7">
        <v>34595</v>
      </c>
      <c r="EH182" s="7">
        <v>10308</v>
      </c>
      <c r="EI182" s="7">
        <v>72211</v>
      </c>
      <c r="EJ182" s="7">
        <v>44903</v>
      </c>
      <c r="EK182" s="7">
        <v>117114</v>
      </c>
      <c r="EL182" s="7">
        <v>13012</v>
      </c>
      <c r="EM182" s="7">
        <v>81149</v>
      </c>
      <c r="EN182" s="7">
        <v>45045</v>
      </c>
      <c r="EO182" s="7">
        <v>13071</v>
      </c>
      <c r="EP182" s="7">
        <v>94161</v>
      </c>
      <c r="EQ182" s="7">
        <v>58116</v>
      </c>
      <c r="ER182" s="7">
        <v>152277</v>
      </c>
      <c r="ES182" s="7">
        <v>13984</v>
      </c>
      <c r="ET182" s="7">
        <v>87742</v>
      </c>
      <c r="EU182" s="7">
        <v>50842</v>
      </c>
      <c r="EV182" s="7">
        <v>14805</v>
      </c>
      <c r="EW182" s="7">
        <v>101726</v>
      </c>
      <c r="EX182" s="7">
        <v>65647</v>
      </c>
      <c r="EY182" s="7">
        <v>167373</v>
      </c>
      <c r="EZ182" s="7">
        <v>14555</v>
      </c>
      <c r="FA182" s="7">
        <v>88864</v>
      </c>
      <c r="FB182" s="7">
        <v>51167</v>
      </c>
      <c r="FC182" s="7">
        <v>14814</v>
      </c>
      <c r="FD182" s="7">
        <v>103419</v>
      </c>
      <c r="FE182" s="7">
        <v>65981</v>
      </c>
      <c r="FF182" s="7">
        <v>169400</v>
      </c>
    </row>
    <row r="183" spans="1:162" ht="13" customHeight="1" x14ac:dyDescent="0.25">
      <c r="A183" s="36">
        <v>45536</v>
      </c>
      <c r="B183" s="7">
        <v>64</v>
      </c>
      <c r="C183" s="7">
        <v>8393</v>
      </c>
      <c r="D183" s="7">
        <v>9714</v>
      </c>
      <c r="E183" s="7">
        <v>3835</v>
      </c>
      <c r="F183" s="7">
        <v>8457</v>
      </c>
      <c r="G183" s="7">
        <v>13549</v>
      </c>
      <c r="H183" s="7">
        <v>22006</v>
      </c>
      <c r="I183" s="7">
        <v>3765</v>
      </c>
      <c r="J183" s="7">
        <v>7354</v>
      </c>
      <c r="K183" s="7">
        <v>2357</v>
      </c>
      <c r="L183" s="7">
        <v>653</v>
      </c>
      <c r="M183" s="7">
        <v>11119</v>
      </c>
      <c r="N183" s="7">
        <v>3010</v>
      </c>
      <c r="O183" s="7">
        <v>14129</v>
      </c>
      <c r="P183" s="7">
        <v>2416</v>
      </c>
      <c r="Q183" s="7">
        <v>33745</v>
      </c>
      <c r="R183" s="7">
        <v>17171</v>
      </c>
      <c r="S183" s="7">
        <v>4724</v>
      </c>
      <c r="T183" s="7">
        <v>36161</v>
      </c>
      <c r="U183" s="7">
        <v>21895</v>
      </c>
      <c r="V183" s="7">
        <v>58056</v>
      </c>
      <c r="W183" s="7">
        <v>604</v>
      </c>
      <c r="X183" s="7">
        <v>4991</v>
      </c>
      <c r="Y183" s="7">
        <v>3469</v>
      </c>
      <c r="Z183" s="7">
        <v>1759</v>
      </c>
      <c r="AA183" s="7">
        <v>5595</v>
      </c>
      <c r="AB183" s="7">
        <v>5228</v>
      </c>
      <c r="AC183" s="7">
        <v>10823</v>
      </c>
      <c r="AD183" s="7">
        <v>398</v>
      </c>
      <c r="AE183" s="7">
        <v>1380</v>
      </c>
      <c r="AF183" s="7">
        <v>525</v>
      </c>
      <c r="AG183" s="7">
        <v>28</v>
      </c>
      <c r="AH183" s="7">
        <v>1778</v>
      </c>
      <c r="AI183" s="7">
        <v>553</v>
      </c>
      <c r="AJ183" s="7">
        <v>2331</v>
      </c>
      <c r="AK183" s="7">
        <v>203</v>
      </c>
      <c r="AL183" s="7">
        <v>741</v>
      </c>
      <c r="AM183" s="7">
        <v>846</v>
      </c>
      <c r="AN183" s="7">
        <v>244</v>
      </c>
      <c r="AO183" s="7">
        <v>944</v>
      </c>
      <c r="AP183" s="7">
        <v>1090</v>
      </c>
      <c r="AQ183" s="7">
        <v>2034</v>
      </c>
      <c r="AR183" s="7">
        <v>545</v>
      </c>
      <c r="AS183" s="7">
        <v>1683</v>
      </c>
      <c r="AT183" s="7">
        <v>900</v>
      </c>
      <c r="AU183" s="7">
        <v>25</v>
      </c>
      <c r="AV183" s="7">
        <v>2228</v>
      </c>
      <c r="AW183" s="7">
        <v>925</v>
      </c>
      <c r="AX183" s="7">
        <v>3153</v>
      </c>
      <c r="AY183" s="7">
        <v>61</v>
      </c>
      <c r="AZ183" s="7">
        <v>614</v>
      </c>
      <c r="BA183" s="7">
        <v>317</v>
      </c>
      <c r="BB183" s="7">
        <v>16</v>
      </c>
      <c r="BC183" s="7">
        <v>675</v>
      </c>
      <c r="BD183" s="7">
        <v>333</v>
      </c>
      <c r="BE183" s="7">
        <v>1008</v>
      </c>
      <c r="BF183" s="7">
        <v>470</v>
      </c>
      <c r="BG183" s="7">
        <v>1430</v>
      </c>
      <c r="BH183" s="7">
        <v>522</v>
      </c>
      <c r="BI183" s="7">
        <v>15</v>
      </c>
      <c r="BJ183" s="7">
        <v>1900</v>
      </c>
      <c r="BK183" s="7">
        <v>537</v>
      </c>
      <c r="BL183" s="7">
        <v>2437</v>
      </c>
      <c r="BM183" s="7">
        <v>177</v>
      </c>
      <c r="BN183" s="7">
        <v>2267</v>
      </c>
      <c r="BO183" s="7">
        <v>2222</v>
      </c>
      <c r="BP183" s="7">
        <v>673</v>
      </c>
      <c r="BQ183" s="7">
        <v>2444</v>
      </c>
      <c r="BR183" s="7">
        <v>2895</v>
      </c>
      <c r="BS183" s="7">
        <v>5339</v>
      </c>
      <c r="BT183" s="7">
        <v>463</v>
      </c>
      <c r="BU183" s="7">
        <v>3910</v>
      </c>
      <c r="BV183" s="7">
        <v>2015</v>
      </c>
      <c r="BW183" s="7">
        <v>628</v>
      </c>
      <c r="BX183" s="7">
        <v>4373</v>
      </c>
      <c r="BY183" s="7">
        <v>2643</v>
      </c>
      <c r="BZ183" s="7">
        <v>7016</v>
      </c>
      <c r="CA183" s="7">
        <v>1509</v>
      </c>
      <c r="CB183" s="7">
        <v>4888</v>
      </c>
      <c r="CC183" s="7">
        <v>1603</v>
      </c>
      <c r="CD183" s="7">
        <v>118</v>
      </c>
      <c r="CE183" s="7">
        <v>6397</v>
      </c>
      <c r="CF183" s="7">
        <v>1721</v>
      </c>
      <c r="CG183" s="7">
        <v>8118</v>
      </c>
      <c r="CH183" s="7">
        <v>1932</v>
      </c>
      <c r="CI183" s="7">
        <v>9955</v>
      </c>
      <c r="CJ183" s="7">
        <v>3712</v>
      </c>
      <c r="CK183" s="7">
        <v>510</v>
      </c>
      <c r="CL183" s="7">
        <v>11887</v>
      </c>
      <c r="CM183" s="7">
        <v>4222</v>
      </c>
      <c r="CN183" s="7">
        <v>16109</v>
      </c>
      <c r="CO183" s="7">
        <v>184</v>
      </c>
      <c r="CP183" s="7">
        <v>1135</v>
      </c>
      <c r="CQ183" s="7">
        <v>256</v>
      </c>
      <c r="CR183" s="7">
        <v>15</v>
      </c>
      <c r="CS183" s="7">
        <v>1319</v>
      </c>
      <c r="CT183" s="7">
        <v>271</v>
      </c>
      <c r="CU183" s="7">
        <v>1590</v>
      </c>
      <c r="CV183" s="7">
        <v>532</v>
      </c>
      <c r="CW183" s="7">
        <v>3270</v>
      </c>
      <c r="CX183" s="7">
        <v>1457</v>
      </c>
      <c r="CY183" s="7">
        <v>229</v>
      </c>
      <c r="CZ183" s="7">
        <v>3802</v>
      </c>
      <c r="DA183" s="7">
        <v>1686</v>
      </c>
      <c r="DB183" s="7">
        <v>5488</v>
      </c>
      <c r="DC183" s="7">
        <v>411</v>
      </c>
      <c r="DD183" s="7">
        <v>1114</v>
      </c>
      <c r="DE183" s="7">
        <v>620</v>
      </c>
      <c r="DF183" s="7">
        <v>117</v>
      </c>
      <c r="DG183" s="7">
        <v>1525</v>
      </c>
      <c r="DH183" s="7">
        <v>737</v>
      </c>
      <c r="DI183" s="7">
        <v>2262</v>
      </c>
      <c r="DJ183" s="7">
        <v>7</v>
      </c>
      <c r="DK183" s="7">
        <v>513</v>
      </c>
      <c r="DL183" s="7">
        <v>3061</v>
      </c>
      <c r="DM183" s="7">
        <v>1238</v>
      </c>
      <c r="DN183" s="7">
        <v>520</v>
      </c>
      <c r="DO183" s="7">
        <v>4299</v>
      </c>
      <c r="DP183" s="7">
        <v>4819</v>
      </c>
      <c r="DQ183" s="7">
        <v>1</v>
      </c>
      <c r="DR183" s="7">
        <v>839</v>
      </c>
      <c r="DS183" s="7">
        <v>551</v>
      </c>
      <c r="DT183" s="7">
        <v>168</v>
      </c>
      <c r="DU183" s="7">
        <v>840</v>
      </c>
      <c r="DV183" s="7">
        <v>719</v>
      </c>
      <c r="DW183" s="7">
        <v>1559</v>
      </c>
      <c r="DX183" s="7">
        <v>460</v>
      </c>
      <c r="DY183" s="7">
        <v>1099</v>
      </c>
      <c r="DZ183" s="7">
        <v>307</v>
      </c>
      <c r="EA183" s="7">
        <v>9</v>
      </c>
      <c r="EB183" s="7">
        <v>1559</v>
      </c>
      <c r="EC183" s="7">
        <v>316</v>
      </c>
      <c r="ED183" s="7">
        <v>1875</v>
      </c>
      <c r="EE183" s="7">
        <v>8640</v>
      </c>
      <c r="EF183" s="7">
        <v>63357</v>
      </c>
      <c r="EG183" s="7">
        <v>34969</v>
      </c>
      <c r="EH183" s="7">
        <v>10350</v>
      </c>
      <c r="EI183" s="7">
        <v>71997</v>
      </c>
      <c r="EJ183" s="7">
        <v>45319</v>
      </c>
      <c r="EK183" s="7">
        <v>117316</v>
      </c>
      <c r="EL183" s="7">
        <v>12607</v>
      </c>
      <c r="EM183" s="7">
        <v>81351</v>
      </c>
      <c r="EN183" s="7">
        <v>45373</v>
      </c>
      <c r="EO183" s="7">
        <v>13228</v>
      </c>
      <c r="EP183" s="7">
        <v>93958</v>
      </c>
      <c r="EQ183" s="7">
        <v>58601</v>
      </c>
      <c r="ER183" s="7">
        <v>152559</v>
      </c>
      <c r="ES183" s="7">
        <v>13742</v>
      </c>
      <c r="ET183" s="7">
        <v>88222</v>
      </c>
      <c r="EU183" s="7">
        <v>51318</v>
      </c>
      <c r="EV183" s="7">
        <v>14995</v>
      </c>
      <c r="EW183" s="7">
        <v>101964</v>
      </c>
      <c r="EX183" s="7">
        <v>66313</v>
      </c>
      <c r="EY183" s="7">
        <v>168277</v>
      </c>
      <c r="EZ183" s="7">
        <v>14202</v>
      </c>
      <c r="FA183" s="7">
        <v>89321</v>
      </c>
      <c r="FB183" s="7">
        <v>51625</v>
      </c>
      <c r="FC183" s="7">
        <v>15004</v>
      </c>
      <c r="FD183" s="7">
        <v>103523</v>
      </c>
      <c r="FE183" s="7">
        <v>66629</v>
      </c>
      <c r="FF183" s="7">
        <v>170152</v>
      </c>
    </row>
    <row r="184" spans="1:162" ht="13" customHeight="1" x14ac:dyDescent="0.25">
      <c r="A184" s="36">
        <v>45566</v>
      </c>
      <c r="B184" s="7">
        <v>64</v>
      </c>
      <c r="C184" s="7">
        <v>8066</v>
      </c>
      <c r="D184" s="7">
        <v>8969</v>
      </c>
      <c r="E184" s="7">
        <v>3683</v>
      </c>
      <c r="F184" s="7">
        <v>8130</v>
      </c>
      <c r="G184" s="7">
        <v>12652</v>
      </c>
      <c r="H184" s="7">
        <v>20782</v>
      </c>
      <c r="I184" s="7">
        <v>3313</v>
      </c>
      <c r="J184" s="7">
        <v>7313</v>
      </c>
      <c r="K184" s="7">
        <v>2643</v>
      </c>
      <c r="L184" s="7">
        <v>639</v>
      </c>
      <c r="M184" s="7">
        <v>10626</v>
      </c>
      <c r="N184" s="7">
        <v>3282</v>
      </c>
      <c r="O184" s="7">
        <v>13908</v>
      </c>
      <c r="P184" s="7">
        <v>1875</v>
      </c>
      <c r="Q184" s="7">
        <v>33164</v>
      </c>
      <c r="R184" s="7">
        <v>17516</v>
      </c>
      <c r="S184" s="7">
        <v>4698</v>
      </c>
      <c r="T184" s="7">
        <v>35039</v>
      </c>
      <c r="U184" s="7">
        <v>22214</v>
      </c>
      <c r="V184" s="7">
        <v>57253</v>
      </c>
      <c r="W184" s="7">
        <v>527</v>
      </c>
      <c r="X184" s="7">
        <v>4777</v>
      </c>
      <c r="Y184" s="7">
        <v>3559</v>
      </c>
      <c r="Z184" s="7">
        <v>1709</v>
      </c>
      <c r="AA184" s="7">
        <v>5304</v>
      </c>
      <c r="AB184" s="7">
        <v>5268</v>
      </c>
      <c r="AC184" s="7">
        <v>10572</v>
      </c>
      <c r="AD184" s="7">
        <v>384</v>
      </c>
      <c r="AE184" s="7">
        <v>1320</v>
      </c>
      <c r="AF184" s="7">
        <v>488</v>
      </c>
      <c r="AG184" s="7">
        <v>29</v>
      </c>
      <c r="AH184" s="7">
        <v>1704</v>
      </c>
      <c r="AI184" s="7">
        <v>517</v>
      </c>
      <c r="AJ184" s="7">
        <v>2221</v>
      </c>
      <c r="AK184" s="7">
        <v>186</v>
      </c>
      <c r="AL184" s="7">
        <v>676</v>
      </c>
      <c r="AM184" s="7">
        <v>819</v>
      </c>
      <c r="AN184" s="7">
        <v>237</v>
      </c>
      <c r="AO184" s="7">
        <v>862</v>
      </c>
      <c r="AP184" s="7">
        <v>1056</v>
      </c>
      <c r="AQ184" s="7">
        <v>1918</v>
      </c>
      <c r="AR184" s="7">
        <v>491</v>
      </c>
      <c r="AS184" s="7">
        <v>1602</v>
      </c>
      <c r="AT184" s="7">
        <v>861</v>
      </c>
      <c r="AU184" s="7">
        <v>25</v>
      </c>
      <c r="AV184" s="7">
        <v>2093</v>
      </c>
      <c r="AW184" s="7">
        <v>886</v>
      </c>
      <c r="AX184" s="7">
        <v>2979</v>
      </c>
      <c r="AY184" s="7">
        <v>46</v>
      </c>
      <c r="AZ184" s="7">
        <v>551</v>
      </c>
      <c r="BA184" s="7">
        <v>312</v>
      </c>
      <c r="BB184" s="7">
        <v>15</v>
      </c>
      <c r="BC184" s="7">
        <v>597</v>
      </c>
      <c r="BD184" s="7">
        <v>327</v>
      </c>
      <c r="BE184" s="7">
        <v>924</v>
      </c>
      <c r="BF184" s="7">
        <v>935</v>
      </c>
      <c r="BG184" s="7">
        <v>1788</v>
      </c>
      <c r="BH184" s="7">
        <v>565</v>
      </c>
      <c r="BI184" s="7">
        <v>13</v>
      </c>
      <c r="BJ184" s="7">
        <v>2723</v>
      </c>
      <c r="BK184" s="7">
        <v>578</v>
      </c>
      <c r="BL184" s="7">
        <v>3301</v>
      </c>
      <c r="BM184" s="7">
        <v>156</v>
      </c>
      <c r="BN184" s="7">
        <v>2442</v>
      </c>
      <c r="BO184" s="7">
        <v>2261</v>
      </c>
      <c r="BP184" s="7">
        <v>791</v>
      </c>
      <c r="BQ184" s="7">
        <v>2598</v>
      </c>
      <c r="BR184" s="7">
        <v>3052</v>
      </c>
      <c r="BS184" s="7">
        <v>5650</v>
      </c>
      <c r="BT184" s="7">
        <v>462</v>
      </c>
      <c r="BU184" s="7">
        <v>3714</v>
      </c>
      <c r="BV184" s="7">
        <v>1871</v>
      </c>
      <c r="BW184" s="7">
        <v>609</v>
      </c>
      <c r="BX184" s="7">
        <v>4176</v>
      </c>
      <c r="BY184" s="7">
        <v>2480</v>
      </c>
      <c r="BZ184" s="7">
        <v>6656</v>
      </c>
      <c r="CA184" s="7">
        <v>1347</v>
      </c>
      <c r="CB184" s="7">
        <v>4491</v>
      </c>
      <c r="CC184" s="7">
        <v>1575</v>
      </c>
      <c r="CD184" s="7">
        <v>110</v>
      </c>
      <c r="CE184" s="7">
        <v>5838</v>
      </c>
      <c r="CF184" s="7">
        <v>1685</v>
      </c>
      <c r="CG184" s="7">
        <v>7523</v>
      </c>
      <c r="CH184" s="7">
        <v>1573</v>
      </c>
      <c r="CI184" s="7">
        <v>10478</v>
      </c>
      <c r="CJ184" s="7">
        <v>3675</v>
      </c>
      <c r="CK184" s="7">
        <v>491</v>
      </c>
      <c r="CL184" s="7">
        <v>12051</v>
      </c>
      <c r="CM184" s="7">
        <v>4166</v>
      </c>
      <c r="CN184" s="7">
        <v>16217</v>
      </c>
      <c r="CO184" s="7">
        <v>179</v>
      </c>
      <c r="CP184" s="7">
        <v>1139</v>
      </c>
      <c r="CQ184" s="7">
        <v>254</v>
      </c>
      <c r="CR184" s="7">
        <v>15</v>
      </c>
      <c r="CS184" s="7">
        <v>1318</v>
      </c>
      <c r="CT184" s="7">
        <v>269</v>
      </c>
      <c r="CU184" s="7">
        <v>1587</v>
      </c>
      <c r="CV184" s="7">
        <v>541</v>
      </c>
      <c r="CW184" s="7">
        <v>3201</v>
      </c>
      <c r="CX184" s="7">
        <v>1415</v>
      </c>
      <c r="CY184" s="7">
        <v>223</v>
      </c>
      <c r="CZ184" s="7">
        <v>3742</v>
      </c>
      <c r="DA184" s="7">
        <v>1638</v>
      </c>
      <c r="DB184" s="7">
        <v>5380</v>
      </c>
      <c r="DC184" s="7">
        <v>388</v>
      </c>
      <c r="DD184" s="7">
        <v>1134</v>
      </c>
      <c r="DE184" s="7">
        <v>592</v>
      </c>
      <c r="DF184" s="7">
        <v>112</v>
      </c>
      <c r="DG184" s="7">
        <v>1522</v>
      </c>
      <c r="DH184" s="7">
        <v>704</v>
      </c>
      <c r="DI184" s="7">
        <v>2226</v>
      </c>
      <c r="DJ184" s="7">
        <v>9</v>
      </c>
      <c r="DK184" s="7">
        <v>510</v>
      </c>
      <c r="DL184" s="7">
        <v>3178</v>
      </c>
      <c r="DM184" s="7">
        <v>1634</v>
      </c>
      <c r="DN184" s="7">
        <v>519</v>
      </c>
      <c r="DO184" s="7">
        <v>4812</v>
      </c>
      <c r="DP184" s="7">
        <v>5331</v>
      </c>
      <c r="DQ184" s="7">
        <v>45</v>
      </c>
      <c r="DR184" s="7">
        <v>1433</v>
      </c>
      <c r="DS184" s="7">
        <v>532</v>
      </c>
      <c r="DT184" s="7">
        <v>187</v>
      </c>
      <c r="DU184" s="7">
        <v>1478</v>
      </c>
      <c r="DV184" s="7">
        <v>719</v>
      </c>
      <c r="DW184" s="7">
        <v>2197</v>
      </c>
      <c r="DX184" s="7">
        <v>395</v>
      </c>
      <c r="DY184" s="7">
        <v>1171</v>
      </c>
      <c r="DZ184" s="7">
        <v>292</v>
      </c>
      <c r="EA184" s="7">
        <v>8</v>
      </c>
      <c r="EB184" s="7">
        <v>1566</v>
      </c>
      <c r="EC184" s="7">
        <v>300</v>
      </c>
      <c r="ED184" s="7">
        <v>1866</v>
      </c>
      <c r="EE184" s="7">
        <v>7287</v>
      </c>
      <c r="EF184" s="7">
        <v>62735</v>
      </c>
      <c r="EG184" s="7">
        <v>34674</v>
      </c>
      <c r="EH184" s="7">
        <v>10120</v>
      </c>
      <c r="EI184" s="7">
        <v>70022</v>
      </c>
      <c r="EJ184" s="7">
        <v>44794</v>
      </c>
      <c r="EK184" s="7">
        <v>114816</v>
      </c>
      <c r="EL184" s="7">
        <v>11359</v>
      </c>
      <c r="EM184" s="7">
        <v>80382</v>
      </c>
      <c r="EN184" s="7">
        <v>45114</v>
      </c>
      <c r="EO184" s="7">
        <v>13049</v>
      </c>
      <c r="EP184" s="7">
        <v>91741</v>
      </c>
      <c r="EQ184" s="7">
        <v>58163</v>
      </c>
      <c r="ER184" s="7">
        <v>149904</v>
      </c>
      <c r="ES184" s="7">
        <v>12521</v>
      </c>
      <c r="ET184" s="7">
        <v>87799</v>
      </c>
      <c r="EU184" s="7">
        <v>51085</v>
      </c>
      <c r="EV184" s="7">
        <v>15220</v>
      </c>
      <c r="EW184" s="7">
        <v>100320</v>
      </c>
      <c r="EX184" s="7">
        <v>66305</v>
      </c>
      <c r="EY184" s="7">
        <v>166625</v>
      </c>
      <c r="EZ184" s="7">
        <v>12916</v>
      </c>
      <c r="FA184" s="7">
        <v>88970</v>
      </c>
      <c r="FB184" s="7">
        <v>51377</v>
      </c>
      <c r="FC184" s="7">
        <v>15228</v>
      </c>
      <c r="FD184" s="7">
        <v>101886</v>
      </c>
      <c r="FE184" s="7">
        <v>66605</v>
      </c>
      <c r="FF184" s="7">
        <v>168491</v>
      </c>
    </row>
    <row r="185" spans="1:162" ht="13" customHeight="1" x14ac:dyDescent="0.25">
      <c r="A185" s="36">
        <v>45597</v>
      </c>
      <c r="B185" s="7">
        <v>71</v>
      </c>
      <c r="C185" s="7">
        <v>7594</v>
      </c>
      <c r="D185" s="7">
        <v>8960</v>
      </c>
      <c r="E185" s="7">
        <v>3527</v>
      </c>
      <c r="F185" s="7">
        <v>7665</v>
      </c>
      <c r="G185" s="7">
        <v>12487</v>
      </c>
      <c r="H185" s="7">
        <v>20152</v>
      </c>
      <c r="I185" s="7">
        <v>3278</v>
      </c>
      <c r="J185" s="7">
        <v>7499</v>
      </c>
      <c r="K185" s="7">
        <v>2725</v>
      </c>
      <c r="L185" s="7">
        <v>648</v>
      </c>
      <c r="M185" s="7">
        <v>10777</v>
      </c>
      <c r="N185" s="7">
        <v>3373</v>
      </c>
      <c r="O185" s="7">
        <v>14150</v>
      </c>
      <c r="P185" s="7">
        <v>2883</v>
      </c>
      <c r="Q185" s="7">
        <v>35392</v>
      </c>
      <c r="R185" s="7">
        <v>18296</v>
      </c>
      <c r="S185" s="7">
        <v>4789</v>
      </c>
      <c r="T185" s="7">
        <v>38275</v>
      </c>
      <c r="U185" s="7">
        <v>23085</v>
      </c>
      <c r="V185" s="7">
        <v>61360</v>
      </c>
      <c r="W185" s="7">
        <v>463</v>
      </c>
      <c r="X185" s="7">
        <v>4904</v>
      </c>
      <c r="Y185" s="7">
        <v>3568</v>
      </c>
      <c r="Z185" s="7">
        <v>1701</v>
      </c>
      <c r="AA185" s="7">
        <v>5367</v>
      </c>
      <c r="AB185" s="7">
        <v>5269</v>
      </c>
      <c r="AC185" s="7">
        <v>10636</v>
      </c>
      <c r="AD185" s="7">
        <v>275</v>
      </c>
      <c r="AE185" s="7">
        <v>1268</v>
      </c>
      <c r="AF185" s="7">
        <v>528</v>
      </c>
      <c r="AG185" s="7">
        <v>28</v>
      </c>
      <c r="AH185" s="7">
        <v>1543</v>
      </c>
      <c r="AI185" s="7">
        <v>556</v>
      </c>
      <c r="AJ185" s="7">
        <v>2099</v>
      </c>
      <c r="AK185" s="7">
        <v>202</v>
      </c>
      <c r="AL185" s="7">
        <v>816</v>
      </c>
      <c r="AM185" s="7">
        <v>867</v>
      </c>
      <c r="AN185" s="7">
        <v>232</v>
      </c>
      <c r="AO185" s="7">
        <v>1018</v>
      </c>
      <c r="AP185" s="7">
        <v>1099</v>
      </c>
      <c r="AQ185" s="7">
        <v>2117</v>
      </c>
      <c r="AR185" s="7">
        <v>480</v>
      </c>
      <c r="AS185" s="7">
        <v>1583</v>
      </c>
      <c r="AT185" s="7">
        <v>910</v>
      </c>
      <c r="AU185" s="7">
        <v>24</v>
      </c>
      <c r="AV185" s="7">
        <v>2063</v>
      </c>
      <c r="AW185" s="7">
        <v>934</v>
      </c>
      <c r="AX185" s="7">
        <v>2997</v>
      </c>
      <c r="AY185" s="7">
        <v>38</v>
      </c>
      <c r="AZ185" s="7">
        <v>517</v>
      </c>
      <c r="BA185" s="7">
        <v>318</v>
      </c>
      <c r="BB185" s="7">
        <v>14</v>
      </c>
      <c r="BC185" s="7">
        <v>555</v>
      </c>
      <c r="BD185" s="7">
        <v>332</v>
      </c>
      <c r="BE185" s="7">
        <v>887</v>
      </c>
      <c r="BF185" s="7">
        <v>885</v>
      </c>
      <c r="BG185" s="7">
        <v>1730</v>
      </c>
      <c r="BH185" s="7">
        <v>561</v>
      </c>
      <c r="BI185" s="7">
        <v>13</v>
      </c>
      <c r="BJ185" s="7">
        <v>2615</v>
      </c>
      <c r="BK185" s="7">
        <v>574</v>
      </c>
      <c r="BL185" s="7">
        <v>3189</v>
      </c>
      <c r="BM185" s="7">
        <v>290</v>
      </c>
      <c r="BN185" s="7">
        <v>2247</v>
      </c>
      <c r="BO185" s="7">
        <v>2198</v>
      </c>
      <c r="BP185" s="7">
        <v>779</v>
      </c>
      <c r="BQ185" s="7">
        <v>2537</v>
      </c>
      <c r="BR185" s="7">
        <v>2977</v>
      </c>
      <c r="BS185" s="7">
        <v>5514</v>
      </c>
      <c r="BT185" s="7">
        <v>436</v>
      </c>
      <c r="BU185" s="7">
        <v>3769</v>
      </c>
      <c r="BV185" s="7">
        <v>1928</v>
      </c>
      <c r="BW185" s="7">
        <v>611</v>
      </c>
      <c r="BX185" s="7">
        <v>4205</v>
      </c>
      <c r="BY185" s="7">
        <v>2539</v>
      </c>
      <c r="BZ185" s="7">
        <v>6744</v>
      </c>
      <c r="CA185" s="7">
        <v>1252</v>
      </c>
      <c r="CB185" s="7">
        <v>4344</v>
      </c>
      <c r="CC185" s="7">
        <v>1545</v>
      </c>
      <c r="CD185" s="7">
        <v>109</v>
      </c>
      <c r="CE185" s="7">
        <v>5596</v>
      </c>
      <c r="CF185" s="7">
        <v>1654</v>
      </c>
      <c r="CG185" s="7">
        <v>7250</v>
      </c>
      <c r="CH185" s="7">
        <v>1957</v>
      </c>
      <c r="CI185" s="7">
        <v>10670</v>
      </c>
      <c r="CJ185" s="7">
        <v>3986</v>
      </c>
      <c r="CK185" s="7">
        <v>471</v>
      </c>
      <c r="CL185" s="7">
        <v>12627</v>
      </c>
      <c r="CM185" s="7">
        <v>4457</v>
      </c>
      <c r="CN185" s="7">
        <v>17084</v>
      </c>
      <c r="CO185" s="7">
        <v>160</v>
      </c>
      <c r="CP185" s="7">
        <v>1153</v>
      </c>
      <c r="CQ185" s="7">
        <v>248</v>
      </c>
      <c r="CR185" s="7">
        <v>15</v>
      </c>
      <c r="CS185" s="7">
        <v>1313</v>
      </c>
      <c r="CT185" s="7">
        <v>263</v>
      </c>
      <c r="CU185" s="7">
        <v>1576</v>
      </c>
      <c r="CV185" s="7">
        <v>558</v>
      </c>
      <c r="CW185" s="7">
        <v>3158</v>
      </c>
      <c r="CX185" s="7">
        <v>1519</v>
      </c>
      <c r="CY185" s="7">
        <v>217</v>
      </c>
      <c r="CZ185" s="7">
        <v>3716</v>
      </c>
      <c r="DA185" s="7">
        <v>1736</v>
      </c>
      <c r="DB185" s="7">
        <v>5452</v>
      </c>
      <c r="DC185" s="7">
        <v>353</v>
      </c>
      <c r="DD185" s="7">
        <v>1108</v>
      </c>
      <c r="DE185" s="7">
        <v>583</v>
      </c>
      <c r="DF185" s="7">
        <v>134</v>
      </c>
      <c r="DG185" s="7">
        <v>1461</v>
      </c>
      <c r="DH185" s="7">
        <v>717</v>
      </c>
      <c r="DI185" s="7">
        <v>2178</v>
      </c>
      <c r="DJ185" s="7">
        <v>9</v>
      </c>
      <c r="DK185" s="7">
        <v>519</v>
      </c>
      <c r="DL185" s="7">
        <v>3107</v>
      </c>
      <c r="DM185" s="7">
        <v>1730</v>
      </c>
      <c r="DN185" s="7">
        <v>528</v>
      </c>
      <c r="DO185" s="7">
        <v>4837</v>
      </c>
      <c r="DP185" s="7">
        <v>5365</v>
      </c>
      <c r="DQ185" s="7">
        <v>47</v>
      </c>
      <c r="DR185" s="7">
        <v>1361</v>
      </c>
      <c r="DS185" s="7">
        <v>509</v>
      </c>
      <c r="DT185" s="7">
        <v>184</v>
      </c>
      <c r="DU185" s="7">
        <v>1408</v>
      </c>
      <c r="DV185" s="7">
        <v>693</v>
      </c>
      <c r="DW185" s="7">
        <v>2101</v>
      </c>
      <c r="DX185" s="7">
        <v>345</v>
      </c>
      <c r="DY185" s="7">
        <v>1125</v>
      </c>
      <c r="DZ185" s="7">
        <v>275</v>
      </c>
      <c r="EA185" s="7">
        <v>8</v>
      </c>
      <c r="EB185" s="7">
        <v>1470</v>
      </c>
      <c r="EC185" s="7">
        <v>283</v>
      </c>
      <c r="ED185" s="7">
        <v>1753</v>
      </c>
      <c r="EE185" s="7">
        <v>8625</v>
      </c>
      <c r="EF185" s="7">
        <v>64924</v>
      </c>
      <c r="EG185" s="7">
        <v>35895</v>
      </c>
      <c r="EH185" s="7">
        <v>10046</v>
      </c>
      <c r="EI185" s="7">
        <v>73549</v>
      </c>
      <c r="EJ185" s="7">
        <v>45941</v>
      </c>
      <c r="EK185" s="7">
        <v>119490</v>
      </c>
      <c r="EL185" s="7">
        <v>12510</v>
      </c>
      <c r="EM185" s="7">
        <v>82333</v>
      </c>
      <c r="EN185" s="7">
        <v>46390</v>
      </c>
      <c r="EO185" s="7">
        <v>12946</v>
      </c>
      <c r="EP185" s="7">
        <v>94843</v>
      </c>
      <c r="EQ185" s="7">
        <v>59336</v>
      </c>
      <c r="ER185" s="7">
        <v>154179</v>
      </c>
      <c r="ES185" s="7">
        <v>13637</v>
      </c>
      <c r="ET185" s="7">
        <v>89632</v>
      </c>
      <c r="EU185" s="7">
        <v>52356</v>
      </c>
      <c r="EV185" s="7">
        <v>15226</v>
      </c>
      <c r="EW185" s="7">
        <v>103269</v>
      </c>
      <c r="EX185" s="7">
        <v>67582</v>
      </c>
      <c r="EY185" s="7">
        <v>170851</v>
      </c>
      <c r="EZ185" s="7">
        <v>13982</v>
      </c>
      <c r="FA185" s="7">
        <v>90757</v>
      </c>
      <c r="FB185" s="7">
        <v>52631</v>
      </c>
      <c r="FC185" s="7">
        <v>15234</v>
      </c>
      <c r="FD185" s="7">
        <v>104739</v>
      </c>
      <c r="FE185" s="7">
        <v>67865</v>
      </c>
      <c r="FF185" s="7">
        <v>172604</v>
      </c>
    </row>
    <row r="186" spans="1:162" ht="13" customHeight="1" x14ac:dyDescent="0.25">
      <c r="A186" s="36">
        <v>45627</v>
      </c>
      <c r="B186" s="7">
        <v>70</v>
      </c>
      <c r="C186" s="7">
        <v>7336</v>
      </c>
      <c r="D186" s="7">
        <v>8592</v>
      </c>
      <c r="E186" s="7">
        <v>3433</v>
      </c>
      <c r="F186" s="7">
        <v>7406</v>
      </c>
      <c r="G186" s="7">
        <v>12025</v>
      </c>
      <c r="H186" s="7">
        <v>19431</v>
      </c>
      <c r="I186" s="7">
        <v>3141</v>
      </c>
      <c r="J186" s="7">
        <v>7792</v>
      </c>
      <c r="K186" s="7">
        <v>3001</v>
      </c>
      <c r="L186" s="7">
        <v>750</v>
      </c>
      <c r="M186" s="7">
        <v>10933</v>
      </c>
      <c r="N186" s="7">
        <v>3751</v>
      </c>
      <c r="O186" s="7">
        <v>14684</v>
      </c>
      <c r="P186" s="7">
        <v>3119</v>
      </c>
      <c r="Q186" s="7">
        <v>34360</v>
      </c>
      <c r="R186" s="7">
        <v>17665</v>
      </c>
      <c r="S186" s="7">
        <v>4655</v>
      </c>
      <c r="T186" s="7">
        <v>37479</v>
      </c>
      <c r="U186" s="7">
        <v>22320</v>
      </c>
      <c r="V186" s="7">
        <v>59799</v>
      </c>
      <c r="W186" s="7">
        <v>440</v>
      </c>
      <c r="X186" s="7">
        <v>4753</v>
      </c>
      <c r="Y186" s="7">
        <v>3724</v>
      </c>
      <c r="Z186" s="7">
        <v>1865</v>
      </c>
      <c r="AA186" s="7">
        <v>5193</v>
      </c>
      <c r="AB186" s="7">
        <v>5589</v>
      </c>
      <c r="AC186" s="7">
        <v>10782</v>
      </c>
      <c r="AD186" s="7">
        <v>266</v>
      </c>
      <c r="AE186" s="7">
        <v>1210</v>
      </c>
      <c r="AF186" s="7">
        <v>495</v>
      </c>
      <c r="AG186" s="7">
        <v>62</v>
      </c>
      <c r="AH186" s="7">
        <v>1476</v>
      </c>
      <c r="AI186" s="7">
        <v>557</v>
      </c>
      <c r="AJ186" s="7">
        <v>2033</v>
      </c>
      <c r="AK186" s="7">
        <v>202</v>
      </c>
      <c r="AL186" s="7">
        <v>740</v>
      </c>
      <c r="AM186" s="7">
        <v>838</v>
      </c>
      <c r="AN186" s="7">
        <v>216</v>
      </c>
      <c r="AO186" s="7">
        <v>942</v>
      </c>
      <c r="AP186" s="7">
        <v>1054</v>
      </c>
      <c r="AQ186" s="7">
        <v>1996</v>
      </c>
      <c r="AR186" s="7">
        <v>477</v>
      </c>
      <c r="AS186" s="7">
        <v>1587</v>
      </c>
      <c r="AT186" s="7">
        <v>883</v>
      </c>
      <c r="AU186" s="7">
        <v>21</v>
      </c>
      <c r="AV186" s="7">
        <v>2064</v>
      </c>
      <c r="AW186" s="7">
        <v>904</v>
      </c>
      <c r="AX186" s="7">
        <v>2968</v>
      </c>
      <c r="AY186" s="7">
        <v>32</v>
      </c>
      <c r="AZ186" s="7">
        <v>451</v>
      </c>
      <c r="BA186" s="7">
        <v>299</v>
      </c>
      <c r="BB186" s="7">
        <v>135</v>
      </c>
      <c r="BC186" s="7">
        <v>483</v>
      </c>
      <c r="BD186" s="7">
        <v>434</v>
      </c>
      <c r="BE186" s="7">
        <v>917</v>
      </c>
      <c r="BF186" s="7">
        <v>783</v>
      </c>
      <c r="BG186" s="7">
        <v>1725</v>
      </c>
      <c r="BH186" s="7">
        <v>541</v>
      </c>
      <c r="BI186" s="7">
        <v>12</v>
      </c>
      <c r="BJ186" s="7">
        <v>2508</v>
      </c>
      <c r="BK186" s="7">
        <v>553</v>
      </c>
      <c r="BL186" s="7">
        <v>3061</v>
      </c>
      <c r="BM186" s="7">
        <v>272</v>
      </c>
      <c r="BN186" s="7">
        <v>2558</v>
      </c>
      <c r="BO186" s="7">
        <v>2157</v>
      </c>
      <c r="BP186" s="7">
        <v>797</v>
      </c>
      <c r="BQ186" s="7">
        <v>2830</v>
      </c>
      <c r="BR186" s="7">
        <v>2954</v>
      </c>
      <c r="BS186" s="7">
        <v>5784</v>
      </c>
      <c r="BT186" s="7">
        <v>433</v>
      </c>
      <c r="BU186" s="7">
        <v>3662</v>
      </c>
      <c r="BV186" s="7">
        <v>1834</v>
      </c>
      <c r="BW186" s="7">
        <v>583</v>
      </c>
      <c r="BX186" s="7">
        <v>4095</v>
      </c>
      <c r="BY186" s="7">
        <v>2417</v>
      </c>
      <c r="BZ186" s="7">
        <v>6512</v>
      </c>
      <c r="CA186" s="7">
        <v>1226</v>
      </c>
      <c r="CB186" s="7">
        <v>4683</v>
      </c>
      <c r="CC186" s="7">
        <v>1523</v>
      </c>
      <c r="CD186" s="7">
        <v>105</v>
      </c>
      <c r="CE186" s="7">
        <v>5909</v>
      </c>
      <c r="CF186" s="7">
        <v>1628</v>
      </c>
      <c r="CG186" s="7">
        <v>7537</v>
      </c>
      <c r="CH186" s="7">
        <v>1895</v>
      </c>
      <c r="CI186" s="7">
        <v>10612</v>
      </c>
      <c r="CJ186" s="7">
        <v>3931</v>
      </c>
      <c r="CK186" s="7">
        <v>524</v>
      </c>
      <c r="CL186" s="7">
        <v>12507</v>
      </c>
      <c r="CM186" s="7">
        <v>4455</v>
      </c>
      <c r="CN186" s="7">
        <v>16962</v>
      </c>
      <c r="CO186" s="7">
        <v>171</v>
      </c>
      <c r="CP186" s="7">
        <v>1130</v>
      </c>
      <c r="CQ186" s="7">
        <v>245</v>
      </c>
      <c r="CR186" s="7">
        <v>15</v>
      </c>
      <c r="CS186" s="7">
        <v>1301</v>
      </c>
      <c r="CT186" s="7">
        <v>260</v>
      </c>
      <c r="CU186" s="7">
        <v>1561</v>
      </c>
      <c r="CV186" s="7">
        <v>581</v>
      </c>
      <c r="CW186" s="7">
        <v>3018</v>
      </c>
      <c r="CX186" s="7">
        <v>1301</v>
      </c>
      <c r="CY186" s="7">
        <v>201</v>
      </c>
      <c r="CZ186" s="7">
        <v>3599</v>
      </c>
      <c r="DA186" s="7">
        <v>1502</v>
      </c>
      <c r="DB186" s="7">
        <v>5101</v>
      </c>
      <c r="DC186" s="7">
        <v>342</v>
      </c>
      <c r="DD186" s="7">
        <v>809</v>
      </c>
      <c r="DE186" s="7">
        <v>610</v>
      </c>
      <c r="DF186" s="7">
        <v>132</v>
      </c>
      <c r="DG186" s="7">
        <v>1151</v>
      </c>
      <c r="DH186" s="7">
        <v>742</v>
      </c>
      <c r="DI186" s="7">
        <v>1893</v>
      </c>
      <c r="DJ186" s="7">
        <v>9</v>
      </c>
      <c r="DK186" s="7">
        <v>501</v>
      </c>
      <c r="DL186" s="7">
        <v>3120</v>
      </c>
      <c r="DM186" s="7">
        <v>1674</v>
      </c>
      <c r="DN186" s="7">
        <v>510</v>
      </c>
      <c r="DO186" s="7">
        <v>4794</v>
      </c>
      <c r="DP186" s="7">
        <v>5304</v>
      </c>
      <c r="DQ186" s="7">
        <v>46</v>
      </c>
      <c r="DR186" s="7">
        <v>1320</v>
      </c>
      <c r="DS186" s="7">
        <v>571</v>
      </c>
      <c r="DT186" s="7">
        <v>166</v>
      </c>
      <c r="DU186" s="7">
        <v>1366</v>
      </c>
      <c r="DV186" s="7">
        <v>737</v>
      </c>
      <c r="DW186" s="7">
        <v>2103</v>
      </c>
      <c r="DX186" s="7">
        <v>296</v>
      </c>
      <c r="DY186" s="7">
        <v>1064</v>
      </c>
      <c r="DZ186" s="7">
        <v>263</v>
      </c>
      <c r="EA186" s="7">
        <v>8</v>
      </c>
      <c r="EB186" s="7">
        <v>1360</v>
      </c>
      <c r="EC186" s="7">
        <v>271</v>
      </c>
      <c r="ED186" s="7">
        <v>1631</v>
      </c>
      <c r="EE186" s="7">
        <v>8658</v>
      </c>
      <c r="EF186" s="7">
        <v>63762</v>
      </c>
      <c r="EG186" s="7">
        <v>35023</v>
      </c>
      <c r="EH186" s="7">
        <v>9945</v>
      </c>
      <c r="EI186" s="7">
        <v>72420</v>
      </c>
      <c r="EJ186" s="7">
        <v>44968</v>
      </c>
      <c r="EK186" s="7">
        <v>117388</v>
      </c>
      <c r="EL186" s="7">
        <v>12356</v>
      </c>
      <c r="EM186" s="7">
        <v>81469</v>
      </c>
      <c r="EN186" s="7">
        <v>45483</v>
      </c>
      <c r="EO186" s="7">
        <v>13158</v>
      </c>
      <c r="EP186" s="7">
        <v>93825</v>
      </c>
      <c r="EQ186" s="7">
        <v>58641</v>
      </c>
      <c r="ER186" s="7">
        <v>152466</v>
      </c>
      <c r="ES186" s="7">
        <v>13505</v>
      </c>
      <c r="ET186" s="7">
        <v>88247</v>
      </c>
      <c r="EU186" s="7">
        <v>51330</v>
      </c>
      <c r="EV186" s="7">
        <v>15346</v>
      </c>
      <c r="EW186" s="7">
        <v>101752</v>
      </c>
      <c r="EX186" s="7">
        <v>66676</v>
      </c>
      <c r="EY186" s="7">
        <v>168428</v>
      </c>
      <c r="EZ186" s="7">
        <v>13801</v>
      </c>
      <c r="FA186" s="7">
        <v>89311</v>
      </c>
      <c r="FB186" s="7">
        <v>51593</v>
      </c>
      <c r="FC186" s="7">
        <v>15354</v>
      </c>
      <c r="FD186" s="7">
        <v>103112</v>
      </c>
      <c r="FE186" s="7">
        <v>66947</v>
      </c>
      <c r="FF186" s="7">
        <v>170059</v>
      </c>
    </row>
    <row r="187" spans="1:162" ht="13" customHeight="1" x14ac:dyDescent="0.25">
      <c r="A187" s="36">
        <v>45658</v>
      </c>
      <c r="B187" s="7">
        <v>72</v>
      </c>
      <c r="C187" s="7">
        <v>6899</v>
      </c>
      <c r="D187" s="7">
        <v>9143</v>
      </c>
      <c r="E187" s="7">
        <v>2637</v>
      </c>
      <c r="F187" s="7">
        <v>6971</v>
      </c>
      <c r="G187" s="7">
        <v>11780</v>
      </c>
      <c r="H187" s="7">
        <v>18751</v>
      </c>
      <c r="I187" s="7">
        <v>3230</v>
      </c>
      <c r="J187" s="7">
        <v>7359</v>
      </c>
      <c r="K187" s="7">
        <v>2961</v>
      </c>
      <c r="L187" s="7">
        <v>536</v>
      </c>
      <c r="M187" s="7">
        <v>10589</v>
      </c>
      <c r="N187" s="7">
        <v>3497</v>
      </c>
      <c r="O187" s="7">
        <v>14086</v>
      </c>
      <c r="P187" s="7">
        <v>3447</v>
      </c>
      <c r="Q187" s="7">
        <v>33832</v>
      </c>
      <c r="R187" s="7">
        <v>17515</v>
      </c>
      <c r="S187" s="7">
        <v>3497</v>
      </c>
      <c r="T187" s="7">
        <v>37279</v>
      </c>
      <c r="U187" s="7">
        <v>21012</v>
      </c>
      <c r="V187" s="7">
        <v>58291</v>
      </c>
      <c r="W187" s="7">
        <v>442</v>
      </c>
      <c r="X187" s="7">
        <v>3390</v>
      </c>
      <c r="Y187" s="7">
        <v>3798</v>
      </c>
      <c r="Z187" s="7">
        <v>1472</v>
      </c>
      <c r="AA187" s="7">
        <v>3832</v>
      </c>
      <c r="AB187" s="7">
        <v>5270</v>
      </c>
      <c r="AC187" s="7">
        <v>9102</v>
      </c>
      <c r="AD187" s="7">
        <v>371</v>
      </c>
      <c r="AE187" s="7">
        <v>1085</v>
      </c>
      <c r="AF187" s="7">
        <v>498</v>
      </c>
      <c r="AG187" s="7">
        <v>56</v>
      </c>
      <c r="AH187" s="7">
        <v>1456</v>
      </c>
      <c r="AI187" s="7">
        <v>554</v>
      </c>
      <c r="AJ187" s="7">
        <v>2010</v>
      </c>
      <c r="AK187" s="7">
        <v>287</v>
      </c>
      <c r="AL187" s="7">
        <v>726</v>
      </c>
      <c r="AM187" s="7">
        <v>970</v>
      </c>
      <c r="AN187" s="7">
        <v>186</v>
      </c>
      <c r="AO187" s="7">
        <v>1013</v>
      </c>
      <c r="AP187" s="7">
        <v>1156</v>
      </c>
      <c r="AQ187" s="7">
        <v>2169</v>
      </c>
      <c r="AR187" s="7">
        <v>487</v>
      </c>
      <c r="AS187" s="7">
        <v>1815</v>
      </c>
      <c r="AT187" s="7">
        <v>859</v>
      </c>
      <c r="AU187" s="7">
        <v>10</v>
      </c>
      <c r="AV187" s="7">
        <v>2302</v>
      </c>
      <c r="AW187" s="7">
        <v>869</v>
      </c>
      <c r="AX187" s="7">
        <v>3171</v>
      </c>
      <c r="AY187" s="7">
        <v>61</v>
      </c>
      <c r="AZ187" s="7">
        <v>300</v>
      </c>
      <c r="BA187" s="7">
        <v>389</v>
      </c>
      <c r="BB187" s="7">
        <v>10</v>
      </c>
      <c r="BC187" s="7">
        <v>361</v>
      </c>
      <c r="BD187" s="7">
        <v>399</v>
      </c>
      <c r="BE187" s="7">
        <v>760</v>
      </c>
      <c r="BF187" s="7">
        <v>877</v>
      </c>
      <c r="BG187" s="7">
        <v>1547</v>
      </c>
      <c r="BH187" s="7">
        <v>467</v>
      </c>
      <c r="BI187" s="7">
        <v>12</v>
      </c>
      <c r="BJ187" s="7">
        <v>2424</v>
      </c>
      <c r="BK187" s="7">
        <v>479</v>
      </c>
      <c r="BL187" s="7">
        <v>2903</v>
      </c>
      <c r="BM187" s="7">
        <v>253</v>
      </c>
      <c r="BN187" s="7">
        <v>2496</v>
      </c>
      <c r="BO187" s="7">
        <v>2085</v>
      </c>
      <c r="BP187" s="7">
        <v>591</v>
      </c>
      <c r="BQ187" s="7">
        <v>2749</v>
      </c>
      <c r="BR187" s="7">
        <v>2676</v>
      </c>
      <c r="BS187" s="7">
        <v>5425</v>
      </c>
      <c r="BT187" s="7">
        <v>571</v>
      </c>
      <c r="BU187" s="7">
        <v>3547</v>
      </c>
      <c r="BV187" s="7">
        <v>1932</v>
      </c>
      <c r="BW187" s="7">
        <v>358</v>
      </c>
      <c r="BX187" s="7">
        <v>4118</v>
      </c>
      <c r="BY187" s="7">
        <v>2290</v>
      </c>
      <c r="BZ187" s="7">
        <v>6408</v>
      </c>
      <c r="CA187" s="7">
        <v>1055</v>
      </c>
      <c r="CB187" s="7">
        <v>3939</v>
      </c>
      <c r="CC187" s="7">
        <v>1487</v>
      </c>
      <c r="CD187" s="7">
        <v>98</v>
      </c>
      <c r="CE187" s="7">
        <v>4994</v>
      </c>
      <c r="CF187" s="7">
        <v>1585</v>
      </c>
      <c r="CG187" s="7">
        <v>6579</v>
      </c>
      <c r="CH187" s="7">
        <v>2140</v>
      </c>
      <c r="CI187" s="7">
        <v>10181</v>
      </c>
      <c r="CJ187" s="7">
        <v>3825</v>
      </c>
      <c r="CK187" s="7">
        <v>390</v>
      </c>
      <c r="CL187" s="7">
        <v>12321</v>
      </c>
      <c r="CM187" s="7">
        <v>4215</v>
      </c>
      <c r="CN187" s="7">
        <v>16536</v>
      </c>
      <c r="CO187" s="7">
        <v>177</v>
      </c>
      <c r="CP187" s="7">
        <v>1057</v>
      </c>
      <c r="CQ187" s="7">
        <v>222</v>
      </c>
      <c r="CR187" s="7">
        <v>15</v>
      </c>
      <c r="CS187" s="7">
        <v>1234</v>
      </c>
      <c r="CT187" s="7">
        <v>237</v>
      </c>
      <c r="CU187" s="7">
        <v>1471</v>
      </c>
      <c r="CV187" s="7">
        <v>580</v>
      </c>
      <c r="CW187" s="7">
        <v>2944</v>
      </c>
      <c r="CX187" s="7">
        <v>1230</v>
      </c>
      <c r="CY187" s="7">
        <v>190</v>
      </c>
      <c r="CZ187" s="7">
        <v>3524</v>
      </c>
      <c r="DA187" s="7">
        <v>1420</v>
      </c>
      <c r="DB187" s="7">
        <v>4944</v>
      </c>
      <c r="DC187" s="7">
        <v>419</v>
      </c>
      <c r="DD187" s="7">
        <v>736</v>
      </c>
      <c r="DE187" s="7">
        <v>600</v>
      </c>
      <c r="DF187" s="7">
        <v>102</v>
      </c>
      <c r="DG187" s="7">
        <v>1155</v>
      </c>
      <c r="DH187" s="7">
        <v>702</v>
      </c>
      <c r="DI187" s="7">
        <v>1857</v>
      </c>
      <c r="DJ187" s="7">
        <v>12</v>
      </c>
      <c r="DK187" s="7">
        <v>484</v>
      </c>
      <c r="DL187" s="7">
        <v>3103</v>
      </c>
      <c r="DM187" s="7">
        <v>1327</v>
      </c>
      <c r="DN187" s="7">
        <v>496</v>
      </c>
      <c r="DO187" s="7">
        <v>4430</v>
      </c>
      <c r="DP187" s="7">
        <v>4926</v>
      </c>
      <c r="DQ187" s="7">
        <v>64</v>
      </c>
      <c r="DR187" s="7">
        <v>1155</v>
      </c>
      <c r="DS187" s="7">
        <v>620</v>
      </c>
      <c r="DT187" s="7">
        <v>143</v>
      </c>
      <c r="DU187" s="7">
        <v>1219</v>
      </c>
      <c r="DV187" s="7">
        <v>763</v>
      </c>
      <c r="DW187" s="7">
        <v>1982</v>
      </c>
      <c r="DX187" s="7">
        <v>273</v>
      </c>
      <c r="DY187" s="7">
        <v>1030</v>
      </c>
      <c r="DZ187" s="7">
        <v>226</v>
      </c>
      <c r="EA187" s="7">
        <v>8</v>
      </c>
      <c r="EB187" s="7">
        <v>1303</v>
      </c>
      <c r="EC187" s="7">
        <v>234</v>
      </c>
      <c r="ED187" s="7">
        <v>1537</v>
      </c>
      <c r="EE187" s="7">
        <v>9460</v>
      </c>
      <c r="EF187" s="7">
        <v>61818</v>
      </c>
      <c r="EG187" s="7">
        <v>35376</v>
      </c>
      <c r="EH187" s="7">
        <v>7418</v>
      </c>
      <c r="EI187" s="7">
        <v>71278</v>
      </c>
      <c r="EJ187" s="7">
        <v>42794</v>
      </c>
      <c r="EK187" s="7">
        <v>114072</v>
      </c>
      <c r="EL187" s="7">
        <v>13293</v>
      </c>
      <c r="EM187" s="7">
        <v>77116</v>
      </c>
      <c r="EN187" s="7">
        <v>45929</v>
      </c>
      <c r="EO187" s="7">
        <v>9853</v>
      </c>
      <c r="EP187" s="7">
        <v>90409</v>
      </c>
      <c r="EQ187" s="7">
        <v>55782</v>
      </c>
      <c r="ER187" s="7">
        <v>146191</v>
      </c>
      <c r="ES187" s="7">
        <v>14545</v>
      </c>
      <c r="ET187" s="7">
        <v>83492</v>
      </c>
      <c r="EU187" s="7">
        <v>51704</v>
      </c>
      <c r="EV187" s="7">
        <v>11630</v>
      </c>
      <c r="EW187" s="7">
        <v>98037</v>
      </c>
      <c r="EX187" s="7">
        <v>63334</v>
      </c>
      <c r="EY187" s="7">
        <v>161371</v>
      </c>
      <c r="EZ187" s="7">
        <v>14818</v>
      </c>
      <c r="FA187" s="7">
        <v>84522</v>
      </c>
      <c r="FB187" s="7">
        <v>51930</v>
      </c>
      <c r="FC187" s="7">
        <v>11638</v>
      </c>
      <c r="FD187" s="7">
        <v>99340</v>
      </c>
      <c r="FE187" s="7">
        <v>63568</v>
      </c>
      <c r="FF187" s="7">
        <v>162908</v>
      </c>
    </row>
    <row r="188" spans="1:162" ht="13" customHeight="1" x14ac:dyDescent="0.25">
      <c r="A188" s="36">
        <v>45689</v>
      </c>
      <c r="B188" s="7">
        <v>70</v>
      </c>
      <c r="C188" s="7">
        <v>6916</v>
      </c>
      <c r="D188" s="7">
        <v>8658</v>
      </c>
      <c r="E188" s="7">
        <v>2515</v>
      </c>
      <c r="F188" s="7">
        <v>6986</v>
      </c>
      <c r="G188" s="7">
        <v>11173</v>
      </c>
      <c r="H188" s="7">
        <v>18159</v>
      </c>
      <c r="I188" s="7">
        <v>3321</v>
      </c>
      <c r="J188" s="7">
        <v>7525</v>
      </c>
      <c r="K188" s="7">
        <v>2898</v>
      </c>
      <c r="L188" s="7">
        <v>612</v>
      </c>
      <c r="M188" s="7">
        <v>10846</v>
      </c>
      <c r="N188" s="7">
        <v>3510</v>
      </c>
      <c r="O188" s="7">
        <v>14356</v>
      </c>
      <c r="P188" s="7">
        <v>3249</v>
      </c>
      <c r="Q188" s="7">
        <v>34494</v>
      </c>
      <c r="R188" s="7">
        <v>17174</v>
      </c>
      <c r="S188" s="7">
        <v>3456</v>
      </c>
      <c r="T188" s="7">
        <v>37743</v>
      </c>
      <c r="U188" s="7">
        <v>20630</v>
      </c>
      <c r="V188" s="7">
        <v>58373</v>
      </c>
      <c r="W188" s="7">
        <v>430</v>
      </c>
      <c r="X188" s="7">
        <v>3318</v>
      </c>
      <c r="Y188" s="7">
        <v>3964</v>
      </c>
      <c r="Z188" s="7">
        <v>1435</v>
      </c>
      <c r="AA188" s="7">
        <v>3748</v>
      </c>
      <c r="AB188" s="7">
        <v>5399</v>
      </c>
      <c r="AC188" s="7">
        <v>9147</v>
      </c>
      <c r="AD188" s="7">
        <v>359</v>
      </c>
      <c r="AE188" s="7">
        <v>1109</v>
      </c>
      <c r="AF188" s="7">
        <v>493</v>
      </c>
      <c r="AG188" s="7">
        <v>54</v>
      </c>
      <c r="AH188" s="7">
        <v>1468</v>
      </c>
      <c r="AI188" s="7">
        <v>547</v>
      </c>
      <c r="AJ188" s="7">
        <v>2015</v>
      </c>
      <c r="AK188" s="7">
        <v>257</v>
      </c>
      <c r="AL188" s="7">
        <v>699</v>
      </c>
      <c r="AM188" s="7">
        <v>863</v>
      </c>
      <c r="AN188" s="7">
        <v>204</v>
      </c>
      <c r="AO188" s="7">
        <v>956</v>
      </c>
      <c r="AP188" s="7">
        <v>1067</v>
      </c>
      <c r="AQ188" s="7">
        <v>2023</v>
      </c>
      <c r="AR188" s="7">
        <v>477</v>
      </c>
      <c r="AS188" s="7">
        <v>2062</v>
      </c>
      <c r="AT188" s="7">
        <v>805</v>
      </c>
      <c r="AU188" s="7">
        <v>10</v>
      </c>
      <c r="AV188" s="7">
        <v>2539</v>
      </c>
      <c r="AW188" s="7">
        <v>815</v>
      </c>
      <c r="AX188" s="7">
        <v>3354</v>
      </c>
      <c r="AY188" s="7">
        <v>47</v>
      </c>
      <c r="AZ188" s="7">
        <v>289</v>
      </c>
      <c r="BA188" s="7">
        <v>378</v>
      </c>
      <c r="BB188" s="7">
        <v>14</v>
      </c>
      <c r="BC188" s="7">
        <v>336</v>
      </c>
      <c r="BD188" s="7">
        <v>392</v>
      </c>
      <c r="BE188" s="7">
        <v>728</v>
      </c>
      <c r="BF188" s="7">
        <v>410</v>
      </c>
      <c r="BG188" s="7">
        <v>1550</v>
      </c>
      <c r="BH188" s="7">
        <v>532</v>
      </c>
      <c r="BI188" s="7">
        <v>12</v>
      </c>
      <c r="BJ188" s="7">
        <v>1960</v>
      </c>
      <c r="BK188" s="7">
        <v>544</v>
      </c>
      <c r="BL188" s="7">
        <v>2504</v>
      </c>
      <c r="BM188" s="7">
        <v>239</v>
      </c>
      <c r="BN188" s="7">
        <v>2645</v>
      </c>
      <c r="BO188" s="7">
        <v>2082</v>
      </c>
      <c r="BP188" s="7">
        <v>536</v>
      </c>
      <c r="BQ188" s="7">
        <v>2884</v>
      </c>
      <c r="BR188" s="7">
        <v>2618</v>
      </c>
      <c r="BS188" s="7">
        <v>5502</v>
      </c>
      <c r="BT188" s="7">
        <v>543</v>
      </c>
      <c r="BU188" s="7">
        <v>3406</v>
      </c>
      <c r="BV188" s="7">
        <v>1832</v>
      </c>
      <c r="BW188" s="7">
        <v>349</v>
      </c>
      <c r="BX188" s="7">
        <v>3949</v>
      </c>
      <c r="BY188" s="7">
        <v>2181</v>
      </c>
      <c r="BZ188" s="7">
        <v>6130</v>
      </c>
      <c r="CA188" s="7">
        <v>1008</v>
      </c>
      <c r="CB188" s="7">
        <v>3919</v>
      </c>
      <c r="CC188" s="7">
        <v>1448</v>
      </c>
      <c r="CD188" s="7">
        <v>97</v>
      </c>
      <c r="CE188" s="7">
        <v>4927</v>
      </c>
      <c r="CF188" s="7">
        <v>1545</v>
      </c>
      <c r="CG188" s="7">
        <v>6472</v>
      </c>
      <c r="CH188" s="7">
        <v>1822</v>
      </c>
      <c r="CI188" s="7">
        <v>11043</v>
      </c>
      <c r="CJ188" s="7">
        <v>3678</v>
      </c>
      <c r="CK188" s="7">
        <v>355</v>
      </c>
      <c r="CL188" s="7">
        <v>12865</v>
      </c>
      <c r="CM188" s="7">
        <v>4033</v>
      </c>
      <c r="CN188" s="7">
        <v>16898</v>
      </c>
      <c r="CO188" s="7">
        <v>206</v>
      </c>
      <c r="CP188" s="7">
        <v>1135</v>
      </c>
      <c r="CQ188" s="7">
        <v>255</v>
      </c>
      <c r="CR188" s="7">
        <v>15</v>
      </c>
      <c r="CS188" s="7">
        <v>1341</v>
      </c>
      <c r="CT188" s="7">
        <v>270</v>
      </c>
      <c r="CU188" s="7">
        <v>1611</v>
      </c>
      <c r="CV188" s="7">
        <v>1075</v>
      </c>
      <c r="CW188" s="7">
        <v>3757</v>
      </c>
      <c r="CX188" s="7">
        <v>1186</v>
      </c>
      <c r="CY188" s="7">
        <v>209</v>
      </c>
      <c r="CZ188" s="7">
        <v>4832</v>
      </c>
      <c r="DA188" s="7">
        <v>1395</v>
      </c>
      <c r="DB188" s="7">
        <v>6227</v>
      </c>
      <c r="DC188" s="7">
        <v>379</v>
      </c>
      <c r="DD188" s="7">
        <v>729</v>
      </c>
      <c r="DE188" s="7">
        <v>598</v>
      </c>
      <c r="DF188" s="7">
        <v>107</v>
      </c>
      <c r="DG188" s="7">
        <v>1108</v>
      </c>
      <c r="DH188" s="7">
        <v>705</v>
      </c>
      <c r="DI188" s="7">
        <v>1813</v>
      </c>
      <c r="DJ188" s="7">
        <v>12</v>
      </c>
      <c r="DK188" s="7">
        <v>430</v>
      </c>
      <c r="DL188" s="7">
        <v>2894</v>
      </c>
      <c r="DM188" s="7">
        <v>1246</v>
      </c>
      <c r="DN188" s="7">
        <v>442</v>
      </c>
      <c r="DO188" s="7">
        <v>4140</v>
      </c>
      <c r="DP188" s="7">
        <v>4582</v>
      </c>
      <c r="DQ188" s="7">
        <v>64</v>
      </c>
      <c r="DR188" s="7">
        <v>1136</v>
      </c>
      <c r="DS188" s="7">
        <v>569</v>
      </c>
      <c r="DT188" s="7">
        <v>128</v>
      </c>
      <c r="DU188" s="7">
        <v>1200</v>
      </c>
      <c r="DV188" s="7">
        <v>697</v>
      </c>
      <c r="DW188" s="7">
        <v>1897</v>
      </c>
      <c r="DX188" s="7">
        <v>230</v>
      </c>
      <c r="DY188" s="7">
        <v>1070</v>
      </c>
      <c r="DZ188" s="7">
        <v>221</v>
      </c>
      <c r="EA188" s="7">
        <v>8</v>
      </c>
      <c r="EB188" s="7">
        <v>1300</v>
      </c>
      <c r="EC188" s="7">
        <v>229</v>
      </c>
      <c r="ED188" s="7">
        <v>1529</v>
      </c>
      <c r="EE188" s="7">
        <v>9005</v>
      </c>
      <c r="EF188" s="7">
        <v>63384</v>
      </c>
      <c r="EG188" s="7">
        <v>34240</v>
      </c>
      <c r="EH188" s="7">
        <v>7287</v>
      </c>
      <c r="EI188" s="7">
        <v>72389</v>
      </c>
      <c r="EJ188" s="7">
        <v>41527</v>
      </c>
      <c r="EK188" s="7">
        <v>113916</v>
      </c>
      <c r="EL188" s="7">
        <v>12232</v>
      </c>
      <c r="EM188" s="7">
        <v>78975</v>
      </c>
      <c r="EN188" s="7">
        <v>44805</v>
      </c>
      <c r="EO188" s="7">
        <v>9649</v>
      </c>
      <c r="EP188" s="7">
        <v>91207</v>
      </c>
      <c r="EQ188" s="7">
        <v>54454</v>
      </c>
      <c r="ER188" s="7">
        <v>145661</v>
      </c>
      <c r="ES188" s="7">
        <v>13968</v>
      </c>
      <c r="ET188" s="7">
        <v>86162</v>
      </c>
      <c r="EU188" s="7">
        <v>50307</v>
      </c>
      <c r="EV188" s="7">
        <v>11354</v>
      </c>
      <c r="EW188" s="7">
        <v>100130</v>
      </c>
      <c r="EX188" s="7">
        <v>61661</v>
      </c>
      <c r="EY188" s="7">
        <v>161791</v>
      </c>
      <c r="EZ188" s="7">
        <v>14198</v>
      </c>
      <c r="FA188" s="7">
        <v>87232</v>
      </c>
      <c r="FB188" s="7">
        <v>50528</v>
      </c>
      <c r="FC188" s="7">
        <v>11362</v>
      </c>
      <c r="FD188" s="7">
        <v>101430</v>
      </c>
      <c r="FE188" s="7">
        <v>61890</v>
      </c>
      <c r="FF188" s="7">
        <v>163320</v>
      </c>
    </row>
    <row r="189" spans="1:162" ht="13" customHeight="1" x14ac:dyDescent="0.25">
      <c r="A189" s="36">
        <v>45717</v>
      </c>
      <c r="B189" s="7">
        <v>66</v>
      </c>
      <c r="C189" s="7">
        <v>8290</v>
      </c>
      <c r="D189" s="7">
        <v>9254</v>
      </c>
      <c r="E189" s="7">
        <v>3002</v>
      </c>
      <c r="F189" s="7">
        <v>8356</v>
      </c>
      <c r="G189" s="7">
        <v>12256</v>
      </c>
      <c r="H189" s="7">
        <v>20612</v>
      </c>
      <c r="I189" s="7">
        <v>2929</v>
      </c>
      <c r="J189" s="7">
        <v>7723</v>
      </c>
      <c r="K189" s="7">
        <v>2664</v>
      </c>
      <c r="L189" s="7">
        <v>601</v>
      </c>
      <c r="M189" s="7">
        <v>10652</v>
      </c>
      <c r="N189" s="7">
        <v>3265</v>
      </c>
      <c r="O189" s="7">
        <v>13917</v>
      </c>
      <c r="P189" s="7">
        <v>3230</v>
      </c>
      <c r="Q189" s="7">
        <v>33578</v>
      </c>
      <c r="R189" s="7">
        <v>17073</v>
      </c>
      <c r="S189" s="7">
        <v>3391</v>
      </c>
      <c r="T189" s="7">
        <v>36808</v>
      </c>
      <c r="U189" s="7">
        <v>20464</v>
      </c>
      <c r="V189" s="7">
        <v>57272</v>
      </c>
      <c r="W189" s="7">
        <v>422</v>
      </c>
      <c r="X189" s="7">
        <v>3641</v>
      </c>
      <c r="Y189" s="7">
        <v>3841</v>
      </c>
      <c r="Z189" s="7">
        <v>1390</v>
      </c>
      <c r="AA189" s="7">
        <v>4063</v>
      </c>
      <c r="AB189" s="7">
        <v>5231</v>
      </c>
      <c r="AC189" s="7">
        <v>9294</v>
      </c>
      <c r="AD189" s="7">
        <v>410</v>
      </c>
      <c r="AE189" s="7">
        <v>1177</v>
      </c>
      <c r="AF189" s="7">
        <v>474</v>
      </c>
      <c r="AG189" s="7">
        <v>52</v>
      </c>
      <c r="AH189" s="7">
        <v>1587</v>
      </c>
      <c r="AI189" s="7">
        <v>526</v>
      </c>
      <c r="AJ189" s="7">
        <v>2113</v>
      </c>
      <c r="AK189" s="7">
        <v>234</v>
      </c>
      <c r="AL189" s="7">
        <v>691</v>
      </c>
      <c r="AM189" s="7">
        <v>880</v>
      </c>
      <c r="AN189" s="7">
        <v>201</v>
      </c>
      <c r="AO189" s="7">
        <v>925</v>
      </c>
      <c r="AP189" s="7">
        <v>1081</v>
      </c>
      <c r="AQ189" s="7">
        <v>2006</v>
      </c>
      <c r="AR189" s="7">
        <v>348</v>
      </c>
      <c r="AS189" s="7">
        <v>1137</v>
      </c>
      <c r="AT189" s="7">
        <v>798</v>
      </c>
      <c r="AU189" s="7">
        <v>9</v>
      </c>
      <c r="AV189" s="7">
        <v>1485</v>
      </c>
      <c r="AW189" s="7">
        <v>807</v>
      </c>
      <c r="AX189" s="7">
        <v>2292</v>
      </c>
      <c r="AY189" s="7">
        <v>46</v>
      </c>
      <c r="AZ189" s="7">
        <v>145</v>
      </c>
      <c r="BA189" s="7">
        <v>362</v>
      </c>
      <c r="BB189" s="7">
        <v>2</v>
      </c>
      <c r="BC189" s="7">
        <v>191</v>
      </c>
      <c r="BD189" s="7">
        <v>364</v>
      </c>
      <c r="BE189" s="7">
        <v>555</v>
      </c>
      <c r="BF189" s="7">
        <v>420</v>
      </c>
      <c r="BG189" s="7">
        <v>1544</v>
      </c>
      <c r="BH189" s="7">
        <v>504</v>
      </c>
      <c r="BI189" s="7">
        <v>11</v>
      </c>
      <c r="BJ189" s="7">
        <v>1964</v>
      </c>
      <c r="BK189" s="7">
        <v>515</v>
      </c>
      <c r="BL189" s="7">
        <v>2479</v>
      </c>
      <c r="BM189" s="7">
        <v>231</v>
      </c>
      <c r="BN189" s="7">
        <v>2603</v>
      </c>
      <c r="BO189" s="7">
        <v>2016</v>
      </c>
      <c r="BP189" s="7">
        <v>490</v>
      </c>
      <c r="BQ189" s="7">
        <v>2834</v>
      </c>
      <c r="BR189" s="7">
        <v>2506</v>
      </c>
      <c r="BS189" s="7">
        <v>5340</v>
      </c>
      <c r="BT189" s="7">
        <v>502</v>
      </c>
      <c r="BU189" s="7">
        <v>3787</v>
      </c>
      <c r="BV189" s="7">
        <v>1864</v>
      </c>
      <c r="BW189" s="7">
        <v>328</v>
      </c>
      <c r="BX189" s="7">
        <v>4289</v>
      </c>
      <c r="BY189" s="7">
        <v>2192</v>
      </c>
      <c r="BZ189" s="7">
        <v>6481</v>
      </c>
      <c r="CA189" s="7">
        <v>1445</v>
      </c>
      <c r="CB189" s="7">
        <v>4052</v>
      </c>
      <c r="CC189" s="7">
        <v>1407</v>
      </c>
      <c r="CD189" s="7">
        <v>90</v>
      </c>
      <c r="CE189" s="7">
        <v>5497</v>
      </c>
      <c r="CF189" s="7">
        <v>1497</v>
      </c>
      <c r="CG189" s="7">
        <v>6994</v>
      </c>
      <c r="CH189" s="7">
        <v>1596</v>
      </c>
      <c r="CI189" s="7">
        <v>11436</v>
      </c>
      <c r="CJ189" s="7">
        <v>3632</v>
      </c>
      <c r="CK189" s="7">
        <v>440</v>
      </c>
      <c r="CL189" s="7">
        <v>13032</v>
      </c>
      <c r="CM189" s="7">
        <v>4072</v>
      </c>
      <c r="CN189" s="7">
        <v>17104</v>
      </c>
      <c r="CO189" s="7">
        <v>249</v>
      </c>
      <c r="CP189" s="7">
        <v>1094</v>
      </c>
      <c r="CQ189" s="7">
        <v>239</v>
      </c>
      <c r="CR189" s="7">
        <v>15</v>
      </c>
      <c r="CS189" s="7">
        <v>1343</v>
      </c>
      <c r="CT189" s="7">
        <v>254</v>
      </c>
      <c r="CU189" s="7">
        <v>1597</v>
      </c>
      <c r="CV189" s="7">
        <v>1057</v>
      </c>
      <c r="CW189" s="7">
        <v>3595</v>
      </c>
      <c r="CX189" s="7">
        <v>1335</v>
      </c>
      <c r="CY189" s="7">
        <v>194</v>
      </c>
      <c r="CZ189" s="7">
        <v>4652</v>
      </c>
      <c r="DA189" s="7">
        <v>1529</v>
      </c>
      <c r="DB189" s="7">
        <v>6181</v>
      </c>
      <c r="DC189" s="7">
        <v>379</v>
      </c>
      <c r="DD189" s="7">
        <v>736</v>
      </c>
      <c r="DE189" s="7">
        <v>584</v>
      </c>
      <c r="DF189" s="7">
        <v>104</v>
      </c>
      <c r="DG189" s="7">
        <v>1115</v>
      </c>
      <c r="DH189" s="7">
        <v>688</v>
      </c>
      <c r="DI189" s="7">
        <v>1803</v>
      </c>
      <c r="DJ189" s="7">
        <v>9</v>
      </c>
      <c r="DK189" s="7">
        <v>430</v>
      </c>
      <c r="DL189" s="7">
        <v>2959</v>
      </c>
      <c r="DM189" s="7">
        <v>1207</v>
      </c>
      <c r="DN189" s="7">
        <v>439</v>
      </c>
      <c r="DO189" s="7">
        <v>4166</v>
      </c>
      <c r="DP189" s="7">
        <v>4605</v>
      </c>
      <c r="DQ189" s="7">
        <v>66</v>
      </c>
      <c r="DR189" s="7">
        <v>1266</v>
      </c>
      <c r="DS189" s="7">
        <v>597</v>
      </c>
      <c r="DT189" s="7">
        <v>170</v>
      </c>
      <c r="DU189" s="7">
        <v>1332</v>
      </c>
      <c r="DV189" s="7">
        <v>767</v>
      </c>
      <c r="DW189" s="7">
        <v>2099</v>
      </c>
      <c r="DX189" s="7">
        <v>454</v>
      </c>
      <c r="DY189" s="7">
        <v>967</v>
      </c>
      <c r="DZ189" s="7">
        <v>250</v>
      </c>
      <c r="EA189" s="7">
        <v>8</v>
      </c>
      <c r="EB189" s="7">
        <v>1421</v>
      </c>
      <c r="EC189" s="7">
        <v>258</v>
      </c>
      <c r="ED189" s="7">
        <v>1679</v>
      </c>
      <c r="EE189" s="7">
        <v>8323</v>
      </c>
      <c r="EF189" s="7">
        <v>64814</v>
      </c>
      <c r="EG189" s="7">
        <v>34487</v>
      </c>
      <c r="EH189" s="7">
        <v>7762</v>
      </c>
      <c r="EI189" s="7">
        <v>73137</v>
      </c>
      <c r="EJ189" s="7">
        <v>42249</v>
      </c>
      <c r="EK189" s="7">
        <v>115386</v>
      </c>
      <c r="EL189" s="7">
        <v>11879</v>
      </c>
      <c r="EM189" s="7">
        <v>79804</v>
      </c>
      <c r="EN189" s="7">
        <v>44769</v>
      </c>
      <c r="EO189" s="7">
        <v>10007</v>
      </c>
      <c r="EP189" s="7">
        <v>91683</v>
      </c>
      <c r="EQ189" s="7">
        <v>54776</v>
      </c>
      <c r="ER189" s="7">
        <v>146459</v>
      </c>
      <c r="ES189" s="7">
        <v>13639</v>
      </c>
      <c r="ET189" s="7">
        <v>86925</v>
      </c>
      <c r="EU189" s="7">
        <v>50483</v>
      </c>
      <c r="EV189" s="7">
        <v>11697</v>
      </c>
      <c r="EW189" s="7">
        <v>100564</v>
      </c>
      <c r="EX189" s="7">
        <v>62180</v>
      </c>
      <c r="EY189" s="7">
        <v>162744</v>
      </c>
      <c r="EZ189" s="7">
        <v>14093</v>
      </c>
      <c r="FA189" s="7">
        <v>87892</v>
      </c>
      <c r="FB189" s="7">
        <v>50733</v>
      </c>
      <c r="FC189" s="7">
        <v>11705</v>
      </c>
      <c r="FD189" s="7">
        <v>101985</v>
      </c>
      <c r="FE189" s="7">
        <v>62438</v>
      </c>
      <c r="FF189" s="7">
        <v>164423</v>
      </c>
    </row>
    <row r="190" spans="1:162" ht="13" customHeight="1" x14ac:dyDescent="0.25">
      <c r="A190" s="36">
        <v>45748</v>
      </c>
      <c r="B190" s="7">
        <v>40</v>
      </c>
      <c r="C190" s="7">
        <v>8352</v>
      </c>
      <c r="D190" s="7">
        <v>9050</v>
      </c>
      <c r="E190" s="7">
        <v>2930</v>
      </c>
      <c r="F190" s="7">
        <v>8392</v>
      </c>
      <c r="G190" s="7">
        <v>11980</v>
      </c>
      <c r="H190" s="7">
        <v>20372</v>
      </c>
      <c r="I190" s="7">
        <v>2634</v>
      </c>
      <c r="J190" s="7">
        <v>7427</v>
      </c>
      <c r="K190" s="7">
        <v>2483</v>
      </c>
      <c r="L190" s="7">
        <v>572</v>
      </c>
      <c r="M190" s="7">
        <v>10061</v>
      </c>
      <c r="N190" s="7">
        <v>3055</v>
      </c>
      <c r="O190" s="7">
        <v>13116</v>
      </c>
      <c r="P190" s="7">
        <v>2644</v>
      </c>
      <c r="Q190" s="7">
        <v>33788</v>
      </c>
      <c r="R190" s="7">
        <v>17041</v>
      </c>
      <c r="S190" s="7">
        <v>3608</v>
      </c>
      <c r="T190" s="7">
        <v>36432</v>
      </c>
      <c r="U190" s="7">
        <v>20649</v>
      </c>
      <c r="V190" s="7">
        <v>57081</v>
      </c>
      <c r="W190" s="7">
        <v>437</v>
      </c>
      <c r="X190" s="7">
        <v>3750</v>
      </c>
      <c r="Y190" s="7">
        <v>3892</v>
      </c>
      <c r="Z190" s="7">
        <v>1319</v>
      </c>
      <c r="AA190" s="7">
        <v>4187</v>
      </c>
      <c r="AB190" s="7">
        <v>5211</v>
      </c>
      <c r="AC190" s="7">
        <v>9398</v>
      </c>
      <c r="AD190" s="7">
        <v>473</v>
      </c>
      <c r="AE190" s="7">
        <v>1137</v>
      </c>
      <c r="AF190" s="7">
        <v>457</v>
      </c>
      <c r="AG190" s="7">
        <v>52</v>
      </c>
      <c r="AH190" s="7">
        <v>1610</v>
      </c>
      <c r="AI190" s="7">
        <v>509</v>
      </c>
      <c r="AJ190" s="7">
        <v>2119</v>
      </c>
      <c r="AK190" s="7">
        <v>414</v>
      </c>
      <c r="AL190" s="7">
        <v>851</v>
      </c>
      <c r="AM190" s="7">
        <v>899</v>
      </c>
      <c r="AN190" s="7">
        <v>189</v>
      </c>
      <c r="AO190" s="7">
        <v>1265</v>
      </c>
      <c r="AP190" s="7">
        <v>1088</v>
      </c>
      <c r="AQ190" s="7">
        <v>2353</v>
      </c>
      <c r="AR190" s="7">
        <v>355</v>
      </c>
      <c r="AS190" s="7">
        <v>1092</v>
      </c>
      <c r="AT190" s="7">
        <v>686</v>
      </c>
      <c r="AU190" s="7">
        <v>7</v>
      </c>
      <c r="AV190" s="7">
        <v>1447</v>
      </c>
      <c r="AW190" s="7">
        <v>693</v>
      </c>
      <c r="AX190" s="7">
        <v>2140</v>
      </c>
      <c r="AY190" s="7">
        <v>47</v>
      </c>
      <c r="AZ190" s="7">
        <v>152</v>
      </c>
      <c r="BA190" s="7">
        <v>340</v>
      </c>
      <c r="BB190" s="7">
        <v>14</v>
      </c>
      <c r="BC190" s="7">
        <v>199</v>
      </c>
      <c r="BD190" s="7">
        <v>354</v>
      </c>
      <c r="BE190" s="7">
        <v>553</v>
      </c>
      <c r="BF190" s="7">
        <v>418</v>
      </c>
      <c r="BG190" s="7">
        <v>1573</v>
      </c>
      <c r="BH190" s="7">
        <v>518</v>
      </c>
      <c r="BI190" s="7">
        <v>11</v>
      </c>
      <c r="BJ190" s="7">
        <v>1991</v>
      </c>
      <c r="BK190" s="7">
        <v>529</v>
      </c>
      <c r="BL190" s="7">
        <v>2520</v>
      </c>
      <c r="BM190" s="7">
        <v>217</v>
      </c>
      <c r="BN190" s="7">
        <v>2612</v>
      </c>
      <c r="BO190" s="7">
        <v>2023</v>
      </c>
      <c r="BP190" s="7">
        <v>481</v>
      </c>
      <c r="BQ190" s="7">
        <v>2829</v>
      </c>
      <c r="BR190" s="7">
        <v>2504</v>
      </c>
      <c r="BS190" s="7">
        <v>5333</v>
      </c>
      <c r="BT190" s="7">
        <v>561</v>
      </c>
      <c r="BU190" s="7">
        <v>3847</v>
      </c>
      <c r="BV190" s="7">
        <v>2151</v>
      </c>
      <c r="BW190" s="7">
        <v>307</v>
      </c>
      <c r="BX190" s="7">
        <v>4408</v>
      </c>
      <c r="BY190" s="7">
        <v>2458</v>
      </c>
      <c r="BZ190" s="7">
        <v>6866</v>
      </c>
      <c r="CA190" s="7">
        <v>1499</v>
      </c>
      <c r="CB190" s="7">
        <v>3842</v>
      </c>
      <c r="CC190" s="7">
        <v>1326</v>
      </c>
      <c r="CD190" s="7">
        <v>86</v>
      </c>
      <c r="CE190" s="7">
        <v>5341</v>
      </c>
      <c r="CF190" s="7">
        <v>1412</v>
      </c>
      <c r="CG190" s="7">
        <v>6753</v>
      </c>
      <c r="CH190" s="7">
        <v>1564</v>
      </c>
      <c r="CI190" s="7">
        <v>10944</v>
      </c>
      <c r="CJ190" s="7">
        <v>3569</v>
      </c>
      <c r="CK190" s="7">
        <v>432</v>
      </c>
      <c r="CL190" s="7">
        <v>12508</v>
      </c>
      <c r="CM190" s="7">
        <v>4001</v>
      </c>
      <c r="CN190" s="7">
        <v>16509</v>
      </c>
      <c r="CO190" s="7">
        <v>205</v>
      </c>
      <c r="CP190" s="7">
        <v>1089</v>
      </c>
      <c r="CQ190" s="7">
        <v>214</v>
      </c>
      <c r="CR190" s="7">
        <v>15</v>
      </c>
      <c r="CS190" s="7">
        <v>1294</v>
      </c>
      <c r="CT190" s="7">
        <v>229</v>
      </c>
      <c r="CU190" s="7">
        <v>1523</v>
      </c>
      <c r="CV190" s="7">
        <v>1043</v>
      </c>
      <c r="CW190" s="7">
        <v>3458</v>
      </c>
      <c r="CX190" s="7">
        <v>1201</v>
      </c>
      <c r="CY190" s="7">
        <v>190</v>
      </c>
      <c r="CZ190" s="7">
        <v>4501</v>
      </c>
      <c r="DA190" s="7">
        <v>1391</v>
      </c>
      <c r="DB190" s="7">
        <v>5892</v>
      </c>
      <c r="DC190" s="7">
        <v>410</v>
      </c>
      <c r="DD190" s="7">
        <v>691</v>
      </c>
      <c r="DE190" s="7">
        <v>534</v>
      </c>
      <c r="DF190" s="7">
        <v>84</v>
      </c>
      <c r="DG190" s="7">
        <v>1101</v>
      </c>
      <c r="DH190" s="7">
        <v>618</v>
      </c>
      <c r="DI190" s="7">
        <v>1719</v>
      </c>
      <c r="DJ190" s="7">
        <v>9</v>
      </c>
      <c r="DK190" s="7">
        <v>377</v>
      </c>
      <c r="DL190" s="7">
        <v>3521</v>
      </c>
      <c r="DM190" s="7">
        <v>1506</v>
      </c>
      <c r="DN190" s="7">
        <v>386</v>
      </c>
      <c r="DO190" s="7">
        <v>5027</v>
      </c>
      <c r="DP190" s="7">
        <v>5413</v>
      </c>
      <c r="DQ190" s="7">
        <v>65</v>
      </c>
      <c r="DR190" s="7">
        <v>1168</v>
      </c>
      <c r="DS190" s="7">
        <v>613</v>
      </c>
      <c r="DT190" s="7">
        <v>170</v>
      </c>
      <c r="DU190" s="7">
        <v>1233</v>
      </c>
      <c r="DV190" s="7">
        <v>783</v>
      </c>
      <c r="DW190" s="7">
        <v>2016</v>
      </c>
      <c r="DX190" s="7">
        <v>425</v>
      </c>
      <c r="DY190" s="7">
        <v>895</v>
      </c>
      <c r="DZ190" s="7">
        <v>232</v>
      </c>
      <c r="EA190" s="7">
        <v>7</v>
      </c>
      <c r="EB190" s="7">
        <v>1320</v>
      </c>
      <c r="EC190" s="7">
        <v>239</v>
      </c>
      <c r="ED190" s="7">
        <v>1559</v>
      </c>
      <c r="EE190" s="7">
        <v>7443</v>
      </c>
      <c r="EF190" s="7">
        <v>64358</v>
      </c>
      <c r="EG190" s="7">
        <v>34294</v>
      </c>
      <c r="EH190" s="7">
        <v>7849</v>
      </c>
      <c r="EI190" s="7">
        <v>71801</v>
      </c>
      <c r="EJ190" s="7">
        <v>42143</v>
      </c>
      <c r="EK190" s="7">
        <v>113944</v>
      </c>
      <c r="EL190" s="7">
        <v>11303</v>
      </c>
      <c r="EM190" s="7">
        <v>79367</v>
      </c>
      <c r="EN190" s="7">
        <v>44435</v>
      </c>
      <c r="EO190" s="7">
        <v>10008</v>
      </c>
      <c r="EP190" s="7">
        <v>90670</v>
      </c>
      <c r="EQ190" s="7">
        <v>54443</v>
      </c>
      <c r="ER190" s="7">
        <v>145113</v>
      </c>
      <c r="ES190" s="7">
        <v>13035</v>
      </c>
      <c r="ET190" s="7">
        <v>86150</v>
      </c>
      <c r="EU190" s="7">
        <v>50518</v>
      </c>
      <c r="EV190" s="7">
        <v>11973</v>
      </c>
      <c r="EW190" s="7">
        <v>99185</v>
      </c>
      <c r="EX190" s="7">
        <v>62491</v>
      </c>
      <c r="EY190" s="7">
        <v>161676</v>
      </c>
      <c r="EZ190" s="7">
        <v>13460</v>
      </c>
      <c r="FA190" s="7">
        <v>87045</v>
      </c>
      <c r="FB190" s="7">
        <v>50750</v>
      </c>
      <c r="FC190" s="7">
        <v>11980</v>
      </c>
      <c r="FD190" s="7">
        <v>100505</v>
      </c>
      <c r="FE190" s="7">
        <v>62730</v>
      </c>
      <c r="FF190" s="7">
        <v>163235</v>
      </c>
    </row>
    <row r="191" spans="1:162" ht="13" customHeight="1" x14ac:dyDescent="0.25">
      <c r="A191" s="36">
        <v>45778</v>
      </c>
      <c r="B191" s="7">
        <v>42</v>
      </c>
      <c r="C191" s="7">
        <v>7910</v>
      </c>
      <c r="D191" s="7">
        <v>9501</v>
      </c>
      <c r="E191" s="7">
        <v>2937</v>
      </c>
      <c r="F191" s="7">
        <v>7952</v>
      </c>
      <c r="G191" s="7">
        <v>12438</v>
      </c>
      <c r="H191" s="7">
        <v>20390</v>
      </c>
      <c r="I191" s="7">
        <v>2558</v>
      </c>
      <c r="J191" s="7">
        <v>6826</v>
      </c>
      <c r="K191" s="7">
        <v>2460</v>
      </c>
      <c r="L191" s="7">
        <v>553</v>
      </c>
      <c r="M191" s="7">
        <v>9384</v>
      </c>
      <c r="N191" s="7">
        <v>3013</v>
      </c>
      <c r="O191" s="7">
        <v>12397</v>
      </c>
      <c r="P191" s="7">
        <v>2376</v>
      </c>
      <c r="Q191" s="7">
        <v>33034</v>
      </c>
      <c r="R191" s="7">
        <v>17019</v>
      </c>
      <c r="S191" s="7">
        <v>3769</v>
      </c>
      <c r="T191" s="7">
        <v>35410</v>
      </c>
      <c r="U191" s="7">
        <v>20788</v>
      </c>
      <c r="V191" s="7">
        <v>56198</v>
      </c>
      <c r="W191" s="7">
        <v>408</v>
      </c>
      <c r="X191" s="7">
        <v>3784</v>
      </c>
      <c r="Y191" s="7">
        <v>3718</v>
      </c>
      <c r="Z191" s="7">
        <v>1383</v>
      </c>
      <c r="AA191" s="7">
        <v>4192</v>
      </c>
      <c r="AB191" s="7">
        <v>5101</v>
      </c>
      <c r="AC191" s="7">
        <v>9293</v>
      </c>
      <c r="AD191" s="7">
        <v>458</v>
      </c>
      <c r="AE191" s="7">
        <v>1115</v>
      </c>
      <c r="AF191" s="7">
        <v>477</v>
      </c>
      <c r="AG191" s="7">
        <v>52</v>
      </c>
      <c r="AH191" s="7">
        <v>1573</v>
      </c>
      <c r="AI191" s="7">
        <v>529</v>
      </c>
      <c r="AJ191" s="7">
        <v>2102</v>
      </c>
      <c r="AK191" s="7">
        <v>269</v>
      </c>
      <c r="AL191" s="7">
        <v>708</v>
      </c>
      <c r="AM191" s="7">
        <v>924</v>
      </c>
      <c r="AN191" s="7">
        <v>269</v>
      </c>
      <c r="AO191" s="7">
        <v>977</v>
      </c>
      <c r="AP191" s="7">
        <v>1193</v>
      </c>
      <c r="AQ191" s="7">
        <v>2170</v>
      </c>
      <c r="AR191" s="7">
        <v>365</v>
      </c>
      <c r="AS191" s="7">
        <v>1426</v>
      </c>
      <c r="AT191" s="7">
        <v>866</v>
      </c>
      <c r="AU191" s="7">
        <v>22</v>
      </c>
      <c r="AV191" s="7">
        <v>1791</v>
      </c>
      <c r="AW191" s="7">
        <v>888</v>
      </c>
      <c r="AX191" s="7">
        <v>2679</v>
      </c>
      <c r="AY191" s="7">
        <v>36</v>
      </c>
      <c r="AZ191" s="7">
        <v>155</v>
      </c>
      <c r="BA191" s="7">
        <v>344</v>
      </c>
      <c r="BB191" s="7">
        <v>14</v>
      </c>
      <c r="BC191" s="7">
        <v>191</v>
      </c>
      <c r="BD191" s="7">
        <v>358</v>
      </c>
      <c r="BE191" s="7">
        <v>549</v>
      </c>
      <c r="BF191" s="7">
        <v>386</v>
      </c>
      <c r="BG191" s="7">
        <v>1761</v>
      </c>
      <c r="BH191" s="7">
        <v>475</v>
      </c>
      <c r="BI191" s="7">
        <v>11</v>
      </c>
      <c r="BJ191" s="7">
        <v>2147</v>
      </c>
      <c r="BK191" s="7">
        <v>486</v>
      </c>
      <c r="BL191" s="7">
        <v>2633</v>
      </c>
      <c r="BM191" s="7">
        <v>193</v>
      </c>
      <c r="BN191" s="7">
        <v>2519</v>
      </c>
      <c r="BO191" s="7">
        <v>2077</v>
      </c>
      <c r="BP191" s="7">
        <v>488</v>
      </c>
      <c r="BQ191" s="7">
        <v>2712</v>
      </c>
      <c r="BR191" s="7">
        <v>2565</v>
      </c>
      <c r="BS191" s="7">
        <v>5277</v>
      </c>
      <c r="BT191" s="7">
        <v>541</v>
      </c>
      <c r="BU191" s="7">
        <v>3772</v>
      </c>
      <c r="BV191" s="7">
        <v>2112</v>
      </c>
      <c r="BW191" s="7">
        <v>315</v>
      </c>
      <c r="BX191" s="7">
        <v>4313</v>
      </c>
      <c r="BY191" s="7">
        <v>2427</v>
      </c>
      <c r="BZ191" s="7">
        <v>6740</v>
      </c>
      <c r="CA191" s="7">
        <v>1433</v>
      </c>
      <c r="CB191" s="7">
        <v>3720</v>
      </c>
      <c r="CC191" s="7">
        <v>1300</v>
      </c>
      <c r="CD191" s="7">
        <v>86</v>
      </c>
      <c r="CE191" s="7">
        <v>5153</v>
      </c>
      <c r="CF191" s="7">
        <v>1386</v>
      </c>
      <c r="CG191" s="7">
        <v>6539</v>
      </c>
      <c r="CH191" s="7">
        <v>1562</v>
      </c>
      <c r="CI191" s="7">
        <v>11402</v>
      </c>
      <c r="CJ191" s="7">
        <v>3844</v>
      </c>
      <c r="CK191" s="7">
        <v>420</v>
      </c>
      <c r="CL191" s="7">
        <v>12964</v>
      </c>
      <c r="CM191" s="7">
        <v>4264</v>
      </c>
      <c r="CN191" s="7">
        <v>17228</v>
      </c>
      <c r="CO191" s="7">
        <v>210</v>
      </c>
      <c r="CP191" s="7">
        <v>1210</v>
      </c>
      <c r="CQ191" s="7">
        <v>292</v>
      </c>
      <c r="CR191" s="7">
        <v>15</v>
      </c>
      <c r="CS191" s="7">
        <v>1420</v>
      </c>
      <c r="CT191" s="7">
        <v>307</v>
      </c>
      <c r="CU191" s="7">
        <v>1727</v>
      </c>
      <c r="CV191" s="7">
        <v>1039</v>
      </c>
      <c r="CW191" s="7">
        <v>3959</v>
      </c>
      <c r="CX191" s="7">
        <v>1173</v>
      </c>
      <c r="CY191" s="7">
        <v>185</v>
      </c>
      <c r="CZ191" s="7">
        <v>4998</v>
      </c>
      <c r="DA191" s="7">
        <v>1358</v>
      </c>
      <c r="DB191" s="7">
        <v>6356</v>
      </c>
      <c r="DC191" s="7">
        <v>409</v>
      </c>
      <c r="DD191" s="7">
        <v>630</v>
      </c>
      <c r="DE191" s="7">
        <v>523</v>
      </c>
      <c r="DF191" s="7">
        <v>83</v>
      </c>
      <c r="DG191" s="7">
        <v>1039</v>
      </c>
      <c r="DH191" s="7">
        <v>606</v>
      </c>
      <c r="DI191" s="7">
        <v>1645</v>
      </c>
      <c r="DJ191" s="7">
        <v>8</v>
      </c>
      <c r="DK191" s="7">
        <v>327</v>
      </c>
      <c r="DL191" s="7">
        <v>3221</v>
      </c>
      <c r="DM191" s="7">
        <v>1401</v>
      </c>
      <c r="DN191" s="7">
        <v>335</v>
      </c>
      <c r="DO191" s="7">
        <v>4622</v>
      </c>
      <c r="DP191" s="7">
        <v>4957</v>
      </c>
      <c r="DQ191" s="7">
        <v>430</v>
      </c>
      <c r="DR191" s="7">
        <v>1274</v>
      </c>
      <c r="DS191" s="7">
        <v>615</v>
      </c>
      <c r="DT191" s="7">
        <v>170</v>
      </c>
      <c r="DU191" s="7">
        <v>1704</v>
      </c>
      <c r="DV191" s="7">
        <v>785</v>
      </c>
      <c r="DW191" s="7">
        <v>2489</v>
      </c>
      <c r="DX191" s="7">
        <v>487</v>
      </c>
      <c r="DY191" s="7">
        <v>826</v>
      </c>
      <c r="DZ191" s="7">
        <v>210</v>
      </c>
      <c r="EA191" s="7">
        <v>7</v>
      </c>
      <c r="EB191" s="7">
        <v>1313</v>
      </c>
      <c r="EC191" s="7">
        <v>217</v>
      </c>
      <c r="ED191" s="7">
        <v>1530</v>
      </c>
      <c r="EE191" s="7">
        <v>7079</v>
      </c>
      <c r="EF191" s="7">
        <v>62944</v>
      </c>
      <c r="EG191" s="7">
        <v>34936</v>
      </c>
      <c r="EH191" s="7">
        <v>7994</v>
      </c>
      <c r="EI191" s="7">
        <v>70023</v>
      </c>
      <c r="EJ191" s="7">
        <v>42930</v>
      </c>
      <c r="EK191" s="7">
        <v>112953</v>
      </c>
      <c r="EL191" s="7">
        <v>10627</v>
      </c>
      <c r="EM191" s="7">
        <v>78132</v>
      </c>
      <c r="EN191" s="7">
        <v>45117</v>
      </c>
      <c r="EO191" s="7">
        <v>10319</v>
      </c>
      <c r="EP191" s="7">
        <v>88759</v>
      </c>
      <c r="EQ191" s="7">
        <v>55436</v>
      </c>
      <c r="ER191" s="7">
        <v>144195</v>
      </c>
      <c r="ES191" s="7">
        <v>12723</v>
      </c>
      <c r="ET191" s="7">
        <v>85532</v>
      </c>
      <c r="EU191" s="7">
        <v>50941</v>
      </c>
      <c r="EV191" s="7">
        <v>12173</v>
      </c>
      <c r="EW191" s="7">
        <v>98255</v>
      </c>
      <c r="EX191" s="7">
        <v>63114</v>
      </c>
      <c r="EY191" s="7">
        <v>161369</v>
      </c>
      <c r="EZ191" s="7">
        <v>13210</v>
      </c>
      <c r="FA191" s="7">
        <v>86358</v>
      </c>
      <c r="FB191" s="7">
        <v>51151</v>
      </c>
      <c r="FC191" s="7">
        <v>12180</v>
      </c>
      <c r="FD191" s="7">
        <v>99568</v>
      </c>
      <c r="FE191" s="7">
        <v>63331</v>
      </c>
      <c r="FF191" s="7">
        <v>162899</v>
      </c>
    </row>
    <row r="192" spans="1:162" ht="13" customHeight="1" x14ac:dyDescent="0.25">
      <c r="A192" s="36">
        <v>45809</v>
      </c>
      <c r="B192" s="7">
        <v>43</v>
      </c>
      <c r="C192" s="7">
        <v>7860</v>
      </c>
      <c r="D192" s="7">
        <v>8932</v>
      </c>
      <c r="E192" s="7">
        <v>3021</v>
      </c>
      <c r="F192" s="7">
        <v>7903</v>
      </c>
      <c r="G192" s="7">
        <v>11953</v>
      </c>
      <c r="H192" s="7">
        <v>19856</v>
      </c>
      <c r="I192" s="7">
        <v>2376</v>
      </c>
      <c r="J192" s="7">
        <v>5904</v>
      </c>
      <c r="K192" s="7">
        <v>2416</v>
      </c>
      <c r="L192" s="7">
        <v>542</v>
      </c>
      <c r="M192" s="7">
        <v>8280</v>
      </c>
      <c r="N192" s="7">
        <v>2958</v>
      </c>
      <c r="O192" s="7">
        <v>11238</v>
      </c>
      <c r="P192" s="7">
        <v>2312</v>
      </c>
      <c r="Q192" s="7">
        <v>32972</v>
      </c>
      <c r="R192" s="7">
        <v>17289</v>
      </c>
      <c r="S192" s="7">
        <v>3629</v>
      </c>
      <c r="T192" s="7">
        <v>35284</v>
      </c>
      <c r="U192" s="7">
        <v>20918</v>
      </c>
      <c r="V192" s="7">
        <v>56202</v>
      </c>
      <c r="W192" s="7">
        <v>379</v>
      </c>
      <c r="X192" s="7">
        <v>3699</v>
      </c>
      <c r="Y192" s="7">
        <v>3841</v>
      </c>
      <c r="Z192" s="7">
        <v>1351</v>
      </c>
      <c r="AA192" s="7">
        <v>4078</v>
      </c>
      <c r="AB192" s="7">
        <v>5192</v>
      </c>
      <c r="AC192" s="7">
        <v>9270</v>
      </c>
      <c r="AD192" s="7">
        <v>435</v>
      </c>
      <c r="AE192" s="7">
        <v>1059</v>
      </c>
      <c r="AF192" s="7">
        <v>567</v>
      </c>
      <c r="AG192" s="7">
        <v>56</v>
      </c>
      <c r="AH192" s="7">
        <v>1494</v>
      </c>
      <c r="AI192" s="7">
        <v>623</v>
      </c>
      <c r="AJ192" s="7">
        <v>2117</v>
      </c>
      <c r="AK192" s="7">
        <v>92</v>
      </c>
      <c r="AL192" s="7">
        <v>812</v>
      </c>
      <c r="AM192" s="7">
        <v>890</v>
      </c>
      <c r="AN192" s="7">
        <v>226</v>
      </c>
      <c r="AO192" s="7">
        <v>904</v>
      </c>
      <c r="AP192" s="7">
        <v>1116</v>
      </c>
      <c r="AQ192" s="7">
        <v>2020</v>
      </c>
      <c r="AR192" s="7">
        <v>497</v>
      </c>
      <c r="AS192" s="7">
        <v>1386</v>
      </c>
      <c r="AT192" s="7">
        <v>839</v>
      </c>
      <c r="AU192" s="7">
        <v>22</v>
      </c>
      <c r="AV192" s="7">
        <v>1883</v>
      </c>
      <c r="AW192" s="7">
        <v>861</v>
      </c>
      <c r="AX192" s="7">
        <v>2744</v>
      </c>
      <c r="AY192" s="7">
        <v>36</v>
      </c>
      <c r="AZ192" s="7">
        <v>148</v>
      </c>
      <c r="BA192" s="7">
        <v>331</v>
      </c>
      <c r="BB192" s="7">
        <v>12</v>
      </c>
      <c r="BC192" s="7">
        <v>184</v>
      </c>
      <c r="BD192" s="7">
        <v>343</v>
      </c>
      <c r="BE192" s="7">
        <v>527</v>
      </c>
      <c r="BF192" s="7">
        <v>418</v>
      </c>
      <c r="BG192" s="7">
        <v>1774</v>
      </c>
      <c r="BH192" s="7">
        <v>511</v>
      </c>
      <c r="BI192" s="7">
        <v>10</v>
      </c>
      <c r="BJ192" s="7">
        <v>2192</v>
      </c>
      <c r="BK192" s="7">
        <v>521</v>
      </c>
      <c r="BL192" s="7">
        <v>2713</v>
      </c>
      <c r="BM192" s="7">
        <v>184</v>
      </c>
      <c r="BN192" s="7">
        <v>2517</v>
      </c>
      <c r="BO192" s="7">
        <v>2025</v>
      </c>
      <c r="BP192" s="7">
        <v>464</v>
      </c>
      <c r="BQ192" s="7">
        <v>2701</v>
      </c>
      <c r="BR192" s="7">
        <v>2489</v>
      </c>
      <c r="BS192" s="7">
        <v>5190</v>
      </c>
      <c r="BT192" s="7">
        <v>534</v>
      </c>
      <c r="BU192" s="7">
        <v>3991</v>
      </c>
      <c r="BV192" s="7">
        <v>1949</v>
      </c>
      <c r="BW192" s="7">
        <v>306</v>
      </c>
      <c r="BX192" s="7">
        <v>4525</v>
      </c>
      <c r="BY192" s="7">
        <v>2255</v>
      </c>
      <c r="BZ192" s="7">
        <v>6780</v>
      </c>
      <c r="CA192" s="7">
        <v>1576</v>
      </c>
      <c r="CB192" s="7">
        <v>4016</v>
      </c>
      <c r="CC192" s="7">
        <v>1277</v>
      </c>
      <c r="CD192" s="7">
        <v>81</v>
      </c>
      <c r="CE192" s="7">
        <v>5592</v>
      </c>
      <c r="CF192" s="7">
        <v>1358</v>
      </c>
      <c r="CG192" s="7">
        <v>6950</v>
      </c>
      <c r="CH192" s="7">
        <v>2203</v>
      </c>
      <c r="CI192" s="7">
        <v>11170</v>
      </c>
      <c r="CJ192" s="7">
        <v>3705</v>
      </c>
      <c r="CK192" s="7">
        <v>390</v>
      </c>
      <c r="CL192" s="7">
        <v>13373</v>
      </c>
      <c r="CM192" s="7">
        <v>4095</v>
      </c>
      <c r="CN192" s="7">
        <v>17468</v>
      </c>
      <c r="CO192" s="7">
        <v>183</v>
      </c>
      <c r="CP192" s="7">
        <v>1197</v>
      </c>
      <c r="CQ192" s="7">
        <v>272</v>
      </c>
      <c r="CR192" s="7">
        <v>15</v>
      </c>
      <c r="CS192" s="7">
        <v>1380</v>
      </c>
      <c r="CT192" s="7">
        <v>287</v>
      </c>
      <c r="CU192" s="7">
        <v>1667</v>
      </c>
      <c r="CV192" s="7">
        <v>1035</v>
      </c>
      <c r="CW192" s="7">
        <v>3940</v>
      </c>
      <c r="CX192" s="7">
        <v>1392</v>
      </c>
      <c r="CY192" s="7">
        <v>222</v>
      </c>
      <c r="CZ192" s="7">
        <v>4975</v>
      </c>
      <c r="DA192" s="7">
        <v>1614</v>
      </c>
      <c r="DB192" s="7">
        <v>6589</v>
      </c>
      <c r="DC192" s="7">
        <v>441</v>
      </c>
      <c r="DD192" s="7">
        <v>713</v>
      </c>
      <c r="DE192" s="7">
        <v>515</v>
      </c>
      <c r="DF192" s="7">
        <v>108</v>
      </c>
      <c r="DG192" s="7">
        <v>1154</v>
      </c>
      <c r="DH192" s="7">
        <v>623</v>
      </c>
      <c r="DI192" s="7">
        <v>1777</v>
      </c>
      <c r="DJ192" s="7">
        <v>44</v>
      </c>
      <c r="DK192" s="7">
        <v>352</v>
      </c>
      <c r="DL192" s="7">
        <v>3260</v>
      </c>
      <c r="DM192" s="7">
        <v>1378</v>
      </c>
      <c r="DN192" s="7">
        <v>396</v>
      </c>
      <c r="DO192" s="7">
        <v>4638</v>
      </c>
      <c r="DP192" s="7">
        <v>5034</v>
      </c>
      <c r="DQ192" s="7">
        <v>405</v>
      </c>
      <c r="DR192" s="7">
        <v>1391</v>
      </c>
      <c r="DS192" s="7">
        <v>634</v>
      </c>
      <c r="DT192" s="7">
        <v>164</v>
      </c>
      <c r="DU192" s="7">
        <v>1796</v>
      </c>
      <c r="DV192" s="7">
        <v>798</v>
      </c>
      <c r="DW192" s="7">
        <v>2594</v>
      </c>
      <c r="DX192" s="7">
        <v>435</v>
      </c>
      <c r="DY192" s="7">
        <v>767</v>
      </c>
      <c r="DZ192" s="7">
        <v>192</v>
      </c>
      <c r="EA192" s="7">
        <v>7</v>
      </c>
      <c r="EB192" s="7">
        <v>1202</v>
      </c>
      <c r="EC192" s="7">
        <v>199</v>
      </c>
      <c r="ED192" s="7">
        <v>1401</v>
      </c>
      <c r="EE192" s="7">
        <v>7468</v>
      </c>
      <c r="EF192" s="7">
        <v>61897</v>
      </c>
      <c r="EG192" s="7">
        <v>34291</v>
      </c>
      <c r="EH192" s="7">
        <v>7888</v>
      </c>
      <c r="EI192" s="7">
        <v>69365</v>
      </c>
      <c r="EJ192" s="7">
        <v>42179</v>
      </c>
      <c r="EK192" s="7">
        <v>111544</v>
      </c>
      <c r="EL192" s="7">
        <v>11085</v>
      </c>
      <c r="EM192" s="7">
        <v>77308</v>
      </c>
      <c r="EN192" s="7">
        <v>44572</v>
      </c>
      <c r="EO192" s="7">
        <v>10110</v>
      </c>
      <c r="EP192" s="7">
        <v>88393</v>
      </c>
      <c r="EQ192" s="7">
        <v>54682</v>
      </c>
      <c r="ER192" s="7">
        <v>143075</v>
      </c>
      <c r="ES192" s="7">
        <v>13193</v>
      </c>
      <c r="ET192" s="7">
        <v>84901</v>
      </c>
      <c r="EU192" s="7">
        <v>50645</v>
      </c>
      <c r="EV192" s="7">
        <v>11997</v>
      </c>
      <c r="EW192" s="7">
        <v>98094</v>
      </c>
      <c r="EX192" s="7">
        <v>62642</v>
      </c>
      <c r="EY192" s="7">
        <v>160736</v>
      </c>
      <c r="EZ192" s="7">
        <v>13628</v>
      </c>
      <c r="FA192" s="7">
        <v>85668</v>
      </c>
      <c r="FB192" s="7">
        <v>50837</v>
      </c>
      <c r="FC192" s="7">
        <v>12004</v>
      </c>
      <c r="FD192" s="7">
        <v>99296</v>
      </c>
      <c r="FE192" s="7">
        <v>62841</v>
      </c>
      <c r="FF192" s="7">
        <v>162137</v>
      </c>
    </row>
    <row r="193" spans="1:162" ht="13" customHeight="1" x14ac:dyDescent="0.25">
      <c r="A193" s="36">
        <v>45839</v>
      </c>
      <c r="B193" s="7">
        <v>42</v>
      </c>
      <c r="C193" s="7">
        <v>7370</v>
      </c>
      <c r="D193" s="7">
        <v>8812</v>
      </c>
      <c r="E193" s="7">
        <v>2914</v>
      </c>
      <c r="F193" s="7">
        <v>7412</v>
      </c>
      <c r="G193" s="7">
        <v>11726</v>
      </c>
      <c r="H193" s="7">
        <v>19138</v>
      </c>
      <c r="I193" s="7">
        <v>2355</v>
      </c>
      <c r="J193" s="7">
        <v>5499</v>
      </c>
      <c r="K193" s="7">
        <v>2421</v>
      </c>
      <c r="L193" s="7">
        <v>699</v>
      </c>
      <c r="M193" s="7">
        <v>7854</v>
      </c>
      <c r="N193" s="7">
        <v>3120</v>
      </c>
      <c r="O193" s="7">
        <v>10974</v>
      </c>
      <c r="P193" s="7">
        <v>2011</v>
      </c>
      <c r="Q193" s="7">
        <v>32159</v>
      </c>
      <c r="R193" s="7">
        <v>16714</v>
      </c>
      <c r="S193" s="7">
        <v>3638</v>
      </c>
      <c r="T193" s="7">
        <v>34170</v>
      </c>
      <c r="U193" s="7">
        <v>20352</v>
      </c>
      <c r="V193" s="7">
        <v>54522</v>
      </c>
      <c r="W193" s="7">
        <v>365</v>
      </c>
      <c r="X193" s="7">
        <v>3424</v>
      </c>
      <c r="Y193" s="7">
        <v>3828</v>
      </c>
      <c r="Z193" s="7">
        <v>1308</v>
      </c>
      <c r="AA193" s="7">
        <v>3789</v>
      </c>
      <c r="AB193" s="7">
        <v>5136</v>
      </c>
      <c r="AC193" s="7">
        <v>8925</v>
      </c>
      <c r="AD193" s="7">
        <v>403</v>
      </c>
      <c r="AE193" s="7">
        <v>997</v>
      </c>
      <c r="AF193" s="7">
        <v>569</v>
      </c>
      <c r="AG193" s="7">
        <v>55</v>
      </c>
      <c r="AH193" s="7">
        <v>1400</v>
      </c>
      <c r="AI193" s="7">
        <v>624</v>
      </c>
      <c r="AJ193" s="7">
        <v>2024</v>
      </c>
      <c r="AK193" s="7">
        <v>149</v>
      </c>
      <c r="AL193" s="7">
        <v>748</v>
      </c>
      <c r="AM193" s="7">
        <v>870</v>
      </c>
      <c r="AN193" s="7">
        <v>205</v>
      </c>
      <c r="AO193" s="7">
        <v>897</v>
      </c>
      <c r="AP193" s="7">
        <v>1075</v>
      </c>
      <c r="AQ193" s="7">
        <v>1972</v>
      </c>
      <c r="AR193" s="7">
        <v>510</v>
      </c>
      <c r="AS193" s="7">
        <v>1318</v>
      </c>
      <c r="AT193" s="7">
        <v>784</v>
      </c>
      <c r="AU193" s="7">
        <v>19</v>
      </c>
      <c r="AV193" s="7">
        <v>1828</v>
      </c>
      <c r="AW193" s="7">
        <v>803</v>
      </c>
      <c r="AX193" s="7">
        <v>2631</v>
      </c>
      <c r="AY193" s="7">
        <v>38</v>
      </c>
      <c r="AZ193" s="7">
        <v>120</v>
      </c>
      <c r="BA193" s="7">
        <v>314</v>
      </c>
      <c r="BB193" s="7">
        <v>12</v>
      </c>
      <c r="BC193" s="7">
        <v>158</v>
      </c>
      <c r="BD193" s="7">
        <v>326</v>
      </c>
      <c r="BE193" s="7">
        <v>484</v>
      </c>
      <c r="BF193" s="7">
        <v>374</v>
      </c>
      <c r="BG193" s="7">
        <v>1701</v>
      </c>
      <c r="BH193" s="7">
        <v>528</v>
      </c>
      <c r="BI193" s="7">
        <v>10</v>
      </c>
      <c r="BJ193" s="7">
        <v>2075</v>
      </c>
      <c r="BK193" s="7">
        <v>538</v>
      </c>
      <c r="BL193" s="7">
        <v>2613</v>
      </c>
      <c r="BM193" s="7">
        <v>168</v>
      </c>
      <c r="BN193" s="7">
        <v>2559</v>
      </c>
      <c r="BO193" s="7">
        <v>1986</v>
      </c>
      <c r="BP193" s="7">
        <v>452</v>
      </c>
      <c r="BQ193" s="7">
        <v>2727</v>
      </c>
      <c r="BR193" s="7">
        <v>2438</v>
      </c>
      <c r="BS193" s="7">
        <v>5165</v>
      </c>
      <c r="BT193" s="7">
        <v>521</v>
      </c>
      <c r="BU193" s="7">
        <v>3846</v>
      </c>
      <c r="BV193" s="7">
        <v>1825</v>
      </c>
      <c r="BW193" s="7">
        <v>283</v>
      </c>
      <c r="BX193" s="7">
        <v>4367</v>
      </c>
      <c r="BY193" s="7">
        <v>2108</v>
      </c>
      <c r="BZ193" s="7">
        <v>6475</v>
      </c>
      <c r="CA193" s="7">
        <v>1560</v>
      </c>
      <c r="CB193" s="7">
        <v>3933</v>
      </c>
      <c r="CC193" s="7">
        <v>1257</v>
      </c>
      <c r="CD193" s="7">
        <v>67</v>
      </c>
      <c r="CE193" s="7">
        <v>5493</v>
      </c>
      <c r="CF193" s="7">
        <v>1324</v>
      </c>
      <c r="CG193" s="7">
        <v>6817</v>
      </c>
      <c r="CH193" s="7">
        <v>2259</v>
      </c>
      <c r="CI193" s="7">
        <v>11031</v>
      </c>
      <c r="CJ193" s="7">
        <v>3744</v>
      </c>
      <c r="CK193" s="7">
        <v>488</v>
      </c>
      <c r="CL193" s="7">
        <v>13290</v>
      </c>
      <c r="CM193" s="7">
        <v>4232</v>
      </c>
      <c r="CN193" s="7">
        <v>17522</v>
      </c>
      <c r="CO193" s="7">
        <v>203</v>
      </c>
      <c r="CP193" s="7">
        <v>1112</v>
      </c>
      <c r="CQ193" s="7">
        <v>237</v>
      </c>
      <c r="CR193" s="7">
        <v>15</v>
      </c>
      <c r="CS193" s="7">
        <v>1315</v>
      </c>
      <c r="CT193" s="7">
        <v>252</v>
      </c>
      <c r="CU193" s="7">
        <v>1567</v>
      </c>
      <c r="CV193" s="7">
        <v>1009</v>
      </c>
      <c r="CW193" s="7">
        <v>3946</v>
      </c>
      <c r="CX193" s="7">
        <v>1338</v>
      </c>
      <c r="CY193" s="7">
        <v>214</v>
      </c>
      <c r="CZ193" s="7">
        <v>4955</v>
      </c>
      <c r="DA193" s="7">
        <v>1552</v>
      </c>
      <c r="DB193" s="7">
        <v>6507</v>
      </c>
      <c r="DC193" s="7">
        <v>361</v>
      </c>
      <c r="DD193" s="7">
        <v>756</v>
      </c>
      <c r="DE193" s="7">
        <v>495</v>
      </c>
      <c r="DF193" s="7">
        <v>133</v>
      </c>
      <c r="DG193" s="7">
        <v>1117</v>
      </c>
      <c r="DH193" s="7">
        <v>628</v>
      </c>
      <c r="DI193" s="7">
        <v>1745</v>
      </c>
      <c r="DJ193" s="7">
        <v>44</v>
      </c>
      <c r="DK193" s="7">
        <v>319</v>
      </c>
      <c r="DL193" s="7">
        <v>3050</v>
      </c>
      <c r="DM193" s="7">
        <v>1304</v>
      </c>
      <c r="DN193" s="7">
        <v>363</v>
      </c>
      <c r="DO193" s="7">
        <v>4354</v>
      </c>
      <c r="DP193" s="7">
        <v>4717</v>
      </c>
      <c r="DQ193" s="7">
        <v>395</v>
      </c>
      <c r="DR193" s="7">
        <v>1437</v>
      </c>
      <c r="DS193" s="7">
        <v>619</v>
      </c>
      <c r="DT193" s="7">
        <v>163</v>
      </c>
      <c r="DU193" s="7">
        <v>1832</v>
      </c>
      <c r="DV193" s="7">
        <v>782</v>
      </c>
      <c r="DW193" s="7">
        <v>2614</v>
      </c>
      <c r="DX193" s="7">
        <v>406</v>
      </c>
      <c r="DY193" s="7">
        <v>734</v>
      </c>
      <c r="DZ193" s="7">
        <v>180</v>
      </c>
      <c r="EA193" s="7">
        <v>7</v>
      </c>
      <c r="EB193" s="7">
        <v>1140</v>
      </c>
      <c r="EC193" s="7">
        <v>187</v>
      </c>
      <c r="ED193" s="7">
        <v>1327</v>
      </c>
      <c r="EE193" s="7">
        <v>7188</v>
      </c>
      <c r="EF193" s="7">
        <v>59905</v>
      </c>
      <c r="EG193" s="7">
        <v>33516</v>
      </c>
      <c r="EH193" s="7">
        <v>8022</v>
      </c>
      <c r="EI193" s="7">
        <v>67093</v>
      </c>
      <c r="EJ193" s="7">
        <v>41538</v>
      </c>
      <c r="EK193" s="7">
        <v>108631</v>
      </c>
      <c r="EL193" s="7">
        <v>10755</v>
      </c>
      <c r="EM193" s="7">
        <v>74705</v>
      </c>
      <c r="EN193" s="7">
        <v>43652</v>
      </c>
      <c r="EO193" s="7">
        <v>10150</v>
      </c>
      <c r="EP193" s="7">
        <v>85460</v>
      </c>
      <c r="EQ193" s="7">
        <v>53802</v>
      </c>
      <c r="ER193" s="7">
        <v>139262</v>
      </c>
      <c r="ES193" s="7">
        <v>12767</v>
      </c>
      <c r="ET193" s="7">
        <v>82275</v>
      </c>
      <c r="EU193" s="7">
        <v>49391</v>
      </c>
      <c r="EV193" s="7">
        <v>11979</v>
      </c>
      <c r="EW193" s="7">
        <v>95042</v>
      </c>
      <c r="EX193" s="7">
        <v>61370</v>
      </c>
      <c r="EY193" s="7">
        <v>156412</v>
      </c>
      <c r="EZ193" s="7">
        <v>13173</v>
      </c>
      <c r="FA193" s="7">
        <v>83009</v>
      </c>
      <c r="FB193" s="7">
        <v>49571</v>
      </c>
      <c r="FC193" s="7">
        <v>11986</v>
      </c>
      <c r="FD193" s="7">
        <v>96182</v>
      </c>
      <c r="FE193" s="7">
        <v>61557</v>
      </c>
      <c r="FF193" s="7">
        <v>157739</v>
      </c>
    </row>
    <row r="195" spans="1:162" ht="13" x14ac:dyDescent="0.25">
      <c r="A195" s="86">
        <v>45474</v>
      </c>
      <c r="B195" s="82">
        <f>B181</f>
        <v>64</v>
      </c>
      <c r="C195" s="82">
        <f t="shared" ref="C195:BN195" si="0">C181</f>
        <v>8789</v>
      </c>
      <c r="D195" s="82">
        <f t="shared" si="0"/>
        <v>9147</v>
      </c>
      <c r="E195" s="82">
        <f t="shared" si="0"/>
        <v>3640</v>
      </c>
      <c r="F195" s="82">
        <f t="shared" si="0"/>
        <v>8853</v>
      </c>
      <c r="G195" s="82">
        <f t="shared" si="0"/>
        <v>12787</v>
      </c>
      <c r="H195" s="82">
        <f t="shared" si="0"/>
        <v>21640</v>
      </c>
      <c r="I195" s="82">
        <f t="shared" si="0"/>
        <v>3991</v>
      </c>
      <c r="J195" s="82">
        <f t="shared" si="0"/>
        <v>7470</v>
      </c>
      <c r="K195" s="82">
        <f t="shared" si="0"/>
        <v>2425</v>
      </c>
      <c r="L195" s="82">
        <f t="shared" si="0"/>
        <v>540</v>
      </c>
      <c r="M195" s="82">
        <f t="shared" si="0"/>
        <v>11461</v>
      </c>
      <c r="N195" s="82">
        <f t="shared" si="0"/>
        <v>2965</v>
      </c>
      <c r="O195" s="82">
        <f t="shared" si="0"/>
        <v>14426</v>
      </c>
      <c r="P195" s="82">
        <f t="shared" si="0"/>
        <v>2381</v>
      </c>
      <c r="Q195" s="82">
        <f t="shared" si="0"/>
        <v>34164</v>
      </c>
      <c r="R195" s="82">
        <f t="shared" si="0"/>
        <v>16464</v>
      </c>
      <c r="S195" s="82">
        <f t="shared" si="0"/>
        <v>4587</v>
      </c>
      <c r="T195" s="82">
        <f t="shared" si="0"/>
        <v>36545</v>
      </c>
      <c r="U195" s="82">
        <f t="shared" si="0"/>
        <v>21051</v>
      </c>
      <c r="V195" s="82">
        <f t="shared" si="0"/>
        <v>57596</v>
      </c>
      <c r="W195" s="82">
        <f t="shared" si="0"/>
        <v>577</v>
      </c>
      <c r="X195" s="82">
        <f t="shared" si="0"/>
        <v>4937</v>
      </c>
      <c r="Y195" s="82">
        <f t="shared" si="0"/>
        <v>3641</v>
      </c>
      <c r="Z195" s="82">
        <f t="shared" si="0"/>
        <v>1846</v>
      </c>
      <c r="AA195" s="82">
        <f t="shared" si="0"/>
        <v>5514</v>
      </c>
      <c r="AB195" s="82">
        <f t="shared" si="0"/>
        <v>5487</v>
      </c>
      <c r="AC195" s="82">
        <f t="shared" si="0"/>
        <v>11001</v>
      </c>
      <c r="AD195" s="82">
        <f t="shared" si="0"/>
        <v>430</v>
      </c>
      <c r="AE195" s="82">
        <f t="shared" si="0"/>
        <v>1511</v>
      </c>
      <c r="AF195" s="82">
        <f t="shared" si="0"/>
        <v>487</v>
      </c>
      <c r="AG195" s="82">
        <f t="shared" si="0"/>
        <v>35</v>
      </c>
      <c r="AH195" s="82">
        <f t="shared" si="0"/>
        <v>1941</v>
      </c>
      <c r="AI195" s="82">
        <f t="shared" si="0"/>
        <v>522</v>
      </c>
      <c r="AJ195" s="82">
        <f t="shared" si="0"/>
        <v>2463</v>
      </c>
      <c r="AK195" s="82">
        <f t="shared" si="0"/>
        <v>223</v>
      </c>
      <c r="AL195" s="82">
        <f t="shared" si="0"/>
        <v>709</v>
      </c>
      <c r="AM195" s="82">
        <f t="shared" si="0"/>
        <v>904</v>
      </c>
      <c r="AN195" s="82">
        <f t="shared" si="0"/>
        <v>205</v>
      </c>
      <c r="AO195" s="82">
        <f t="shared" si="0"/>
        <v>932</v>
      </c>
      <c r="AP195" s="82">
        <f t="shared" si="0"/>
        <v>1109</v>
      </c>
      <c r="AQ195" s="82">
        <f t="shared" si="0"/>
        <v>2041</v>
      </c>
      <c r="AR195" s="82">
        <f t="shared" si="0"/>
        <v>478</v>
      </c>
      <c r="AS195" s="82">
        <f t="shared" si="0"/>
        <v>1617</v>
      </c>
      <c r="AT195" s="82">
        <f t="shared" si="0"/>
        <v>988</v>
      </c>
      <c r="AU195" s="82">
        <f t="shared" si="0"/>
        <v>29</v>
      </c>
      <c r="AV195" s="82">
        <f t="shared" si="0"/>
        <v>2095</v>
      </c>
      <c r="AW195" s="82">
        <f t="shared" si="0"/>
        <v>1017</v>
      </c>
      <c r="AX195" s="82">
        <f t="shared" si="0"/>
        <v>3112</v>
      </c>
      <c r="AY195" s="82">
        <f t="shared" si="0"/>
        <v>78</v>
      </c>
      <c r="AZ195" s="82">
        <f t="shared" si="0"/>
        <v>412</v>
      </c>
      <c r="BA195" s="82">
        <f t="shared" si="0"/>
        <v>356</v>
      </c>
      <c r="BB195" s="82">
        <f t="shared" si="0"/>
        <v>18</v>
      </c>
      <c r="BC195" s="82">
        <f t="shared" si="0"/>
        <v>490</v>
      </c>
      <c r="BD195" s="82">
        <f t="shared" si="0"/>
        <v>374</v>
      </c>
      <c r="BE195" s="82">
        <f t="shared" si="0"/>
        <v>864</v>
      </c>
      <c r="BF195" s="82">
        <f t="shared" si="0"/>
        <v>531</v>
      </c>
      <c r="BG195" s="82">
        <f t="shared" si="0"/>
        <v>1441</v>
      </c>
      <c r="BH195" s="82">
        <f t="shared" si="0"/>
        <v>525</v>
      </c>
      <c r="BI195" s="82">
        <f t="shared" si="0"/>
        <v>17</v>
      </c>
      <c r="BJ195" s="82">
        <f t="shared" si="0"/>
        <v>1972</v>
      </c>
      <c r="BK195" s="82">
        <f t="shared" si="0"/>
        <v>542</v>
      </c>
      <c r="BL195" s="82">
        <f t="shared" si="0"/>
        <v>2514</v>
      </c>
      <c r="BM195" s="82">
        <f t="shared" si="0"/>
        <v>236</v>
      </c>
      <c r="BN195" s="82">
        <f t="shared" si="0"/>
        <v>2455</v>
      </c>
      <c r="BO195" s="82">
        <f t="shared" ref="BO195:DZ195" si="1">BO181</f>
        <v>2038</v>
      </c>
      <c r="BP195" s="82">
        <f t="shared" si="1"/>
        <v>647</v>
      </c>
      <c r="BQ195" s="82">
        <f t="shared" si="1"/>
        <v>2691</v>
      </c>
      <c r="BR195" s="82">
        <f t="shared" si="1"/>
        <v>2685</v>
      </c>
      <c r="BS195" s="82">
        <f t="shared" si="1"/>
        <v>5376</v>
      </c>
      <c r="BT195" s="82">
        <f t="shared" si="1"/>
        <v>400</v>
      </c>
      <c r="BU195" s="82">
        <f t="shared" si="1"/>
        <v>4187</v>
      </c>
      <c r="BV195" s="82">
        <f t="shared" si="1"/>
        <v>2142</v>
      </c>
      <c r="BW195" s="82">
        <f t="shared" si="1"/>
        <v>651</v>
      </c>
      <c r="BX195" s="82">
        <f t="shared" si="1"/>
        <v>4587</v>
      </c>
      <c r="BY195" s="82">
        <f t="shared" si="1"/>
        <v>2793</v>
      </c>
      <c r="BZ195" s="82">
        <f t="shared" si="1"/>
        <v>7380</v>
      </c>
      <c r="CA195" s="82">
        <f t="shared" si="1"/>
        <v>1581</v>
      </c>
      <c r="CB195" s="82">
        <f t="shared" si="1"/>
        <v>4262</v>
      </c>
      <c r="CC195" s="82">
        <f t="shared" si="1"/>
        <v>1564</v>
      </c>
      <c r="CD195" s="82">
        <f t="shared" si="1"/>
        <v>30</v>
      </c>
      <c r="CE195" s="82">
        <f t="shared" si="1"/>
        <v>5843</v>
      </c>
      <c r="CF195" s="82">
        <f t="shared" si="1"/>
        <v>1594</v>
      </c>
      <c r="CG195" s="82">
        <f t="shared" si="1"/>
        <v>7437</v>
      </c>
      <c r="CH195" s="82">
        <f t="shared" si="1"/>
        <v>1847</v>
      </c>
      <c r="CI195" s="82">
        <f t="shared" si="1"/>
        <v>9588</v>
      </c>
      <c r="CJ195" s="82">
        <f t="shared" si="1"/>
        <v>3339</v>
      </c>
      <c r="CK195" s="82">
        <f t="shared" si="1"/>
        <v>559</v>
      </c>
      <c r="CL195" s="82">
        <f t="shared" si="1"/>
        <v>11435</v>
      </c>
      <c r="CM195" s="82">
        <f t="shared" si="1"/>
        <v>3898</v>
      </c>
      <c r="CN195" s="82">
        <f t="shared" si="1"/>
        <v>15333</v>
      </c>
      <c r="CO195" s="82">
        <f t="shared" si="1"/>
        <v>167</v>
      </c>
      <c r="CP195" s="82">
        <f t="shared" si="1"/>
        <v>756</v>
      </c>
      <c r="CQ195" s="82">
        <f t="shared" si="1"/>
        <v>282</v>
      </c>
      <c r="CR195" s="82">
        <f t="shared" si="1"/>
        <v>15</v>
      </c>
      <c r="CS195" s="82">
        <f t="shared" si="1"/>
        <v>923</v>
      </c>
      <c r="CT195" s="82">
        <f t="shared" si="1"/>
        <v>297</v>
      </c>
      <c r="CU195" s="82">
        <f t="shared" si="1"/>
        <v>1220</v>
      </c>
      <c r="CV195" s="82">
        <f t="shared" si="1"/>
        <v>563</v>
      </c>
      <c r="CW195" s="82">
        <f t="shared" si="1"/>
        <v>3368</v>
      </c>
      <c r="CX195" s="82">
        <f t="shared" si="1"/>
        <v>1496</v>
      </c>
      <c r="CY195" s="82">
        <f t="shared" si="1"/>
        <v>239</v>
      </c>
      <c r="CZ195" s="82">
        <f t="shared" si="1"/>
        <v>3931</v>
      </c>
      <c r="DA195" s="82">
        <f t="shared" si="1"/>
        <v>1735</v>
      </c>
      <c r="DB195" s="82">
        <f t="shared" si="1"/>
        <v>5666</v>
      </c>
      <c r="DC195" s="82">
        <f t="shared" si="1"/>
        <v>275</v>
      </c>
      <c r="DD195" s="82">
        <f t="shared" si="1"/>
        <v>855</v>
      </c>
      <c r="DE195" s="82">
        <f t="shared" si="1"/>
        <v>492</v>
      </c>
      <c r="DF195" s="82">
        <f t="shared" si="1"/>
        <v>149</v>
      </c>
      <c r="DG195" s="82">
        <f t="shared" si="1"/>
        <v>1130</v>
      </c>
      <c r="DH195" s="82">
        <f t="shared" si="1"/>
        <v>641</v>
      </c>
      <c r="DI195" s="82">
        <f t="shared" si="1"/>
        <v>1771</v>
      </c>
      <c r="DJ195" s="82">
        <f t="shared" si="1"/>
        <v>1</v>
      </c>
      <c r="DK195" s="82">
        <f t="shared" si="1"/>
        <v>520</v>
      </c>
      <c r="DL195" s="82">
        <f t="shared" si="1"/>
        <v>3220</v>
      </c>
      <c r="DM195" s="82">
        <f t="shared" si="1"/>
        <v>1243</v>
      </c>
      <c r="DN195" s="82">
        <f t="shared" si="1"/>
        <v>521</v>
      </c>
      <c r="DO195" s="82">
        <f t="shared" si="1"/>
        <v>4463</v>
      </c>
      <c r="DP195" s="82">
        <f t="shared" si="1"/>
        <v>4984</v>
      </c>
      <c r="DQ195" s="82">
        <f t="shared" si="1"/>
        <v>3</v>
      </c>
      <c r="DR195" s="82">
        <f t="shared" si="1"/>
        <v>782</v>
      </c>
      <c r="DS195" s="82">
        <f t="shared" si="1"/>
        <v>597</v>
      </c>
      <c r="DT195" s="82">
        <f t="shared" si="1"/>
        <v>174</v>
      </c>
      <c r="DU195" s="82">
        <f t="shared" si="1"/>
        <v>785</v>
      </c>
      <c r="DV195" s="82">
        <f t="shared" si="1"/>
        <v>771</v>
      </c>
      <c r="DW195" s="82">
        <f t="shared" si="1"/>
        <v>1556</v>
      </c>
      <c r="DX195" s="82">
        <f t="shared" si="1"/>
        <v>587</v>
      </c>
      <c r="DY195" s="82">
        <f t="shared" si="1"/>
        <v>1067</v>
      </c>
      <c r="DZ195" s="82">
        <f t="shared" si="1"/>
        <v>348</v>
      </c>
      <c r="EA195" s="82">
        <f t="shared" ref="EA195:FF195" si="2">EA181</f>
        <v>9</v>
      </c>
      <c r="EB195" s="82">
        <f t="shared" si="2"/>
        <v>1654</v>
      </c>
      <c r="EC195" s="82">
        <f t="shared" si="2"/>
        <v>357</v>
      </c>
      <c r="ED195" s="82">
        <f t="shared" si="2"/>
        <v>2011</v>
      </c>
      <c r="EE195" s="82">
        <f t="shared" si="2"/>
        <v>8683</v>
      </c>
      <c r="EF195" s="82">
        <f t="shared" si="2"/>
        <v>64198</v>
      </c>
      <c r="EG195" s="82">
        <f t="shared" si="2"/>
        <v>33517</v>
      </c>
      <c r="EH195" s="82">
        <f t="shared" si="2"/>
        <v>9977</v>
      </c>
      <c r="EI195" s="82">
        <f t="shared" si="2"/>
        <v>72881</v>
      </c>
      <c r="EJ195" s="82">
        <f t="shared" si="2"/>
        <v>43494</v>
      </c>
      <c r="EK195" s="82">
        <f t="shared" si="2"/>
        <v>116375</v>
      </c>
      <c r="EL195" s="82">
        <f t="shared" si="2"/>
        <v>12817</v>
      </c>
      <c r="EM195" s="82">
        <f t="shared" si="2"/>
        <v>81542</v>
      </c>
      <c r="EN195" s="82">
        <f t="shared" si="2"/>
        <v>44020</v>
      </c>
      <c r="EO195" s="82">
        <f t="shared" si="2"/>
        <v>12804</v>
      </c>
      <c r="EP195" s="82">
        <f t="shared" si="2"/>
        <v>94359</v>
      </c>
      <c r="EQ195" s="82">
        <f t="shared" si="2"/>
        <v>56824</v>
      </c>
      <c r="ER195" s="82">
        <f t="shared" si="2"/>
        <v>151183</v>
      </c>
      <c r="ES195" s="82">
        <f t="shared" si="2"/>
        <v>13826</v>
      </c>
      <c r="ET195" s="82">
        <f t="shared" si="2"/>
        <v>87823</v>
      </c>
      <c r="EU195" s="82">
        <f t="shared" si="2"/>
        <v>50107</v>
      </c>
      <c r="EV195" s="82">
        <f t="shared" si="2"/>
        <v>14624</v>
      </c>
      <c r="EW195" s="82">
        <f t="shared" si="2"/>
        <v>101649</v>
      </c>
      <c r="EX195" s="82">
        <f t="shared" si="2"/>
        <v>64731</v>
      </c>
      <c r="EY195" s="82">
        <f t="shared" si="2"/>
        <v>166380</v>
      </c>
      <c r="EZ195" s="82">
        <f t="shared" si="2"/>
        <v>14413</v>
      </c>
      <c r="FA195" s="82">
        <f t="shared" si="2"/>
        <v>88890</v>
      </c>
      <c r="FB195" s="82">
        <f t="shared" si="2"/>
        <v>50455</v>
      </c>
      <c r="FC195" s="82">
        <f t="shared" si="2"/>
        <v>14633</v>
      </c>
      <c r="FD195" s="82">
        <f t="shared" si="2"/>
        <v>103303</v>
      </c>
      <c r="FE195" s="82">
        <f t="shared" si="2"/>
        <v>65088</v>
      </c>
      <c r="FF195" s="82">
        <f t="shared" si="2"/>
        <v>168391</v>
      </c>
    </row>
    <row r="196" spans="1:162" ht="13" x14ac:dyDescent="0.25">
      <c r="A196" s="86">
        <v>45839</v>
      </c>
      <c r="B196" s="87">
        <f>B193</f>
        <v>42</v>
      </c>
      <c r="C196" s="87">
        <f t="shared" ref="C196:BN196" si="3">C193</f>
        <v>7370</v>
      </c>
      <c r="D196" s="87">
        <f t="shared" si="3"/>
        <v>8812</v>
      </c>
      <c r="E196" s="87">
        <f t="shared" si="3"/>
        <v>2914</v>
      </c>
      <c r="F196" s="87">
        <f t="shared" si="3"/>
        <v>7412</v>
      </c>
      <c r="G196" s="87">
        <f t="shared" si="3"/>
        <v>11726</v>
      </c>
      <c r="H196" s="87">
        <f t="shared" si="3"/>
        <v>19138</v>
      </c>
      <c r="I196" s="87">
        <f t="shared" si="3"/>
        <v>2355</v>
      </c>
      <c r="J196" s="87">
        <f t="shared" si="3"/>
        <v>5499</v>
      </c>
      <c r="K196" s="87">
        <f t="shared" si="3"/>
        <v>2421</v>
      </c>
      <c r="L196" s="87">
        <f t="shared" si="3"/>
        <v>699</v>
      </c>
      <c r="M196" s="87">
        <f t="shared" si="3"/>
        <v>7854</v>
      </c>
      <c r="N196" s="87">
        <f t="shared" si="3"/>
        <v>3120</v>
      </c>
      <c r="O196" s="87">
        <f t="shared" si="3"/>
        <v>10974</v>
      </c>
      <c r="P196" s="87">
        <f t="shared" si="3"/>
        <v>2011</v>
      </c>
      <c r="Q196" s="87">
        <f t="shared" si="3"/>
        <v>32159</v>
      </c>
      <c r="R196" s="87">
        <f t="shared" si="3"/>
        <v>16714</v>
      </c>
      <c r="S196" s="87">
        <f t="shared" si="3"/>
        <v>3638</v>
      </c>
      <c r="T196" s="87">
        <f t="shared" si="3"/>
        <v>34170</v>
      </c>
      <c r="U196" s="87">
        <f t="shared" si="3"/>
        <v>20352</v>
      </c>
      <c r="V196" s="87">
        <f t="shared" si="3"/>
        <v>54522</v>
      </c>
      <c r="W196" s="87">
        <f t="shared" si="3"/>
        <v>365</v>
      </c>
      <c r="X196" s="87">
        <f t="shared" si="3"/>
        <v>3424</v>
      </c>
      <c r="Y196" s="87">
        <f t="shared" si="3"/>
        <v>3828</v>
      </c>
      <c r="Z196" s="87">
        <f t="shared" si="3"/>
        <v>1308</v>
      </c>
      <c r="AA196" s="87">
        <f t="shared" si="3"/>
        <v>3789</v>
      </c>
      <c r="AB196" s="87">
        <f t="shared" si="3"/>
        <v>5136</v>
      </c>
      <c r="AC196" s="87">
        <f t="shared" si="3"/>
        <v>8925</v>
      </c>
      <c r="AD196" s="87">
        <f t="shared" si="3"/>
        <v>403</v>
      </c>
      <c r="AE196" s="87">
        <f t="shared" si="3"/>
        <v>997</v>
      </c>
      <c r="AF196" s="87">
        <f t="shared" si="3"/>
        <v>569</v>
      </c>
      <c r="AG196" s="87">
        <f t="shared" si="3"/>
        <v>55</v>
      </c>
      <c r="AH196" s="87">
        <f t="shared" si="3"/>
        <v>1400</v>
      </c>
      <c r="AI196" s="87">
        <f t="shared" si="3"/>
        <v>624</v>
      </c>
      <c r="AJ196" s="87">
        <f t="shared" si="3"/>
        <v>2024</v>
      </c>
      <c r="AK196" s="87">
        <f t="shared" si="3"/>
        <v>149</v>
      </c>
      <c r="AL196" s="87">
        <f t="shared" si="3"/>
        <v>748</v>
      </c>
      <c r="AM196" s="87">
        <f t="shared" si="3"/>
        <v>870</v>
      </c>
      <c r="AN196" s="87">
        <f t="shared" si="3"/>
        <v>205</v>
      </c>
      <c r="AO196" s="87">
        <f t="shared" si="3"/>
        <v>897</v>
      </c>
      <c r="AP196" s="87">
        <f t="shared" si="3"/>
        <v>1075</v>
      </c>
      <c r="AQ196" s="87">
        <f t="shared" si="3"/>
        <v>1972</v>
      </c>
      <c r="AR196" s="87">
        <f t="shared" si="3"/>
        <v>510</v>
      </c>
      <c r="AS196" s="87">
        <f t="shared" si="3"/>
        <v>1318</v>
      </c>
      <c r="AT196" s="87">
        <f t="shared" si="3"/>
        <v>784</v>
      </c>
      <c r="AU196" s="87">
        <f t="shared" si="3"/>
        <v>19</v>
      </c>
      <c r="AV196" s="87">
        <f t="shared" si="3"/>
        <v>1828</v>
      </c>
      <c r="AW196" s="87">
        <f t="shared" si="3"/>
        <v>803</v>
      </c>
      <c r="AX196" s="87">
        <f t="shared" si="3"/>
        <v>2631</v>
      </c>
      <c r="AY196" s="87">
        <f t="shared" si="3"/>
        <v>38</v>
      </c>
      <c r="AZ196" s="87">
        <f t="shared" si="3"/>
        <v>120</v>
      </c>
      <c r="BA196" s="87">
        <f t="shared" si="3"/>
        <v>314</v>
      </c>
      <c r="BB196" s="87">
        <f t="shared" si="3"/>
        <v>12</v>
      </c>
      <c r="BC196" s="87">
        <f t="shared" si="3"/>
        <v>158</v>
      </c>
      <c r="BD196" s="87">
        <f t="shared" si="3"/>
        <v>326</v>
      </c>
      <c r="BE196" s="87">
        <f t="shared" si="3"/>
        <v>484</v>
      </c>
      <c r="BF196" s="87">
        <f t="shared" si="3"/>
        <v>374</v>
      </c>
      <c r="BG196" s="87">
        <f t="shared" si="3"/>
        <v>1701</v>
      </c>
      <c r="BH196" s="87">
        <f t="shared" si="3"/>
        <v>528</v>
      </c>
      <c r="BI196" s="87">
        <f t="shared" si="3"/>
        <v>10</v>
      </c>
      <c r="BJ196" s="87">
        <f t="shared" si="3"/>
        <v>2075</v>
      </c>
      <c r="BK196" s="87">
        <f t="shared" si="3"/>
        <v>538</v>
      </c>
      <c r="BL196" s="87">
        <f t="shared" si="3"/>
        <v>2613</v>
      </c>
      <c r="BM196" s="87">
        <f t="shared" si="3"/>
        <v>168</v>
      </c>
      <c r="BN196" s="87">
        <f t="shared" si="3"/>
        <v>2559</v>
      </c>
      <c r="BO196" s="87">
        <f t="shared" ref="BO196:DZ196" si="4">BO193</f>
        <v>1986</v>
      </c>
      <c r="BP196" s="87">
        <f t="shared" si="4"/>
        <v>452</v>
      </c>
      <c r="BQ196" s="87">
        <f t="shared" si="4"/>
        <v>2727</v>
      </c>
      <c r="BR196" s="87">
        <f t="shared" si="4"/>
        <v>2438</v>
      </c>
      <c r="BS196" s="87">
        <f t="shared" si="4"/>
        <v>5165</v>
      </c>
      <c r="BT196" s="87">
        <f t="shared" si="4"/>
        <v>521</v>
      </c>
      <c r="BU196" s="87">
        <f t="shared" si="4"/>
        <v>3846</v>
      </c>
      <c r="BV196" s="87">
        <f t="shared" si="4"/>
        <v>1825</v>
      </c>
      <c r="BW196" s="87">
        <f t="shared" si="4"/>
        <v>283</v>
      </c>
      <c r="BX196" s="87">
        <f t="shared" si="4"/>
        <v>4367</v>
      </c>
      <c r="BY196" s="87">
        <f t="shared" si="4"/>
        <v>2108</v>
      </c>
      <c r="BZ196" s="87">
        <f t="shared" si="4"/>
        <v>6475</v>
      </c>
      <c r="CA196" s="87">
        <f t="shared" si="4"/>
        <v>1560</v>
      </c>
      <c r="CB196" s="87">
        <f t="shared" si="4"/>
        <v>3933</v>
      </c>
      <c r="CC196" s="87">
        <f t="shared" si="4"/>
        <v>1257</v>
      </c>
      <c r="CD196" s="87">
        <f t="shared" si="4"/>
        <v>67</v>
      </c>
      <c r="CE196" s="87">
        <f t="shared" si="4"/>
        <v>5493</v>
      </c>
      <c r="CF196" s="87">
        <f t="shared" si="4"/>
        <v>1324</v>
      </c>
      <c r="CG196" s="87">
        <f t="shared" si="4"/>
        <v>6817</v>
      </c>
      <c r="CH196" s="87">
        <f t="shared" si="4"/>
        <v>2259</v>
      </c>
      <c r="CI196" s="87">
        <f t="shared" si="4"/>
        <v>11031</v>
      </c>
      <c r="CJ196" s="87">
        <f t="shared" si="4"/>
        <v>3744</v>
      </c>
      <c r="CK196" s="87">
        <f t="shared" si="4"/>
        <v>488</v>
      </c>
      <c r="CL196" s="87">
        <f t="shared" si="4"/>
        <v>13290</v>
      </c>
      <c r="CM196" s="87">
        <f t="shared" si="4"/>
        <v>4232</v>
      </c>
      <c r="CN196" s="87">
        <f t="shared" si="4"/>
        <v>17522</v>
      </c>
      <c r="CO196" s="87">
        <f t="shared" si="4"/>
        <v>203</v>
      </c>
      <c r="CP196" s="87">
        <f t="shared" si="4"/>
        <v>1112</v>
      </c>
      <c r="CQ196" s="87">
        <f t="shared" si="4"/>
        <v>237</v>
      </c>
      <c r="CR196" s="87">
        <f t="shared" si="4"/>
        <v>15</v>
      </c>
      <c r="CS196" s="87">
        <f t="shared" si="4"/>
        <v>1315</v>
      </c>
      <c r="CT196" s="87">
        <f t="shared" si="4"/>
        <v>252</v>
      </c>
      <c r="CU196" s="87">
        <f t="shared" si="4"/>
        <v>1567</v>
      </c>
      <c r="CV196" s="87">
        <f t="shared" si="4"/>
        <v>1009</v>
      </c>
      <c r="CW196" s="87">
        <f t="shared" si="4"/>
        <v>3946</v>
      </c>
      <c r="CX196" s="87">
        <f t="shared" si="4"/>
        <v>1338</v>
      </c>
      <c r="CY196" s="87">
        <f t="shared" si="4"/>
        <v>214</v>
      </c>
      <c r="CZ196" s="87">
        <f t="shared" si="4"/>
        <v>4955</v>
      </c>
      <c r="DA196" s="87">
        <f t="shared" si="4"/>
        <v>1552</v>
      </c>
      <c r="DB196" s="87">
        <f t="shared" si="4"/>
        <v>6507</v>
      </c>
      <c r="DC196" s="87">
        <f t="shared" si="4"/>
        <v>361</v>
      </c>
      <c r="DD196" s="87">
        <f t="shared" si="4"/>
        <v>756</v>
      </c>
      <c r="DE196" s="87">
        <f t="shared" si="4"/>
        <v>495</v>
      </c>
      <c r="DF196" s="87">
        <f t="shared" si="4"/>
        <v>133</v>
      </c>
      <c r="DG196" s="87">
        <f t="shared" si="4"/>
        <v>1117</v>
      </c>
      <c r="DH196" s="87">
        <f t="shared" si="4"/>
        <v>628</v>
      </c>
      <c r="DI196" s="87">
        <f t="shared" si="4"/>
        <v>1745</v>
      </c>
      <c r="DJ196" s="87">
        <f t="shared" si="4"/>
        <v>44</v>
      </c>
      <c r="DK196" s="87">
        <f t="shared" si="4"/>
        <v>319</v>
      </c>
      <c r="DL196" s="87">
        <f t="shared" si="4"/>
        <v>3050</v>
      </c>
      <c r="DM196" s="87">
        <f t="shared" si="4"/>
        <v>1304</v>
      </c>
      <c r="DN196" s="87">
        <f t="shared" si="4"/>
        <v>363</v>
      </c>
      <c r="DO196" s="87">
        <f t="shared" si="4"/>
        <v>4354</v>
      </c>
      <c r="DP196" s="87">
        <f t="shared" si="4"/>
        <v>4717</v>
      </c>
      <c r="DQ196" s="87">
        <f t="shared" si="4"/>
        <v>395</v>
      </c>
      <c r="DR196" s="87">
        <f t="shared" si="4"/>
        <v>1437</v>
      </c>
      <c r="DS196" s="87">
        <f t="shared" si="4"/>
        <v>619</v>
      </c>
      <c r="DT196" s="87">
        <f t="shared" si="4"/>
        <v>163</v>
      </c>
      <c r="DU196" s="87">
        <f t="shared" si="4"/>
        <v>1832</v>
      </c>
      <c r="DV196" s="87">
        <f t="shared" si="4"/>
        <v>782</v>
      </c>
      <c r="DW196" s="87">
        <f t="shared" si="4"/>
        <v>2614</v>
      </c>
      <c r="DX196" s="87">
        <f t="shared" si="4"/>
        <v>406</v>
      </c>
      <c r="DY196" s="87">
        <f t="shared" si="4"/>
        <v>734</v>
      </c>
      <c r="DZ196" s="87">
        <f t="shared" si="4"/>
        <v>180</v>
      </c>
      <c r="EA196" s="87">
        <f t="shared" ref="EA196:FF196" si="5">EA193</f>
        <v>7</v>
      </c>
      <c r="EB196" s="87">
        <f t="shared" si="5"/>
        <v>1140</v>
      </c>
      <c r="EC196" s="87">
        <f t="shared" si="5"/>
        <v>187</v>
      </c>
      <c r="ED196" s="87">
        <f t="shared" si="5"/>
        <v>1327</v>
      </c>
      <c r="EE196" s="87">
        <f t="shared" si="5"/>
        <v>7188</v>
      </c>
      <c r="EF196" s="87">
        <f t="shared" si="5"/>
        <v>59905</v>
      </c>
      <c r="EG196" s="87">
        <f t="shared" si="5"/>
        <v>33516</v>
      </c>
      <c r="EH196" s="87">
        <f t="shared" si="5"/>
        <v>8022</v>
      </c>
      <c r="EI196" s="87">
        <f t="shared" si="5"/>
        <v>67093</v>
      </c>
      <c r="EJ196" s="87">
        <f t="shared" si="5"/>
        <v>41538</v>
      </c>
      <c r="EK196" s="87">
        <f t="shared" si="5"/>
        <v>108631</v>
      </c>
      <c r="EL196" s="87">
        <f t="shared" si="5"/>
        <v>10755</v>
      </c>
      <c r="EM196" s="87">
        <f t="shared" si="5"/>
        <v>74705</v>
      </c>
      <c r="EN196" s="87">
        <f t="shared" si="5"/>
        <v>43652</v>
      </c>
      <c r="EO196" s="87">
        <f t="shared" si="5"/>
        <v>10150</v>
      </c>
      <c r="EP196" s="87">
        <f t="shared" si="5"/>
        <v>85460</v>
      </c>
      <c r="EQ196" s="87">
        <f t="shared" si="5"/>
        <v>53802</v>
      </c>
      <c r="ER196" s="87">
        <f t="shared" si="5"/>
        <v>139262</v>
      </c>
      <c r="ES196" s="87">
        <f t="shared" si="5"/>
        <v>12767</v>
      </c>
      <c r="ET196" s="87">
        <f t="shared" si="5"/>
        <v>82275</v>
      </c>
      <c r="EU196" s="87">
        <f t="shared" si="5"/>
        <v>49391</v>
      </c>
      <c r="EV196" s="87">
        <f t="shared" si="5"/>
        <v>11979</v>
      </c>
      <c r="EW196" s="87">
        <f t="shared" si="5"/>
        <v>95042</v>
      </c>
      <c r="EX196" s="87">
        <f t="shared" si="5"/>
        <v>61370</v>
      </c>
      <c r="EY196" s="87">
        <f t="shared" si="5"/>
        <v>156412</v>
      </c>
      <c r="EZ196" s="87">
        <f t="shared" si="5"/>
        <v>13173</v>
      </c>
      <c r="FA196" s="87">
        <f t="shared" si="5"/>
        <v>83009</v>
      </c>
      <c r="FB196" s="87">
        <f t="shared" si="5"/>
        <v>49571</v>
      </c>
      <c r="FC196" s="87">
        <f t="shared" si="5"/>
        <v>11986</v>
      </c>
      <c r="FD196" s="87">
        <f t="shared" si="5"/>
        <v>96182</v>
      </c>
      <c r="FE196" s="87">
        <f t="shared" si="5"/>
        <v>61557</v>
      </c>
      <c r="FF196" s="87">
        <f t="shared" si="5"/>
        <v>157739</v>
      </c>
    </row>
    <row r="197" spans="1:162" s="70" customFormat="1" ht="13" x14ac:dyDescent="0.3">
      <c r="A197" s="34" t="s">
        <v>31</v>
      </c>
      <c r="B197" s="33">
        <f>IFERROR(B196/B195-1,"-")</f>
        <v>-0.34375</v>
      </c>
      <c r="C197" s="33">
        <f t="shared" ref="C197:BN197" si="6">IFERROR(C196/C195-1,"-")</f>
        <v>-0.1614518147684606</v>
      </c>
      <c r="D197" s="33">
        <f t="shared" si="6"/>
        <v>-3.6624029736525676E-2</v>
      </c>
      <c r="E197" s="33">
        <f t="shared" si="6"/>
        <v>-0.19945054945054941</v>
      </c>
      <c r="F197" s="33">
        <f t="shared" si="6"/>
        <v>-0.16276968259347113</v>
      </c>
      <c r="G197" s="33">
        <f t="shared" si="6"/>
        <v>-8.2974896379135021E-2</v>
      </c>
      <c r="H197" s="33">
        <f t="shared" si="6"/>
        <v>-0.11561922365988908</v>
      </c>
      <c r="I197" s="33">
        <f t="shared" si="6"/>
        <v>-0.40992232523177152</v>
      </c>
      <c r="J197" s="33">
        <f t="shared" si="6"/>
        <v>-0.26385542168674703</v>
      </c>
      <c r="K197" s="33">
        <f t="shared" si="6"/>
        <v>-1.6494845360824906E-3</v>
      </c>
      <c r="L197" s="33">
        <f t="shared" si="6"/>
        <v>0.29444444444444451</v>
      </c>
      <c r="M197" s="33">
        <f t="shared" si="6"/>
        <v>-0.31471948346566614</v>
      </c>
      <c r="N197" s="33">
        <f t="shared" si="6"/>
        <v>5.227655986509272E-2</v>
      </c>
      <c r="O197" s="33">
        <f t="shared" si="6"/>
        <v>-0.23929017052544022</v>
      </c>
      <c r="P197" s="33">
        <f t="shared" si="6"/>
        <v>-0.15539689206215879</v>
      </c>
      <c r="Q197" s="33">
        <f t="shared" si="6"/>
        <v>-5.8687507317644272E-2</v>
      </c>
      <c r="R197" s="33">
        <f t="shared" si="6"/>
        <v>1.5184645286686171E-2</v>
      </c>
      <c r="S197" s="33">
        <f t="shared" si="6"/>
        <v>-0.20688903422716376</v>
      </c>
      <c r="T197" s="33">
        <f t="shared" si="6"/>
        <v>-6.4988370502120696E-2</v>
      </c>
      <c r="U197" s="33">
        <f t="shared" si="6"/>
        <v>-3.3205073393188012E-2</v>
      </c>
      <c r="V197" s="33">
        <f t="shared" si="6"/>
        <v>-5.3371761927911709E-2</v>
      </c>
      <c r="W197" s="33">
        <f t="shared" si="6"/>
        <v>-0.36741767764298094</v>
      </c>
      <c r="X197" s="33">
        <f t="shared" si="6"/>
        <v>-0.30646141381405712</v>
      </c>
      <c r="Y197" s="33">
        <f t="shared" si="6"/>
        <v>5.1359516616314105E-2</v>
      </c>
      <c r="Z197" s="33">
        <f t="shared" si="6"/>
        <v>-0.29144095341278442</v>
      </c>
      <c r="AA197" s="33">
        <f t="shared" si="6"/>
        <v>-0.31284004352557127</v>
      </c>
      <c r="AB197" s="33">
        <f t="shared" si="6"/>
        <v>-6.3969382176052525E-2</v>
      </c>
      <c r="AC197" s="33">
        <f t="shared" si="6"/>
        <v>-0.1887101172620671</v>
      </c>
      <c r="AD197" s="33">
        <f t="shared" si="6"/>
        <v>-6.2790697674418583E-2</v>
      </c>
      <c r="AE197" s="33">
        <f t="shared" si="6"/>
        <v>-0.34017207147584383</v>
      </c>
      <c r="AF197" s="33">
        <f t="shared" si="6"/>
        <v>0.16837782340862417</v>
      </c>
      <c r="AG197" s="33">
        <f t="shared" si="6"/>
        <v>0.5714285714285714</v>
      </c>
      <c r="AH197" s="33">
        <f t="shared" si="6"/>
        <v>-0.27872230808861409</v>
      </c>
      <c r="AI197" s="33">
        <f t="shared" si="6"/>
        <v>0.19540229885057481</v>
      </c>
      <c r="AJ197" s="33">
        <f t="shared" si="6"/>
        <v>-0.17823792123426718</v>
      </c>
      <c r="AK197" s="33">
        <f t="shared" si="6"/>
        <v>-0.33183856502242148</v>
      </c>
      <c r="AL197" s="33">
        <f t="shared" si="6"/>
        <v>5.500705218617763E-2</v>
      </c>
      <c r="AM197" s="33">
        <f t="shared" si="6"/>
        <v>-3.7610619469026552E-2</v>
      </c>
      <c r="AN197" s="33">
        <f t="shared" si="6"/>
        <v>0</v>
      </c>
      <c r="AO197" s="33">
        <f t="shared" si="6"/>
        <v>-3.7553648068669565E-2</v>
      </c>
      <c r="AP197" s="33">
        <f t="shared" si="6"/>
        <v>-3.0658250676284915E-2</v>
      </c>
      <c r="AQ197" s="33">
        <f t="shared" si="6"/>
        <v>-3.3806957373836322E-2</v>
      </c>
      <c r="AR197" s="33">
        <f t="shared" si="6"/>
        <v>6.6945606694560622E-2</v>
      </c>
      <c r="AS197" s="33">
        <f t="shared" si="6"/>
        <v>-0.18491032776747063</v>
      </c>
      <c r="AT197" s="33">
        <f t="shared" si="6"/>
        <v>-0.20647773279352222</v>
      </c>
      <c r="AU197" s="33">
        <f t="shared" si="6"/>
        <v>-0.34482758620689657</v>
      </c>
      <c r="AV197" s="33">
        <f t="shared" si="6"/>
        <v>-0.1274463007159905</v>
      </c>
      <c r="AW197" s="33">
        <f t="shared" si="6"/>
        <v>-0.21042281219272374</v>
      </c>
      <c r="AX197" s="33">
        <f t="shared" si="6"/>
        <v>-0.1545629820051414</v>
      </c>
      <c r="AY197" s="33">
        <f t="shared" si="6"/>
        <v>-0.51282051282051277</v>
      </c>
      <c r="AZ197" s="33">
        <f t="shared" si="6"/>
        <v>-0.70873786407766992</v>
      </c>
      <c r="BA197" s="33">
        <f t="shared" si="6"/>
        <v>-0.1179775280898876</v>
      </c>
      <c r="BB197" s="33">
        <f t="shared" si="6"/>
        <v>-0.33333333333333337</v>
      </c>
      <c r="BC197" s="33">
        <f t="shared" si="6"/>
        <v>-0.67755102040816328</v>
      </c>
      <c r="BD197" s="33">
        <f t="shared" si="6"/>
        <v>-0.12834224598930477</v>
      </c>
      <c r="BE197" s="33">
        <f t="shared" si="6"/>
        <v>-0.43981481481481477</v>
      </c>
      <c r="BF197" s="33">
        <f t="shared" si="6"/>
        <v>-0.29566854990583802</v>
      </c>
      <c r="BG197" s="33">
        <f t="shared" si="6"/>
        <v>0.18043025676613467</v>
      </c>
      <c r="BH197" s="33">
        <f t="shared" si="6"/>
        <v>5.7142857142857828E-3</v>
      </c>
      <c r="BI197" s="33">
        <f t="shared" si="6"/>
        <v>-0.41176470588235292</v>
      </c>
      <c r="BJ197" s="33">
        <f t="shared" si="6"/>
        <v>5.2231237322515112E-2</v>
      </c>
      <c r="BK197" s="33">
        <f t="shared" si="6"/>
        <v>-7.3800738007380184E-3</v>
      </c>
      <c r="BL197" s="33">
        <f t="shared" si="6"/>
        <v>3.9379474940334225E-2</v>
      </c>
      <c r="BM197" s="33">
        <f t="shared" si="6"/>
        <v>-0.28813559322033899</v>
      </c>
      <c r="BN197" s="33">
        <f t="shared" si="6"/>
        <v>4.2362525458248479E-2</v>
      </c>
      <c r="BO197" s="33">
        <f t="shared" ref="BO197:DZ197" si="7">IFERROR(BO196/BO195-1,"-")</f>
        <v>-2.5515210991167825E-2</v>
      </c>
      <c r="BP197" s="33">
        <f t="shared" si="7"/>
        <v>-0.30139103554868629</v>
      </c>
      <c r="BQ197" s="33">
        <f t="shared" si="7"/>
        <v>1.3377926421404673E-2</v>
      </c>
      <c r="BR197" s="33">
        <f t="shared" si="7"/>
        <v>-9.1992551210428264E-2</v>
      </c>
      <c r="BS197" s="33">
        <f t="shared" si="7"/>
        <v>-3.9248511904761862E-2</v>
      </c>
      <c r="BT197" s="33">
        <f t="shared" si="7"/>
        <v>0.30249999999999999</v>
      </c>
      <c r="BU197" s="33">
        <f t="shared" si="7"/>
        <v>-8.1442560305708178E-2</v>
      </c>
      <c r="BV197" s="33">
        <f t="shared" si="7"/>
        <v>-0.14799253034547155</v>
      </c>
      <c r="BW197" s="33">
        <f t="shared" si="7"/>
        <v>-0.56528417818740406</v>
      </c>
      <c r="BX197" s="33">
        <f t="shared" si="7"/>
        <v>-4.796163069544368E-2</v>
      </c>
      <c r="BY197" s="33">
        <f t="shared" si="7"/>
        <v>-0.24525599713569635</v>
      </c>
      <c r="BZ197" s="33">
        <f t="shared" si="7"/>
        <v>-0.12262872628726285</v>
      </c>
      <c r="CA197" s="33">
        <f t="shared" si="7"/>
        <v>-1.3282732447817858E-2</v>
      </c>
      <c r="CB197" s="33">
        <f t="shared" si="7"/>
        <v>-7.7193805725011777E-2</v>
      </c>
      <c r="CC197" s="33">
        <f t="shared" si="7"/>
        <v>-0.19629156010230175</v>
      </c>
      <c r="CD197" s="33">
        <f t="shared" si="7"/>
        <v>1.2333333333333334</v>
      </c>
      <c r="CE197" s="33">
        <f t="shared" si="7"/>
        <v>-5.9900735923327009E-2</v>
      </c>
      <c r="CF197" s="33">
        <f t="shared" si="7"/>
        <v>-0.16938519447929734</v>
      </c>
      <c r="CG197" s="33">
        <f t="shared" si="7"/>
        <v>-8.3366949038590876E-2</v>
      </c>
      <c r="CH197" s="33">
        <f t="shared" si="7"/>
        <v>0.22306442880346511</v>
      </c>
      <c r="CI197" s="33">
        <f t="shared" si="7"/>
        <v>0.15050062578222789</v>
      </c>
      <c r="CJ197" s="33">
        <f t="shared" si="7"/>
        <v>0.12129380053908356</v>
      </c>
      <c r="CK197" s="33">
        <f t="shared" si="7"/>
        <v>-0.12701252236135963</v>
      </c>
      <c r="CL197" s="33">
        <f t="shared" si="7"/>
        <v>0.16222125054656766</v>
      </c>
      <c r="CM197" s="33">
        <f t="shared" si="7"/>
        <v>8.5684966649563821E-2</v>
      </c>
      <c r="CN197" s="33">
        <f t="shared" si="7"/>
        <v>0.14276397312985067</v>
      </c>
      <c r="CO197" s="33">
        <f t="shared" si="7"/>
        <v>0.21556886227544902</v>
      </c>
      <c r="CP197" s="33">
        <f t="shared" si="7"/>
        <v>0.47089947089947093</v>
      </c>
      <c r="CQ197" s="33">
        <f t="shared" si="7"/>
        <v>-0.15957446808510634</v>
      </c>
      <c r="CR197" s="33">
        <f t="shared" si="7"/>
        <v>0</v>
      </c>
      <c r="CS197" s="33">
        <f t="shared" si="7"/>
        <v>0.4247020585048753</v>
      </c>
      <c r="CT197" s="33">
        <f t="shared" si="7"/>
        <v>-0.15151515151515149</v>
      </c>
      <c r="CU197" s="33">
        <f t="shared" si="7"/>
        <v>0.28442622950819674</v>
      </c>
      <c r="CV197" s="33">
        <f t="shared" si="7"/>
        <v>0.79218472468916512</v>
      </c>
      <c r="CW197" s="33">
        <f t="shared" si="7"/>
        <v>0.17161520190023749</v>
      </c>
      <c r="CX197" s="33">
        <f t="shared" si="7"/>
        <v>-0.10561497326203206</v>
      </c>
      <c r="CY197" s="33">
        <f t="shared" si="7"/>
        <v>-0.10460251046025104</v>
      </c>
      <c r="CZ197" s="33">
        <f t="shared" si="7"/>
        <v>0.26049351310099222</v>
      </c>
      <c r="DA197" s="33">
        <f t="shared" si="7"/>
        <v>-0.10547550432276653</v>
      </c>
      <c r="DB197" s="33">
        <f t="shared" si="7"/>
        <v>0.14842922696787864</v>
      </c>
      <c r="DC197" s="33">
        <f t="shared" si="7"/>
        <v>0.31272727272727274</v>
      </c>
      <c r="DD197" s="33">
        <f t="shared" si="7"/>
        <v>-0.11578947368421055</v>
      </c>
      <c r="DE197" s="33">
        <f t="shared" si="7"/>
        <v>6.0975609756097615E-3</v>
      </c>
      <c r="DF197" s="33">
        <f t="shared" si="7"/>
        <v>-0.10738255033557043</v>
      </c>
      <c r="DG197" s="33">
        <f t="shared" si="7"/>
        <v>-1.1504424778761013E-2</v>
      </c>
      <c r="DH197" s="33">
        <f t="shared" si="7"/>
        <v>-2.0280811232449292E-2</v>
      </c>
      <c r="DI197" s="33">
        <f t="shared" si="7"/>
        <v>-1.468097120271028E-2</v>
      </c>
      <c r="DJ197" s="33">
        <f t="shared" si="7"/>
        <v>43</v>
      </c>
      <c r="DK197" s="33">
        <f t="shared" si="7"/>
        <v>-0.3865384615384615</v>
      </c>
      <c r="DL197" s="33">
        <f t="shared" si="7"/>
        <v>-5.2795031055900665E-2</v>
      </c>
      <c r="DM197" s="33">
        <f t="shared" si="7"/>
        <v>4.9074818986323487E-2</v>
      </c>
      <c r="DN197" s="33">
        <f t="shared" si="7"/>
        <v>-0.30326295585412666</v>
      </c>
      <c r="DO197" s="33">
        <f t="shared" si="7"/>
        <v>-2.4423033833744112E-2</v>
      </c>
      <c r="DP197" s="33">
        <f t="shared" si="7"/>
        <v>-5.3571428571428603E-2</v>
      </c>
      <c r="DQ197" s="33">
        <f t="shared" si="7"/>
        <v>130.66666666666666</v>
      </c>
      <c r="DR197" s="33">
        <f t="shared" si="7"/>
        <v>0.83759590792838878</v>
      </c>
      <c r="DS197" s="33">
        <f t="shared" si="7"/>
        <v>3.6850921273031911E-2</v>
      </c>
      <c r="DT197" s="33">
        <f t="shared" si="7"/>
        <v>-6.3218390804597679E-2</v>
      </c>
      <c r="DU197" s="33">
        <f t="shared" si="7"/>
        <v>1.3337579617834394</v>
      </c>
      <c r="DV197" s="33">
        <f t="shared" si="7"/>
        <v>1.4267185473411104E-2</v>
      </c>
      <c r="DW197" s="33">
        <f t="shared" si="7"/>
        <v>0.67994858611825193</v>
      </c>
      <c r="DX197" s="33">
        <f t="shared" si="7"/>
        <v>-0.30834752981260649</v>
      </c>
      <c r="DY197" s="33">
        <f t="shared" si="7"/>
        <v>-0.31208997188378629</v>
      </c>
      <c r="DZ197" s="33">
        <f t="shared" si="7"/>
        <v>-0.48275862068965514</v>
      </c>
      <c r="EA197" s="33">
        <f t="shared" ref="EA197:FF197" si="8">IFERROR(EA196/EA195-1,"-")</f>
        <v>-0.22222222222222221</v>
      </c>
      <c r="EB197" s="33">
        <f t="shared" si="8"/>
        <v>-0.31076178960096734</v>
      </c>
      <c r="EC197" s="33">
        <f t="shared" si="8"/>
        <v>-0.47619047619047616</v>
      </c>
      <c r="ED197" s="33">
        <f t="shared" si="8"/>
        <v>-0.34012928891098959</v>
      </c>
      <c r="EE197" s="33">
        <f t="shared" si="8"/>
        <v>-0.17217551537487041</v>
      </c>
      <c r="EF197" s="33">
        <f t="shared" si="8"/>
        <v>-6.6871242094769356E-2</v>
      </c>
      <c r="EG197" s="33">
        <f t="shared" si="8"/>
        <v>-2.9835605811934229E-5</v>
      </c>
      <c r="EH197" s="33">
        <f t="shared" si="8"/>
        <v>-0.19595068657913195</v>
      </c>
      <c r="EI197" s="33">
        <f t="shared" si="8"/>
        <v>-7.9417132037156501E-2</v>
      </c>
      <c r="EJ197" s="33">
        <f t="shared" si="8"/>
        <v>-4.4971720237274138E-2</v>
      </c>
      <c r="EK197" s="33">
        <f t="shared" si="8"/>
        <v>-6.654350161117073E-2</v>
      </c>
      <c r="EL197" s="33">
        <f t="shared" si="8"/>
        <v>-0.16088008114223296</v>
      </c>
      <c r="EM197" s="33">
        <f t="shared" si="8"/>
        <v>-8.3846361384317336E-2</v>
      </c>
      <c r="EN197" s="33">
        <f t="shared" si="8"/>
        <v>-8.3598364379827705E-3</v>
      </c>
      <c r="EO197" s="33">
        <f t="shared" si="8"/>
        <v>-0.20727897532021244</v>
      </c>
      <c r="EP197" s="33">
        <f t="shared" si="8"/>
        <v>-9.4310028720100858E-2</v>
      </c>
      <c r="EQ197" s="33">
        <f t="shared" si="8"/>
        <v>-5.3181754188371122E-2</v>
      </c>
      <c r="ER197" s="33">
        <f t="shared" si="8"/>
        <v>-7.8851458166592781E-2</v>
      </c>
      <c r="ES197" s="33">
        <f t="shared" si="8"/>
        <v>-7.6594821351077647E-2</v>
      </c>
      <c r="ET197" s="33">
        <f t="shared" si="8"/>
        <v>-6.3172517449870735E-2</v>
      </c>
      <c r="EU197" s="33">
        <f t="shared" si="8"/>
        <v>-1.4289420639830741E-2</v>
      </c>
      <c r="EV197" s="33">
        <f t="shared" si="8"/>
        <v>-0.18086706783369799</v>
      </c>
      <c r="EW197" s="33">
        <f t="shared" si="8"/>
        <v>-6.4998180011608619E-2</v>
      </c>
      <c r="EX197" s="33">
        <f t="shared" si="8"/>
        <v>-5.1922571874372436E-2</v>
      </c>
      <c r="EY197" s="33">
        <f t="shared" si="8"/>
        <v>-5.9911047000841489E-2</v>
      </c>
      <c r="EZ197" s="33">
        <f t="shared" si="8"/>
        <v>-8.6033442031499319E-2</v>
      </c>
      <c r="FA197" s="33">
        <f t="shared" si="8"/>
        <v>-6.6160422994712587E-2</v>
      </c>
      <c r="FB197" s="33">
        <f t="shared" si="8"/>
        <v>-1.7520562877811896E-2</v>
      </c>
      <c r="FC197" s="33">
        <f t="shared" si="8"/>
        <v>-0.18089250324608763</v>
      </c>
      <c r="FD197" s="33">
        <f t="shared" si="8"/>
        <v>-6.8933138437412222E-2</v>
      </c>
      <c r="FE197" s="33">
        <f t="shared" si="8"/>
        <v>-5.4249631268436627E-2</v>
      </c>
      <c r="FF197" s="33">
        <f t="shared" si="8"/>
        <v>-6.3257537516850704E-2</v>
      </c>
    </row>
    <row r="198" spans="1:162" x14ac:dyDescent="0.25">
      <c r="A198" s="88"/>
      <c r="B198" s="89"/>
      <c r="C198" s="89"/>
      <c r="D198" s="89"/>
      <c r="E198" s="89"/>
      <c r="F198" s="89"/>
      <c r="G198" s="89"/>
      <c r="H198" s="89"/>
      <c r="I198" s="89"/>
      <c r="J198" s="89"/>
      <c r="K198" s="89"/>
      <c r="L198" s="89"/>
      <c r="M198" s="89"/>
      <c r="N198" s="89"/>
      <c r="O198" s="89"/>
      <c r="P198" s="89"/>
      <c r="Q198" s="89"/>
      <c r="R198" s="89"/>
      <c r="S198" s="89"/>
      <c r="T198" s="89"/>
      <c r="U198" s="89"/>
      <c r="V198" s="89"/>
      <c r="W198" s="89"/>
      <c r="X198" s="89"/>
      <c r="Y198" s="89"/>
      <c r="Z198" s="89"/>
      <c r="AA198" s="89"/>
      <c r="AB198" s="89"/>
      <c r="AC198" s="89"/>
      <c r="AD198" s="89"/>
      <c r="AE198" s="89"/>
      <c r="AF198" s="89"/>
      <c r="AG198" s="89"/>
      <c r="AH198" s="89"/>
      <c r="AI198" s="89"/>
      <c r="AJ198" s="89"/>
      <c r="AK198" s="89"/>
      <c r="AL198" s="89"/>
      <c r="AM198" s="89"/>
      <c r="AN198" s="89"/>
      <c r="AO198" s="89"/>
      <c r="AP198" s="89"/>
      <c r="AQ198" s="89"/>
      <c r="AR198" s="89"/>
      <c r="AS198" s="89"/>
      <c r="AT198" s="89"/>
      <c r="AU198" s="89"/>
      <c r="AV198" s="89"/>
      <c r="AW198" s="89"/>
      <c r="AX198" s="89"/>
      <c r="AY198" s="89"/>
      <c r="AZ198" s="89"/>
      <c r="BA198" s="89"/>
      <c r="BB198" s="89"/>
      <c r="BC198" s="89"/>
      <c r="BD198" s="89"/>
      <c r="BE198" s="89"/>
      <c r="BF198" s="89"/>
      <c r="BG198" s="89"/>
      <c r="BH198" s="89"/>
      <c r="BI198" s="89"/>
      <c r="BJ198" s="89"/>
      <c r="BK198" s="89"/>
      <c r="BL198" s="89"/>
      <c r="BM198" s="89"/>
      <c r="BN198" s="89"/>
      <c r="BO198" s="89"/>
      <c r="BP198" s="89"/>
      <c r="BQ198" s="89"/>
      <c r="BR198" s="89"/>
      <c r="BS198" s="89"/>
      <c r="BT198" s="89"/>
      <c r="BU198" s="89"/>
      <c r="BV198" s="89"/>
      <c r="BW198" s="89"/>
      <c r="BX198" s="89"/>
      <c r="BY198" s="89"/>
      <c r="BZ198" s="89"/>
      <c r="CA198" s="89"/>
      <c r="CB198" s="89"/>
      <c r="CC198" s="89"/>
      <c r="CD198" s="89"/>
      <c r="CE198" s="89"/>
      <c r="CF198" s="89"/>
      <c r="CG198" s="89"/>
      <c r="CH198" s="89"/>
      <c r="CI198" s="89"/>
      <c r="CJ198" s="89"/>
      <c r="CK198" s="89"/>
      <c r="CL198" s="89"/>
      <c r="CM198" s="89"/>
      <c r="CN198" s="89"/>
      <c r="CO198" s="89"/>
      <c r="CP198" s="89"/>
      <c r="CQ198" s="89"/>
      <c r="CR198" s="89"/>
      <c r="CS198" s="89"/>
      <c r="CT198" s="89"/>
      <c r="CU198" s="89"/>
      <c r="CV198" s="89"/>
      <c r="CW198" s="89"/>
      <c r="CX198" s="89"/>
      <c r="CY198" s="89"/>
      <c r="CZ198" s="89"/>
      <c r="DA198" s="89"/>
      <c r="DB198" s="89"/>
      <c r="DC198" s="89"/>
      <c r="DD198" s="89"/>
      <c r="DE198" s="89"/>
      <c r="DF198" s="89"/>
      <c r="DG198" s="89"/>
      <c r="DH198" s="89"/>
      <c r="DI198" s="89"/>
      <c r="DJ198" s="89"/>
      <c r="DK198" s="89"/>
      <c r="DL198" s="89"/>
      <c r="DM198" s="89"/>
      <c r="DN198" s="89"/>
      <c r="DO198" s="89"/>
      <c r="DP198" s="89"/>
      <c r="DQ198" s="89"/>
      <c r="DR198" s="89"/>
      <c r="DS198" s="89"/>
      <c r="DT198" s="89"/>
      <c r="DU198" s="89"/>
      <c r="DV198" s="89"/>
      <c r="DW198" s="89"/>
      <c r="DX198" s="89"/>
      <c r="DY198" s="89"/>
      <c r="DZ198" s="89"/>
      <c r="EA198" s="89"/>
      <c r="EB198" s="89"/>
      <c r="EC198" s="89"/>
      <c r="ED198" s="89"/>
      <c r="EE198" s="89"/>
      <c r="EF198" s="89"/>
      <c r="EG198" s="89"/>
      <c r="EH198" s="89"/>
      <c r="EI198" s="89"/>
      <c r="EJ198" s="89"/>
      <c r="EK198" s="89"/>
      <c r="EL198" s="89"/>
      <c r="EM198" s="89"/>
      <c r="EN198" s="89"/>
      <c r="EO198" s="89"/>
      <c r="EP198" s="89"/>
      <c r="EQ198" s="89"/>
      <c r="ER198" s="89"/>
      <c r="ES198" s="89"/>
      <c r="ET198" s="89"/>
      <c r="EU198" s="89"/>
      <c r="EV198" s="89"/>
      <c r="EW198" s="89"/>
      <c r="EX198" s="89"/>
      <c r="EY198" s="89"/>
      <c r="EZ198" s="89"/>
      <c r="FA198" s="89"/>
      <c r="FB198" s="89"/>
      <c r="FC198" s="89"/>
      <c r="FD198" s="89"/>
      <c r="FE198" s="89"/>
      <c r="FF198" s="89"/>
    </row>
    <row r="199" spans="1:162" ht="13" x14ac:dyDescent="0.25">
      <c r="A199" s="86">
        <v>45627</v>
      </c>
      <c r="B199" s="82">
        <f>B186</f>
        <v>70</v>
      </c>
      <c r="C199" s="82">
        <f t="shared" ref="C199:BN199" si="9">C186</f>
        <v>7336</v>
      </c>
      <c r="D199" s="82">
        <f t="shared" si="9"/>
        <v>8592</v>
      </c>
      <c r="E199" s="82">
        <f t="shared" si="9"/>
        <v>3433</v>
      </c>
      <c r="F199" s="82">
        <f t="shared" si="9"/>
        <v>7406</v>
      </c>
      <c r="G199" s="82">
        <f t="shared" si="9"/>
        <v>12025</v>
      </c>
      <c r="H199" s="82">
        <f t="shared" si="9"/>
        <v>19431</v>
      </c>
      <c r="I199" s="82">
        <f t="shared" si="9"/>
        <v>3141</v>
      </c>
      <c r="J199" s="82">
        <f t="shared" si="9"/>
        <v>7792</v>
      </c>
      <c r="K199" s="82">
        <f t="shared" si="9"/>
        <v>3001</v>
      </c>
      <c r="L199" s="82">
        <f t="shared" si="9"/>
        <v>750</v>
      </c>
      <c r="M199" s="82">
        <f t="shared" si="9"/>
        <v>10933</v>
      </c>
      <c r="N199" s="82">
        <f t="shared" si="9"/>
        <v>3751</v>
      </c>
      <c r="O199" s="82">
        <f t="shared" si="9"/>
        <v>14684</v>
      </c>
      <c r="P199" s="82">
        <f t="shared" si="9"/>
        <v>3119</v>
      </c>
      <c r="Q199" s="82">
        <f t="shared" si="9"/>
        <v>34360</v>
      </c>
      <c r="R199" s="82">
        <f t="shared" si="9"/>
        <v>17665</v>
      </c>
      <c r="S199" s="82">
        <f t="shared" si="9"/>
        <v>4655</v>
      </c>
      <c r="T199" s="82">
        <f t="shared" si="9"/>
        <v>37479</v>
      </c>
      <c r="U199" s="82">
        <f t="shared" si="9"/>
        <v>22320</v>
      </c>
      <c r="V199" s="82">
        <f t="shared" si="9"/>
        <v>59799</v>
      </c>
      <c r="W199" s="82">
        <f t="shared" si="9"/>
        <v>440</v>
      </c>
      <c r="X199" s="82">
        <f t="shared" si="9"/>
        <v>4753</v>
      </c>
      <c r="Y199" s="82">
        <f t="shared" si="9"/>
        <v>3724</v>
      </c>
      <c r="Z199" s="82">
        <f t="shared" si="9"/>
        <v>1865</v>
      </c>
      <c r="AA199" s="82">
        <f t="shared" si="9"/>
        <v>5193</v>
      </c>
      <c r="AB199" s="82">
        <f t="shared" si="9"/>
        <v>5589</v>
      </c>
      <c r="AC199" s="82">
        <f t="shared" si="9"/>
        <v>10782</v>
      </c>
      <c r="AD199" s="82">
        <f t="shared" si="9"/>
        <v>266</v>
      </c>
      <c r="AE199" s="82">
        <f t="shared" si="9"/>
        <v>1210</v>
      </c>
      <c r="AF199" s="82">
        <f t="shared" si="9"/>
        <v>495</v>
      </c>
      <c r="AG199" s="82">
        <f t="shared" si="9"/>
        <v>62</v>
      </c>
      <c r="AH199" s="82">
        <f t="shared" si="9"/>
        <v>1476</v>
      </c>
      <c r="AI199" s="82">
        <f t="shared" si="9"/>
        <v>557</v>
      </c>
      <c r="AJ199" s="82">
        <f t="shared" si="9"/>
        <v>2033</v>
      </c>
      <c r="AK199" s="82">
        <f t="shared" si="9"/>
        <v>202</v>
      </c>
      <c r="AL199" s="82">
        <f t="shared" si="9"/>
        <v>740</v>
      </c>
      <c r="AM199" s="82">
        <f t="shared" si="9"/>
        <v>838</v>
      </c>
      <c r="AN199" s="82">
        <f t="shared" si="9"/>
        <v>216</v>
      </c>
      <c r="AO199" s="82">
        <f t="shared" si="9"/>
        <v>942</v>
      </c>
      <c r="AP199" s="82">
        <f t="shared" si="9"/>
        <v>1054</v>
      </c>
      <c r="AQ199" s="82">
        <f t="shared" si="9"/>
        <v>1996</v>
      </c>
      <c r="AR199" s="82">
        <f t="shared" si="9"/>
        <v>477</v>
      </c>
      <c r="AS199" s="82">
        <f t="shared" si="9"/>
        <v>1587</v>
      </c>
      <c r="AT199" s="82">
        <f t="shared" si="9"/>
        <v>883</v>
      </c>
      <c r="AU199" s="82">
        <f t="shared" si="9"/>
        <v>21</v>
      </c>
      <c r="AV199" s="82">
        <f t="shared" si="9"/>
        <v>2064</v>
      </c>
      <c r="AW199" s="82">
        <f t="shared" si="9"/>
        <v>904</v>
      </c>
      <c r="AX199" s="82">
        <f t="shared" si="9"/>
        <v>2968</v>
      </c>
      <c r="AY199" s="82">
        <f t="shared" si="9"/>
        <v>32</v>
      </c>
      <c r="AZ199" s="82">
        <f t="shared" si="9"/>
        <v>451</v>
      </c>
      <c r="BA199" s="82">
        <f t="shared" si="9"/>
        <v>299</v>
      </c>
      <c r="BB199" s="82">
        <f t="shared" si="9"/>
        <v>135</v>
      </c>
      <c r="BC199" s="82">
        <f t="shared" si="9"/>
        <v>483</v>
      </c>
      <c r="BD199" s="82">
        <f t="shared" si="9"/>
        <v>434</v>
      </c>
      <c r="BE199" s="82">
        <f t="shared" si="9"/>
        <v>917</v>
      </c>
      <c r="BF199" s="82">
        <f t="shared" si="9"/>
        <v>783</v>
      </c>
      <c r="BG199" s="82">
        <f t="shared" si="9"/>
        <v>1725</v>
      </c>
      <c r="BH199" s="82">
        <f t="shared" si="9"/>
        <v>541</v>
      </c>
      <c r="BI199" s="82">
        <f t="shared" si="9"/>
        <v>12</v>
      </c>
      <c r="BJ199" s="82">
        <f t="shared" si="9"/>
        <v>2508</v>
      </c>
      <c r="BK199" s="82">
        <f t="shared" si="9"/>
        <v>553</v>
      </c>
      <c r="BL199" s="82">
        <f t="shared" si="9"/>
        <v>3061</v>
      </c>
      <c r="BM199" s="82">
        <f t="shared" si="9"/>
        <v>272</v>
      </c>
      <c r="BN199" s="82">
        <f t="shared" si="9"/>
        <v>2558</v>
      </c>
      <c r="BO199" s="82">
        <f t="shared" ref="BO199:DZ199" si="10">BO186</f>
        <v>2157</v>
      </c>
      <c r="BP199" s="82">
        <f t="shared" si="10"/>
        <v>797</v>
      </c>
      <c r="BQ199" s="82">
        <f t="shared" si="10"/>
        <v>2830</v>
      </c>
      <c r="BR199" s="82">
        <f t="shared" si="10"/>
        <v>2954</v>
      </c>
      <c r="BS199" s="82">
        <f t="shared" si="10"/>
        <v>5784</v>
      </c>
      <c r="BT199" s="82">
        <f t="shared" si="10"/>
        <v>433</v>
      </c>
      <c r="BU199" s="82">
        <f t="shared" si="10"/>
        <v>3662</v>
      </c>
      <c r="BV199" s="82">
        <f t="shared" si="10"/>
        <v>1834</v>
      </c>
      <c r="BW199" s="82">
        <f t="shared" si="10"/>
        <v>583</v>
      </c>
      <c r="BX199" s="82">
        <f t="shared" si="10"/>
        <v>4095</v>
      </c>
      <c r="BY199" s="82">
        <f t="shared" si="10"/>
        <v>2417</v>
      </c>
      <c r="BZ199" s="82">
        <f t="shared" si="10"/>
        <v>6512</v>
      </c>
      <c r="CA199" s="82">
        <f t="shared" si="10"/>
        <v>1226</v>
      </c>
      <c r="CB199" s="82">
        <f t="shared" si="10"/>
        <v>4683</v>
      </c>
      <c r="CC199" s="82">
        <f t="shared" si="10"/>
        <v>1523</v>
      </c>
      <c r="CD199" s="82">
        <f t="shared" si="10"/>
        <v>105</v>
      </c>
      <c r="CE199" s="82">
        <f t="shared" si="10"/>
        <v>5909</v>
      </c>
      <c r="CF199" s="82">
        <f t="shared" si="10"/>
        <v>1628</v>
      </c>
      <c r="CG199" s="82">
        <f t="shared" si="10"/>
        <v>7537</v>
      </c>
      <c r="CH199" s="82">
        <f t="shared" si="10"/>
        <v>1895</v>
      </c>
      <c r="CI199" s="82">
        <f t="shared" si="10"/>
        <v>10612</v>
      </c>
      <c r="CJ199" s="82">
        <f t="shared" si="10"/>
        <v>3931</v>
      </c>
      <c r="CK199" s="82">
        <f t="shared" si="10"/>
        <v>524</v>
      </c>
      <c r="CL199" s="82">
        <f t="shared" si="10"/>
        <v>12507</v>
      </c>
      <c r="CM199" s="82">
        <f t="shared" si="10"/>
        <v>4455</v>
      </c>
      <c r="CN199" s="82">
        <f t="shared" si="10"/>
        <v>16962</v>
      </c>
      <c r="CO199" s="82">
        <f t="shared" si="10"/>
        <v>171</v>
      </c>
      <c r="CP199" s="82">
        <f t="shared" si="10"/>
        <v>1130</v>
      </c>
      <c r="CQ199" s="82">
        <f t="shared" si="10"/>
        <v>245</v>
      </c>
      <c r="CR199" s="82">
        <f t="shared" si="10"/>
        <v>15</v>
      </c>
      <c r="CS199" s="82">
        <f t="shared" si="10"/>
        <v>1301</v>
      </c>
      <c r="CT199" s="82">
        <f t="shared" si="10"/>
        <v>260</v>
      </c>
      <c r="CU199" s="82">
        <f t="shared" si="10"/>
        <v>1561</v>
      </c>
      <c r="CV199" s="82">
        <f t="shared" si="10"/>
        <v>581</v>
      </c>
      <c r="CW199" s="82">
        <f t="shared" si="10"/>
        <v>3018</v>
      </c>
      <c r="CX199" s="82">
        <f t="shared" si="10"/>
        <v>1301</v>
      </c>
      <c r="CY199" s="82">
        <f t="shared" si="10"/>
        <v>201</v>
      </c>
      <c r="CZ199" s="82">
        <f t="shared" si="10"/>
        <v>3599</v>
      </c>
      <c r="DA199" s="82">
        <f t="shared" si="10"/>
        <v>1502</v>
      </c>
      <c r="DB199" s="82">
        <f t="shared" si="10"/>
        <v>5101</v>
      </c>
      <c r="DC199" s="82">
        <f t="shared" si="10"/>
        <v>342</v>
      </c>
      <c r="DD199" s="82">
        <f t="shared" si="10"/>
        <v>809</v>
      </c>
      <c r="DE199" s="82">
        <f t="shared" si="10"/>
        <v>610</v>
      </c>
      <c r="DF199" s="82">
        <f t="shared" si="10"/>
        <v>132</v>
      </c>
      <c r="DG199" s="82">
        <f t="shared" si="10"/>
        <v>1151</v>
      </c>
      <c r="DH199" s="82">
        <f t="shared" si="10"/>
        <v>742</v>
      </c>
      <c r="DI199" s="82">
        <f t="shared" si="10"/>
        <v>1893</v>
      </c>
      <c r="DJ199" s="82">
        <f t="shared" si="10"/>
        <v>9</v>
      </c>
      <c r="DK199" s="82">
        <f t="shared" si="10"/>
        <v>501</v>
      </c>
      <c r="DL199" s="82">
        <f t="shared" si="10"/>
        <v>3120</v>
      </c>
      <c r="DM199" s="82">
        <f t="shared" si="10"/>
        <v>1674</v>
      </c>
      <c r="DN199" s="82">
        <f t="shared" si="10"/>
        <v>510</v>
      </c>
      <c r="DO199" s="82">
        <f t="shared" si="10"/>
        <v>4794</v>
      </c>
      <c r="DP199" s="82">
        <f t="shared" si="10"/>
        <v>5304</v>
      </c>
      <c r="DQ199" s="82">
        <f t="shared" si="10"/>
        <v>46</v>
      </c>
      <c r="DR199" s="82">
        <f t="shared" si="10"/>
        <v>1320</v>
      </c>
      <c r="DS199" s="82">
        <f t="shared" si="10"/>
        <v>571</v>
      </c>
      <c r="DT199" s="82">
        <f t="shared" si="10"/>
        <v>166</v>
      </c>
      <c r="DU199" s="82">
        <f t="shared" si="10"/>
        <v>1366</v>
      </c>
      <c r="DV199" s="82">
        <f t="shared" si="10"/>
        <v>737</v>
      </c>
      <c r="DW199" s="82">
        <f t="shared" si="10"/>
        <v>2103</v>
      </c>
      <c r="DX199" s="82">
        <f t="shared" si="10"/>
        <v>296</v>
      </c>
      <c r="DY199" s="82">
        <f t="shared" si="10"/>
        <v>1064</v>
      </c>
      <c r="DZ199" s="82">
        <f t="shared" si="10"/>
        <v>263</v>
      </c>
      <c r="EA199" s="82">
        <f t="shared" ref="EA199:FE199" si="11">EA186</f>
        <v>8</v>
      </c>
      <c r="EB199" s="82">
        <f t="shared" si="11"/>
        <v>1360</v>
      </c>
      <c r="EC199" s="82">
        <f t="shared" si="11"/>
        <v>271</v>
      </c>
      <c r="ED199" s="82">
        <f t="shared" si="11"/>
        <v>1631</v>
      </c>
      <c r="EE199" s="82">
        <f t="shared" si="11"/>
        <v>8658</v>
      </c>
      <c r="EF199" s="82">
        <f t="shared" si="11"/>
        <v>63762</v>
      </c>
      <c r="EG199" s="82">
        <f t="shared" si="11"/>
        <v>35023</v>
      </c>
      <c r="EH199" s="82">
        <f t="shared" si="11"/>
        <v>9945</v>
      </c>
      <c r="EI199" s="82">
        <f t="shared" si="11"/>
        <v>72420</v>
      </c>
      <c r="EJ199" s="82">
        <f t="shared" si="11"/>
        <v>44968</v>
      </c>
      <c r="EK199" s="82">
        <f t="shared" si="11"/>
        <v>117388</v>
      </c>
      <c r="EL199" s="82">
        <f t="shared" si="11"/>
        <v>12356</v>
      </c>
      <c r="EM199" s="82">
        <f t="shared" si="11"/>
        <v>81469</v>
      </c>
      <c r="EN199" s="82">
        <f t="shared" si="11"/>
        <v>45483</v>
      </c>
      <c r="EO199" s="82">
        <f t="shared" si="11"/>
        <v>13158</v>
      </c>
      <c r="EP199" s="82">
        <f t="shared" si="11"/>
        <v>93825</v>
      </c>
      <c r="EQ199" s="82">
        <f t="shared" si="11"/>
        <v>58641</v>
      </c>
      <c r="ER199" s="82">
        <f t="shared" si="11"/>
        <v>152466</v>
      </c>
      <c r="ES199" s="82">
        <f t="shared" si="11"/>
        <v>13505</v>
      </c>
      <c r="ET199" s="82">
        <f t="shared" si="11"/>
        <v>88247</v>
      </c>
      <c r="EU199" s="82">
        <f t="shared" si="11"/>
        <v>51330</v>
      </c>
      <c r="EV199" s="82">
        <f t="shared" si="11"/>
        <v>15346</v>
      </c>
      <c r="EW199" s="82">
        <f t="shared" si="11"/>
        <v>101752</v>
      </c>
      <c r="EX199" s="82">
        <f t="shared" si="11"/>
        <v>66676</v>
      </c>
      <c r="EY199" s="82">
        <f t="shared" si="11"/>
        <v>168428</v>
      </c>
      <c r="EZ199" s="82">
        <f t="shared" si="11"/>
        <v>13801</v>
      </c>
      <c r="FA199" s="82">
        <f t="shared" si="11"/>
        <v>89311</v>
      </c>
      <c r="FB199" s="82">
        <f t="shared" si="11"/>
        <v>51593</v>
      </c>
      <c r="FC199" s="82">
        <f t="shared" si="11"/>
        <v>15354</v>
      </c>
      <c r="FD199" s="82">
        <f t="shared" si="11"/>
        <v>103112</v>
      </c>
      <c r="FE199" s="82">
        <f t="shared" si="11"/>
        <v>66947</v>
      </c>
      <c r="FF199" s="82">
        <f>FF186</f>
        <v>170059</v>
      </c>
    </row>
    <row r="200" spans="1:162" ht="13" x14ac:dyDescent="0.25">
      <c r="A200" s="86">
        <f>A196</f>
        <v>45839</v>
      </c>
      <c r="B200" s="87">
        <f>B196</f>
        <v>42</v>
      </c>
      <c r="C200" s="87">
        <f t="shared" ref="C200:BN200" si="12">C196</f>
        <v>7370</v>
      </c>
      <c r="D200" s="87">
        <f t="shared" si="12"/>
        <v>8812</v>
      </c>
      <c r="E200" s="87">
        <f t="shared" si="12"/>
        <v>2914</v>
      </c>
      <c r="F200" s="87">
        <f t="shared" si="12"/>
        <v>7412</v>
      </c>
      <c r="G200" s="87">
        <f t="shared" si="12"/>
        <v>11726</v>
      </c>
      <c r="H200" s="87">
        <f t="shared" si="12"/>
        <v>19138</v>
      </c>
      <c r="I200" s="87">
        <f t="shared" si="12"/>
        <v>2355</v>
      </c>
      <c r="J200" s="87">
        <f t="shared" si="12"/>
        <v>5499</v>
      </c>
      <c r="K200" s="87">
        <f t="shared" si="12"/>
        <v>2421</v>
      </c>
      <c r="L200" s="87">
        <f t="shared" si="12"/>
        <v>699</v>
      </c>
      <c r="M200" s="87">
        <f t="shared" si="12"/>
        <v>7854</v>
      </c>
      <c r="N200" s="87">
        <f t="shared" si="12"/>
        <v>3120</v>
      </c>
      <c r="O200" s="87">
        <f t="shared" si="12"/>
        <v>10974</v>
      </c>
      <c r="P200" s="87">
        <f t="shared" si="12"/>
        <v>2011</v>
      </c>
      <c r="Q200" s="87">
        <f t="shared" si="12"/>
        <v>32159</v>
      </c>
      <c r="R200" s="87">
        <f t="shared" si="12"/>
        <v>16714</v>
      </c>
      <c r="S200" s="87">
        <f t="shared" si="12"/>
        <v>3638</v>
      </c>
      <c r="T200" s="87">
        <f t="shared" si="12"/>
        <v>34170</v>
      </c>
      <c r="U200" s="87">
        <f t="shared" si="12"/>
        <v>20352</v>
      </c>
      <c r="V200" s="87">
        <f t="shared" si="12"/>
        <v>54522</v>
      </c>
      <c r="W200" s="87">
        <f t="shared" si="12"/>
        <v>365</v>
      </c>
      <c r="X200" s="87">
        <f t="shared" si="12"/>
        <v>3424</v>
      </c>
      <c r="Y200" s="87">
        <f t="shared" si="12"/>
        <v>3828</v>
      </c>
      <c r="Z200" s="87">
        <f t="shared" si="12"/>
        <v>1308</v>
      </c>
      <c r="AA200" s="87">
        <f t="shared" si="12"/>
        <v>3789</v>
      </c>
      <c r="AB200" s="87">
        <f t="shared" si="12"/>
        <v>5136</v>
      </c>
      <c r="AC200" s="87">
        <f t="shared" si="12"/>
        <v>8925</v>
      </c>
      <c r="AD200" s="87">
        <f t="shared" si="12"/>
        <v>403</v>
      </c>
      <c r="AE200" s="87">
        <f t="shared" si="12"/>
        <v>997</v>
      </c>
      <c r="AF200" s="87">
        <f t="shared" si="12"/>
        <v>569</v>
      </c>
      <c r="AG200" s="87">
        <f t="shared" si="12"/>
        <v>55</v>
      </c>
      <c r="AH200" s="87">
        <f t="shared" si="12"/>
        <v>1400</v>
      </c>
      <c r="AI200" s="87">
        <f t="shared" si="12"/>
        <v>624</v>
      </c>
      <c r="AJ200" s="87">
        <f t="shared" si="12"/>
        <v>2024</v>
      </c>
      <c r="AK200" s="87">
        <f t="shared" si="12"/>
        <v>149</v>
      </c>
      <c r="AL200" s="87">
        <f t="shared" si="12"/>
        <v>748</v>
      </c>
      <c r="AM200" s="87">
        <f t="shared" si="12"/>
        <v>870</v>
      </c>
      <c r="AN200" s="87">
        <f t="shared" si="12"/>
        <v>205</v>
      </c>
      <c r="AO200" s="87">
        <f t="shared" si="12"/>
        <v>897</v>
      </c>
      <c r="AP200" s="87">
        <f t="shared" si="12"/>
        <v>1075</v>
      </c>
      <c r="AQ200" s="87">
        <f t="shared" si="12"/>
        <v>1972</v>
      </c>
      <c r="AR200" s="87">
        <f t="shared" si="12"/>
        <v>510</v>
      </c>
      <c r="AS200" s="87">
        <f t="shared" si="12"/>
        <v>1318</v>
      </c>
      <c r="AT200" s="87">
        <f t="shared" si="12"/>
        <v>784</v>
      </c>
      <c r="AU200" s="87">
        <f t="shared" si="12"/>
        <v>19</v>
      </c>
      <c r="AV200" s="87">
        <f t="shared" si="12"/>
        <v>1828</v>
      </c>
      <c r="AW200" s="87">
        <f t="shared" si="12"/>
        <v>803</v>
      </c>
      <c r="AX200" s="87">
        <f t="shared" si="12"/>
        <v>2631</v>
      </c>
      <c r="AY200" s="87">
        <f t="shared" si="12"/>
        <v>38</v>
      </c>
      <c r="AZ200" s="87">
        <f t="shared" si="12"/>
        <v>120</v>
      </c>
      <c r="BA200" s="87">
        <f t="shared" si="12"/>
        <v>314</v>
      </c>
      <c r="BB200" s="87">
        <f t="shared" si="12"/>
        <v>12</v>
      </c>
      <c r="BC200" s="87">
        <f t="shared" si="12"/>
        <v>158</v>
      </c>
      <c r="BD200" s="87">
        <f t="shared" si="12"/>
        <v>326</v>
      </c>
      <c r="BE200" s="87">
        <f t="shared" si="12"/>
        <v>484</v>
      </c>
      <c r="BF200" s="87">
        <f t="shared" si="12"/>
        <v>374</v>
      </c>
      <c r="BG200" s="87">
        <f t="shared" si="12"/>
        <v>1701</v>
      </c>
      <c r="BH200" s="87">
        <f t="shared" si="12"/>
        <v>528</v>
      </c>
      <c r="BI200" s="87">
        <f t="shared" si="12"/>
        <v>10</v>
      </c>
      <c r="BJ200" s="87">
        <f t="shared" si="12"/>
        <v>2075</v>
      </c>
      <c r="BK200" s="87">
        <f t="shared" si="12"/>
        <v>538</v>
      </c>
      <c r="BL200" s="87">
        <f t="shared" si="12"/>
        <v>2613</v>
      </c>
      <c r="BM200" s="87">
        <f t="shared" si="12"/>
        <v>168</v>
      </c>
      <c r="BN200" s="87">
        <f t="shared" si="12"/>
        <v>2559</v>
      </c>
      <c r="BO200" s="87">
        <f t="shared" ref="BO200:DZ200" si="13">BO196</f>
        <v>1986</v>
      </c>
      <c r="BP200" s="87">
        <f t="shared" si="13"/>
        <v>452</v>
      </c>
      <c r="BQ200" s="87">
        <f t="shared" si="13"/>
        <v>2727</v>
      </c>
      <c r="BR200" s="87">
        <f t="shared" si="13"/>
        <v>2438</v>
      </c>
      <c r="BS200" s="87">
        <f t="shared" si="13"/>
        <v>5165</v>
      </c>
      <c r="BT200" s="87">
        <f t="shared" si="13"/>
        <v>521</v>
      </c>
      <c r="BU200" s="87">
        <f t="shared" si="13"/>
        <v>3846</v>
      </c>
      <c r="BV200" s="87">
        <f t="shared" si="13"/>
        <v>1825</v>
      </c>
      <c r="BW200" s="87">
        <f t="shared" si="13"/>
        <v>283</v>
      </c>
      <c r="BX200" s="87">
        <f t="shared" si="13"/>
        <v>4367</v>
      </c>
      <c r="BY200" s="87">
        <f t="shared" si="13"/>
        <v>2108</v>
      </c>
      <c r="BZ200" s="87">
        <f t="shared" si="13"/>
        <v>6475</v>
      </c>
      <c r="CA200" s="87">
        <f t="shared" si="13"/>
        <v>1560</v>
      </c>
      <c r="CB200" s="87">
        <f t="shared" si="13"/>
        <v>3933</v>
      </c>
      <c r="CC200" s="87">
        <f t="shared" si="13"/>
        <v>1257</v>
      </c>
      <c r="CD200" s="87">
        <f t="shared" si="13"/>
        <v>67</v>
      </c>
      <c r="CE200" s="87">
        <f t="shared" si="13"/>
        <v>5493</v>
      </c>
      <c r="CF200" s="87">
        <f t="shared" si="13"/>
        <v>1324</v>
      </c>
      <c r="CG200" s="87">
        <f t="shared" si="13"/>
        <v>6817</v>
      </c>
      <c r="CH200" s="87">
        <f t="shared" si="13"/>
        <v>2259</v>
      </c>
      <c r="CI200" s="87">
        <f t="shared" si="13"/>
        <v>11031</v>
      </c>
      <c r="CJ200" s="87">
        <f t="shared" si="13"/>
        <v>3744</v>
      </c>
      <c r="CK200" s="87">
        <f t="shared" si="13"/>
        <v>488</v>
      </c>
      <c r="CL200" s="87">
        <f t="shared" si="13"/>
        <v>13290</v>
      </c>
      <c r="CM200" s="87">
        <f t="shared" si="13"/>
        <v>4232</v>
      </c>
      <c r="CN200" s="87">
        <f t="shared" si="13"/>
        <v>17522</v>
      </c>
      <c r="CO200" s="87">
        <f t="shared" si="13"/>
        <v>203</v>
      </c>
      <c r="CP200" s="87">
        <f t="shared" si="13"/>
        <v>1112</v>
      </c>
      <c r="CQ200" s="87">
        <f t="shared" si="13"/>
        <v>237</v>
      </c>
      <c r="CR200" s="87">
        <f t="shared" si="13"/>
        <v>15</v>
      </c>
      <c r="CS200" s="87">
        <f t="shared" si="13"/>
        <v>1315</v>
      </c>
      <c r="CT200" s="87">
        <f t="shared" si="13"/>
        <v>252</v>
      </c>
      <c r="CU200" s="87">
        <f t="shared" si="13"/>
        <v>1567</v>
      </c>
      <c r="CV200" s="87">
        <f t="shared" si="13"/>
        <v>1009</v>
      </c>
      <c r="CW200" s="87">
        <f t="shared" si="13"/>
        <v>3946</v>
      </c>
      <c r="CX200" s="87">
        <f t="shared" si="13"/>
        <v>1338</v>
      </c>
      <c r="CY200" s="87">
        <f t="shared" si="13"/>
        <v>214</v>
      </c>
      <c r="CZ200" s="87">
        <f t="shared" si="13"/>
        <v>4955</v>
      </c>
      <c r="DA200" s="87">
        <f t="shared" si="13"/>
        <v>1552</v>
      </c>
      <c r="DB200" s="87">
        <f t="shared" si="13"/>
        <v>6507</v>
      </c>
      <c r="DC200" s="87">
        <f t="shared" si="13"/>
        <v>361</v>
      </c>
      <c r="DD200" s="87">
        <f t="shared" si="13"/>
        <v>756</v>
      </c>
      <c r="DE200" s="87">
        <f t="shared" si="13"/>
        <v>495</v>
      </c>
      <c r="DF200" s="87">
        <f t="shared" si="13"/>
        <v>133</v>
      </c>
      <c r="DG200" s="87">
        <f t="shared" si="13"/>
        <v>1117</v>
      </c>
      <c r="DH200" s="87">
        <f t="shared" si="13"/>
        <v>628</v>
      </c>
      <c r="DI200" s="87">
        <f t="shared" si="13"/>
        <v>1745</v>
      </c>
      <c r="DJ200" s="87">
        <f t="shared" si="13"/>
        <v>44</v>
      </c>
      <c r="DK200" s="87">
        <f t="shared" si="13"/>
        <v>319</v>
      </c>
      <c r="DL200" s="87">
        <f t="shared" si="13"/>
        <v>3050</v>
      </c>
      <c r="DM200" s="87">
        <f t="shared" si="13"/>
        <v>1304</v>
      </c>
      <c r="DN200" s="87">
        <f t="shared" si="13"/>
        <v>363</v>
      </c>
      <c r="DO200" s="87">
        <f t="shared" si="13"/>
        <v>4354</v>
      </c>
      <c r="DP200" s="87">
        <f t="shared" si="13"/>
        <v>4717</v>
      </c>
      <c r="DQ200" s="87">
        <f t="shared" si="13"/>
        <v>395</v>
      </c>
      <c r="DR200" s="87">
        <f t="shared" si="13"/>
        <v>1437</v>
      </c>
      <c r="DS200" s="87">
        <f t="shared" si="13"/>
        <v>619</v>
      </c>
      <c r="DT200" s="87">
        <f t="shared" si="13"/>
        <v>163</v>
      </c>
      <c r="DU200" s="87">
        <f t="shared" si="13"/>
        <v>1832</v>
      </c>
      <c r="DV200" s="87">
        <f t="shared" si="13"/>
        <v>782</v>
      </c>
      <c r="DW200" s="87">
        <f t="shared" si="13"/>
        <v>2614</v>
      </c>
      <c r="DX200" s="87">
        <f t="shared" si="13"/>
        <v>406</v>
      </c>
      <c r="DY200" s="87">
        <f t="shared" si="13"/>
        <v>734</v>
      </c>
      <c r="DZ200" s="87">
        <f t="shared" si="13"/>
        <v>180</v>
      </c>
      <c r="EA200" s="87">
        <f t="shared" ref="EA200:FF200" si="14">EA196</f>
        <v>7</v>
      </c>
      <c r="EB200" s="87">
        <f t="shared" si="14"/>
        <v>1140</v>
      </c>
      <c r="EC200" s="87">
        <f t="shared" si="14"/>
        <v>187</v>
      </c>
      <c r="ED200" s="87">
        <f t="shared" si="14"/>
        <v>1327</v>
      </c>
      <c r="EE200" s="87">
        <f t="shared" si="14"/>
        <v>7188</v>
      </c>
      <c r="EF200" s="87">
        <f t="shared" si="14"/>
        <v>59905</v>
      </c>
      <c r="EG200" s="87">
        <f t="shared" si="14"/>
        <v>33516</v>
      </c>
      <c r="EH200" s="87">
        <f t="shared" si="14"/>
        <v>8022</v>
      </c>
      <c r="EI200" s="87">
        <f t="shared" si="14"/>
        <v>67093</v>
      </c>
      <c r="EJ200" s="87">
        <f t="shared" si="14"/>
        <v>41538</v>
      </c>
      <c r="EK200" s="87">
        <f t="shared" si="14"/>
        <v>108631</v>
      </c>
      <c r="EL200" s="87">
        <f t="shared" si="14"/>
        <v>10755</v>
      </c>
      <c r="EM200" s="87">
        <f t="shared" si="14"/>
        <v>74705</v>
      </c>
      <c r="EN200" s="87">
        <f t="shared" si="14"/>
        <v>43652</v>
      </c>
      <c r="EO200" s="87">
        <f t="shared" si="14"/>
        <v>10150</v>
      </c>
      <c r="EP200" s="87">
        <f t="shared" si="14"/>
        <v>85460</v>
      </c>
      <c r="EQ200" s="87">
        <f t="shared" si="14"/>
        <v>53802</v>
      </c>
      <c r="ER200" s="87">
        <f t="shared" si="14"/>
        <v>139262</v>
      </c>
      <c r="ES200" s="87">
        <f t="shared" si="14"/>
        <v>12767</v>
      </c>
      <c r="ET200" s="87">
        <f t="shared" si="14"/>
        <v>82275</v>
      </c>
      <c r="EU200" s="87">
        <f t="shared" si="14"/>
        <v>49391</v>
      </c>
      <c r="EV200" s="87">
        <f t="shared" si="14"/>
        <v>11979</v>
      </c>
      <c r="EW200" s="87">
        <f t="shared" si="14"/>
        <v>95042</v>
      </c>
      <c r="EX200" s="87">
        <f t="shared" si="14"/>
        <v>61370</v>
      </c>
      <c r="EY200" s="87">
        <f t="shared" si="14"/>
        <v>156412</v>
      </c>
      <c r="EZ200" s="87">
        <f t="shared" si="14"/>
        <v>13173</v>
      </c>
      <c r="FA200" s="87">
        <f t="shared" si="14"/>
        <v>83009</v>
      </c>
      <c r="FB200" s="87">
        <f t="shared" si="14"/>
        <v>49571</v>
      </c>
      <c r="FC200" s="87">
        <f t="shared" si="14"/>
        <v>11986</v>
      </c>
      <c r="FD200" s="87">
        <f t="shared" si="14"/>
        <v>96182</v>
      </c>
      <c r="FE200" s="87">
        <f t="shared" si="14"/>
        <v>61557</v>
      </c>
      <c r="FF200" s="87">
        <f t="shared" si="14"/>
        <v>157739</v>
      </c>
    </row>
    <row r="201" spans="1:162" s="70" customFormat="1" ht="13" x14ac:dyDescent="0.3">
      <c r="A201" s="34" t="s">
        <v>33</v>
      </c>
      <c r="B201" s="33">
        <f t="shared" ref="B201:BM201" si="15">IFERROR(B200/B199-1,"-")</f>
        <v>-0.4</v>
      </c>
      <c r="C201" s="33">
        <f t="shared" si="15"/>
        <v>4.6346782988004875E-3</v>
      </c>
      <c r="D201" s="33">
        <f t="shared" si="15"/>
        <v>2.5605214152700118E-2</v>
      </c>
      <c r="E201" s="33">
        <f t="shared" si="15"/>
        <v>-0.15117972618700848</v>
      </c>
      <c r="F201" s="33">
        <f t="shared" si="15"/>
        <v>8.1015392924665974E-4</v>
      </c>
      <c r="G201" s="33">
        <f t="shared" si="15"/>
        <v>-2.4864864864864833E-2</v>
      </c>
      <c r="H201" s="33">
        <f t="shared" si="15"/>
        <v>-1.5078997478256362E-2</v>
      </c>
      <c r="I201" s="33">
        <f t="shared" si="15"/>
        <v>-0.25023877745940781</v>
      </c>
      <c r="J201" s="33">
        <f t="shared" si="15"/>
        <v>-0.29427618069815198</v>
      </c>
      <c r="K201" s="33">
        <f t="shared" si="15"/>
        <v>-0.19326891036321225</v>
      </c>
      <c r="L201" s="33">
        <f t="shared" si="15"/>
        <v>-6.7999999999999949E-2</v>
      </c>
      <c r="M201" s="33">
        <f t="shared" si="15"/>
        <v>-0.28162443976950513</v>
      </c>
      <c r="N201" s="33">
        <f t="shared" si="15"/>
        <v>-0.1682218075179952</v>
      </c>
      <c r="O201" s="33">
        <f t="shared" si="15"/>
        <v>-0.25265595205666036</v>
      </c>
      <c r="P201" s="33">
        <f t="shared" si="15"/>
        <v>-0.3552420647643475</v>
      </c>
      <c r="Q201" s="33">
        <f t="shared" si="15"/>
        <v>-6.4057043073341147E-2</v>
      </c>
      <c r="R201" s="33">
        <f t="shared" si="15"/>
        <v>-5.3835267478063997E-2</v>
      </c>
      <c r="S201" s="33">
        <f t="shared" si="15"/>
        <v>-0.21847475832438235</v>
      </c>
      <c r="T201" s="33">
        <f t="shared" si="15"/>
        <v>-8.8289442087569059E-2</v>
      </c>
      <c r="U201" s="33">
        <f t="shared" si="15"/>
        <v>-8.8172043010752654E-2</v>
      </c>
      <c r="V201" s="33">
        <f t="shared" si="15"/>
        <v>-8.824562283650228E-2</v>
      </c>
      <c r="W201" s="33">
        <f t="shared" si="15"/>
        <v>-0.17045454545454541</v>
      </c>
      <c r="X201" s="33">
        <f t="shared" si="15"/>
        <v>-0.27961287607826635</v>
      </c>
      <c r="Y201" s="33">
        <f t="shared" si="15"/>
        <v>2.7926960257787403E-2</v>
      </c>
      <c r="Z201" s="33">
        <f t="shared" si="15"/>
        <v>-0.2986595174262735</v>
      </c>
      <c r="AA201" s="33">
        <f t="shared" si="15"/>
        <v>-0.27036395147313697</v>
      </c>
      <c r="AB201" s="33">
        <f t="shared" si="15"/>
        <v>-8.1052066559312963E-2</v>
      </c>
      <c r="AC201" s="33">
        <f t="shared" si="15"/>
        <v>-0.17223149693934336</v>
      </c>
      <c r="AD201" s="33">
        <f t="shared" si="15"/>
        <v>0.51503759398496252</v>
      </c>
      <c r="AE201" s="33">
        <f t="shared" si="15"/>
        <v>-0.17603305785123968</v>
      </c>
      <c r="AF201" s="33">
        <f t="shared" si="15"/>
        <v>0.14949494949494957</v>
      </c>
      <c r="AG201" s="33">
        <f t="shared" si="15"/>
        <v>-0.11290322580645162</v>
      </c>
      <c r="AH201" s="33">
        <f t="shared" si="15"/>
        <v>-5.1490514905148999E-2</v>
      </c>
      <c r="AI201" s="33">
        <f t="shared" si="15"/>
        <v>0.12028725314183131</v>
      </c>
      <c r="AJ201" s="33">
        <f t="shared" si="15"/>
        <v>-4.4269552385637345E-3</v>
      </c>
      <c r="AK201" s="33">
        <f t="shared" si="15"/>
        <v>-0.26237623762376239</v>
      </c>
      <c r="AL201" s="33">
        <f t="shared" si="15"/>
        <v>1.08108108108107E-2</v>
      </c>
      <c r="AM201" s="33">
        <f t="shared" si="15"/>
        <v>3.8186157517899666E-2</v>
      </c>
      <c r="AN201" s="33">
        <f t="shared" si="15"/>
        <v>-5.092592592592593E-2</v>
      </c>
      <c r="AO201" s="33">
        <f t="shared" si="15"/>
        <v>-4.7770700636942665E-2</v>
      </c>
      <c r="AP201" s="33">
        <f t="shared" si="15"/>
        <v>1.9924098671726842E-2</v>
      </c>
      <c r="AQ201" s="33">
        <f t="shared" si="15"/>
        <v>-1.2024048096192397E-2</v>
      </c>
      <c r="AR201" s="33">
        <f t="shared" si="15"/>
        <v>6.9182389937106903E-2</v>
      </c>
      <c r="AS201" s="33">
        <f t="shared" si="15"/>
        <v>-0.16950220541902961</v>
      </c>
      <c r="AT201" s="33">
        <f t="shared" si="15"/>
        <v>-0.11211778029445074</v>
      </c>
      <c r="AU201" s="33">
        <f t="shared" si="15"/>
        <v>-9.5238095238095233E-2</v>
      </c>
      <c r="AV201" s="33">
        <f t="shared" si="15"/>
        <v>-0.11434108527131781</v>
      </c>
      <c r="AW201" s="33">
        <f t="shared" si="15"/>
        <v>-0.11172566371681414</v>
      </c>
      <c r="AX201" s="33">
        <f t="shared" si="15"/>
        <v>-0.11354447439353099</v>
      </c>
      <c r="AY201" s="33">
        <f t="shared" si="15"/>
        <v>0.1875</v>
      </c>
      <c r="AZ201" s="33">
        <f t="shared" si="15"/>
        <v>-0.73392461197339243</v>
      </c>
      <c r="BA201" s="33">
        <f t="shared" si="15"/>
        <v>5.0167224080267525E-2</v>
      </c>
      <c r="BB201" s="33">
        <f t="shared" si="15"/>
        <v>-0.91111111111111109</v>
      </c>
      <c r="BC201" s="33">
        <f t="shared" si="15"/>
        <v>-0.67287784679089024</v>
      </c>
      <c r="BD201" s="33">
        <f t="shared" si="15"/>
        <v>-0.24884792626728114</v>
      </c>
      <c r="BE201" s="33">
        <f t="shared" si="15"/>
        <v>-0.47219193020719741</v>
      </c>
      <c r="BF201" s="33">
        <f t="shared" si="15"/>
        <v>-0.52234993614303959</v>
      </c>
      <c r="BG201" s="33">
        <f t="shared" si="15"/>
        <v>-1.3913043478260834E-2</v>
      </c>
      <c r="BH201" s="33">
        <f t="shared" si="15"/>
        <v>-2.4029574861367808E-2</v>
      </c>
      <c r="BI201" s="33">
        <f t="shared" si="15"/>
        <v>-0.16666666666666663</v>
      </c>
      <c r="BJ201" s="33">
        <f t="shared" si="15"/>
        <v>-0.17264752791068583</v>
      </c>
      <c r="BK201" s="33">
        <f t="shared" si="15"/>
        <v>-2.7124773960216952E-2</v>
      </c>
      <c r="BL201" s="33">
        <f t="shared" si="15"/>
        <v>-0.14635739954263316</v>
      </c>
      <c r="BM201" s="33">
        <f t="shared" si="15"/>
        <v>-0.38235294117647056</v>
      </c>
      <c r="BN201" s="33">
        <f t="shared" ref="BN201:DY201" si="16">IFERROR(BN200/BN199-1,"-")</f>
        <v>3.909304143863146E-4</v>
      </c>
      <c r="BO201" s="33">
        <f t="shared" si="16"/>
        <v>-7.9276773296244829E-2</v>
      </c>
      <c r="BP201" s="33">
        <f t="shared" si="16"/>
        <v>-0.43287327478042659</v>
      </c>
      <c r="BQ201" s="33">
        <f t="shared" si="16"/>
        <v>-3.6395759717314458E-2</v>
      </c>
      <c r="BR201" s="33">
        <f t="shared" si="16"/>
        <v>-0.17467840216655384</v>
      </c>
      <c r="BS201" s="33">
        <f t="shared" si="16"/>
        <v>-0.1070193637621023</v>
      </c>
      <c r="BT201" s="33">
        <f t="shared" si="16"/>
        <v>0.20323325635103928</v>
      </c>
      <c r="BU201" s="33">
        <f t="shared" si="16"/>
        <v>5.0245767340251213E-2</v>
      </c>
      <c r="BV201" s="33">
        <f t="shared" si="16"/>
        <v>-4.9073064340240391E-3</v>
      </c>
      <c r="BW201" s="33">
        <f t="shared" si="16"/>
        <v>-0.51457975986277871</v>
      </c>
      <c r="BX201" s="33">
        <f t="shared" si="16"/>
        <v>6.6422466422466409E-2</v>
      </c>
      <c r="BY201" s="33">
        <f t="shared" si="16"/>
        <v>-0.12784443525031031</v>
      </c>
      <c r="BZ201" s="33">
        <f t="shared" si="16"/>
        <v>-5.6818181818182323E-3</v>
      </c>
      <c r="CA201" s="33">
        <f t="shared" si="16"/>
        <v>0.27243066884176192</v>
      </c>
      <c r="CB201" s="33">
        <f t="shared" si="16"/>
        <v>-0.16015374759769374</v>
      </c>
      <c r="CC201" s="33">
        <f t="shared" si="16"/>
        <v>-0.17465528562048593</v>
      </c>
      <c r="CD201" s="33">
        <f t="shared" si="16"/>
        <v>-0.36190476190476195</v>
      </c>
      <c r="CE201" s="33">
        <f t="shared" si="16"/>
        <v>-7.0401083093586059E-2</v>
      </c>
      <c r="CF201" s="33">
        <f t="shared" si="16"/>
        <v>-0.18673218673218672</v>
      </c>
      <c r="CG201" s="33">
        <f t="shared" si="16"/>
        <v>-9.5528724956879363E-2</v>
      </c>
      <c r="CH201" s="33">
        <f t="shared" si="16"/>
        <v>0.19208443271767806</v>
      </c>
      <c r="CI201" s="33">
        <f t="shared" si="16"/>
        <v>3.9483603467772355E-2</v>
      </c>
      <c r="CJ201" s="33">
        <f t="shared" si="16"/>
        <v>-4.7570592724497596E-2</v>
      </c>
      <c r="CK201" s="33">
        <f t="shared" si="16"/>
        <v>-6.8702290076335881E-2</v>
      </c>
      <c r="CL201" s="33">
        <f t="shared" si="16"/>
        <v>6.2604941232909495E-2</v>
      </c>
      <c r="CM201" s="33">
        <f t="shared" si="16"/>
        <v>-5.0056116722783428E-2</v>
      </c>
      <c r="CN201" s="33">
        <f t="shared" si="16"/>
        <v>3.3014974649215878E-2</v>
      </c>
      <c r="CO201" s="33">
        <f t="shared" si="16"/>
        <v>0.1871345029239766</v>
      </c>
      <c r="CP201" s="33">
        <f t="shared" si="16"/>
        <v>-1.5929203539822967E-2</v>
      </c>
      <c r="CQ201" s="33">
        <f t="shared" si="16"/>
        <v>-3.2653061224489743E-2</v>
      </c>
      <c r="CR201" s="33">
        <f t="shared" si="16"/>
        <v>0</v>
      </c>
      <c r="CS201" s="33">
        <f t="shared" si="16"/>
        <v>1.0760953112989968E-2</v>
      </c>
      <c r="CT201" s="33">
        <f t="shared" si="16"/>
        <v>-3.0769230769230771E-2</v>
      </c>
      <c r="CU201" s="33">
        <f t="shared" si="16"/>
        <v>3.8436899423446302E-3</v>
      </c>
      <c r="CV201" s="33">
        <f t="shared" si="16"/>
        <v>0.73666092943201367</v>
      </c>
      <c r="CW201" s="33">
        <f t="shared" si="16"/>
        <v>0.30748840291583823</v>
      </c>
      <c r="CX201" s="33">
        <f t="shared" si="16"/>
        <v>2.8439661798616456E-2</v>
      </c>
      <c r="CY201" s="33">
        <f t="shared" si="16"/>
        <v>6.4676616915422924E-2</v>
      </c>
      <c r="CZ201" s="33">
        <f t="shared" si="16"/>
        <v>0.37677132536815772</v>
      </c>
      <c r="DA201" s="33">
        <f t="shared" si="16"/>
        <v>3.3288948069241098E-2</v>
      </c>
      <c r="DB201" s="33">
        <f t="shared" si="16"/>
        <v>0.27563222897471085</v>
      </c>
      <c r="DC201" s="33">
        <f t="shared" si="16"/>
        <v>5.555555555555558E-2</v>
      </c>
      <c r="DD201" s="33">
        <f t="shared" si="16"/>
        <v>-6.5512978986402959E-2</v>
      </c>
      <c r="DE201" s="33">
        <f t="shared" si="16"/>
        <v>-0.18852459016393441</v>
      </c>
      <c r="DF201" s="33">
        <f t="shared" si="16"/>
        <v>7.575757575757569E-3</v>
      </c>
      <c r="DG201" s="33">
        <f t="shared" si="16"/>
        <v>-2.953953084274541E-2</v>
      </c>
      <c r="DH201" s="33">
        <f t="shared" si="16"/>
        <v>-0.15363881401617252</v>
      </c>
      <c r="DI201" s="33">
        <f t="shared" si="16"/>
        <v>-7.8182778658214436E-2</v>
      </c>
      <c r="DJ201" s="33">
        <f t="shared" si="16"/>
        <v>3.8888888888888893</v>
      </c>
      <c r="DK201" s="33">
        <f t="shared" si="16"/>
        <v>-0.36327345309381243</v>
      </c>
      <c r="DL201" s="33">
        <f t="shared" si="16"/>
        <v>-2.2435897435897467E-2</v>
      </c>
      <c r="DM201" s="33">
        <f t="shared" si="16"/>
        <v>-0.22102747909199527</v>
      </c>
      <c r="DN201" s="33">
        <f t="shared" si="16"/>
        <v>-0.28823529411764703</v>
      </c>
      <c r="DO201" s="33">
        <f t="shared" si="16"/>
        <v>-9.178139340842717E-2</v>
      </c>
      <c r="DP201" s="33">
        <f t="shared" si="16"/>
        <v>-0.11067119155354455</v>
      </c>
      <c r="DQ201" s="33">
        <f t="shared" si="16"/>
        <v>7.5869565217391308</v>
      </c>
      <c r="DR201" s="33">
        <f t="shared" si="16"/>
        <v>8.8636363636363624E-2</v>
      </c>
      <c r="DS201" s="33">
        <f t="shared" si="16"/>
        <v>8.4063047285463988E-2</v>
      </c>
      <c r="DT201" s="33">
        <f t="shared" si="16"/>
        <v>-1.8072289156626509E-2</v>
      </c>
      <c r="DU201" s="33">
        <f t="shared" si="16"/>
        <v>0.34114202049780373</v>
      </c>
      <c r="DV201" s="33">
        <f t="shared" si="16"/>
        <v>6.1058344640434248E-2</v>
      </c>
      <c r="DW201" s="33">
        <f t="shared" si="16"/>
        <v>0.24298621017593924</v>
      </c>
      <c r="DX201" s="33">
        <f t="shared" si="16"/>
        <v>0.37162162162162171</v>
      </c>
      <c r="DY201" s="33">
        <f t="shared" si="16"/>
        <v>-0.31015037593984962</v>
      </c>
      <c r="DZ201" s="33">
        <f t="shared" ref="DZ201:FF201" si="17">IFERROR(DZ200/DZ199-1,"-")</f>
        <v>-0.31558935361216733</v>
      </c>
      <c r="EA201" s="33">
        <f t="shared" si="17"/>
        <v>-0.125</v>
      </c>
      <c r="EB201" s="33">
        <f t="shared" si="17"/>
        <v>-0.16176470588235292</v>
      </c>
      <c r="EC201" s="33">
        <f t="shared" si="17"/>
        <v>-0.30996309963099633</v>
      </c>
      <c r="ED201" s="33">
        <f t="shared" si="17"/>
        <v>-0.18638871857755979</v>
      </c>
      <c r="EE201" s="33">
        <f t="shared" si="17"/>
        <v>-0.16978516978516978</v>
      </c>
      <c r="EF201" s="33">
        <f t="shared" si="17"/>
        <v>-6.0490574323264656E-2</v>
      </c>
      <c r="EG201" s="33">
        <f t="shared" si="17"/>
        <v>-4.3028866744710625E-2</v>
      </c>
      <c r="EH201" s="33">
        <f t="shared" si="17"/>
        <v>-0.19336349924585217</v>
      </c>
      <c r="EI201" s="33">
        <f t="shared" si="17"/>
        <v>-7.3557028445180861E-2</v>
      </c>
      <c r="EJ201" s="33">
        <f t="shared" si="17"/>
        <v>-7.6276463262764604E-2</v>
      </c>
      <c r="EK201" s="33">
        <f t="shared" si="17"/>
        <v>-7.4598766483797374E-2</v>
      </c>
      <c r="EL201" s="33">
        <f t="shared" si="17"/>
        <v>-0.12957267724182586</v>
      </c>
      <c r="EM201" s="33">
        <f t="shared" si="17"/>
        <v>-8.3025445261387776E-2</v>
      </c>
      <c r="EN201" s="33">
        <f t="shared" si="17"/>
        <v>-4.0256799243673425E-2</v>
      </c>
      <c r="EO201" s="33">
        <f t="shared" si="17"/>
        <v>-0.22860617115063075</v>
      </c>
      <c r="EP201" s="33">
        <f t="shared" si="17"/>
        <v>-8.9155342392752468E-2</v>
      </c>
      <c r="EQ201" s="33">
        <f t="shared" si="17"/>
        <v>-8.2519056632731402E-2</v>
      </c>
      <c r="ER201" s="33">
        <f t="shared" si="17"/>
        <v>-8.6602914748206139E-2</v>
      </c>
      <c r="ES201" s="33">
        <f t="shared" si="17"/>
        <v>-5.4646427249167018E-2</v>
      </c>
      <c r="ET201" s="33">
        <f t="shared" si="17"/>
        <v>-6.7673688623975936E-2</v>
      </c>
      <c r="EU201" s="33">
        <f t="shared" si="17"/>
        <v>-3.7775180206506942E-2</v>
      </c>
      <c r="EV201" s="33">
        <f t="shared" si="17"/>
        <v>-0.21940570832790307</v>
      </c>
      <c r="EW201" s="33">
        <f t="shared" si="17"/>
        <v>-6.5944649736614513E-2</v>
      </c>
      <c r="EX201" s="33">
        <f t="shared" si="17"/>
        <v>-7.9578858959745591E-2</v>
      </c>
      <c r="EY201" s="33">
        <f t="shared" si="17"/>
        <v>-7.1342057140142967E-2</v>
      </c>
      <c r="EZ201" s="33">
        <f t="shared" si="17"/>
        <v>-4.5503948989203735E-2</v>
      </c>
      <c r="FA201" s="33">
        <f t="shared" si="17"/>
        <v>-7.0562416723583876E-2</v>
      </c>
      <c r="FB201" s="33">
        <f t="shared" si="17"/>
        <v>-3.9191363169422178E-2</v>
      </c>
      <c r="FC201" s="33">
        <f t="shared" si="17"/>
        <v>-0.21935651947375279</v>
      </c>
      <c r="FD201" s="33">
        <f t="shared" si="17"/>
        <v>-6.7208472340755665E-2</v>
      </c>
      <c r="FE201" s="33">
        <f t="shared" si="17"/>
        <v>-8.0511449355460285E-2</v>
      </c>
      <c r="FF201" s="33">
        <f t="shared" si="17"/>
        <v>-7.2445445404242026E-2</v>
      </c>
    </row>
    <row r="202" spans="1:162" s="8" customFormat="1" x14ac:dyDescent="0.25">
      <c r="A202" s="32"/>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93"/>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933</v>
      </c>
      <c r="BW115" s="7">
        <v>527</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3735</v>
      </c>
      <c r="EH115" s="7">
        <v>2168</v>
      </c>
      <c r="EI115" s="7">
        <v>596</v>
      </c>
      <c r="EJ115" s="7">
        <v>5903</v>
      </c>
      <c r="EK115" s="7">
        <v>6499</v>
      </c>
      <c r="EL115" s="7">
        <v>141</v>
      </c>
      <c r="EM115" s="7">
        <v>777</v>
      </c>
      <c r="EN115" s="7">
        <v>4578</v>
      </c>
      <c r="EO115" s="7">
        <v>2358</v>
      </c>
      <c r="EP115" s="7">
        <v>918</v>
      </c>
      <c r="EQ115" s="7">
        <v>6936</v>
      </c>
      <c r="ER115" s="7">
        <v>7854</v>
      </c>
      <c r="ES115" s="7">
        <v>141</v>
      </c>
      <c r="ET115" s="7">
        <v>983</v>
      </c>
      <c r="EU115" s="7">
        <v>5078</v>
      </c>
      <c r="EV115" s="7">
        <v>2620</v>
      </c>
      <c r="EW115" s="7">
        <v>1124</v>
      </c>
      <c r="EX115" s="7">
        <v>7698</v>
      </c>
      <c r="EY115" s="7">
        <v>8822</v>
      </c>
      <c r="EZ115" s="7">
        <v>141</v>
      </c>
      <c r="FA115" s="7">
        <v>990</v>
      </c>
      <c r="FB115" s="7">
        <v>5144</v>
      </c>
      <c r="FC115" s="7">
        <v>2621</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969</v>
      </c>
      <c r="BW116" s="7">
        <v>520</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3759</v>
      </c>
      <c r="EH116" s="7">
        <v>2139</v>
      </c>
      <c r="EI116" s="7">
        <v>561</v>
      </c>
      <c r="EJ116" s="7">
        <v>5898</v>
      </c>
      <c r="EK116" s="7">
        <v>6459</v>
      </c>
      <c r="EL116" s="7">
        <v>126</v>
      </c>
      <c r="EM116" s="7">
        <v>786</v>
      </c>
      <c r="EN116" s="7">
        <v>4671</v>
      </c>
      <c r="EO116" s="7">
        <v>2321</v>
      </c>
      <c r="EP116" s="7">
        <v>912</v>
      </c>
      <c r="EQ116" s="7">
        <v>6992</v>
      </c>
      <c r="ER116" s="7">
        <v>7904</v>
      </c>
      <c r="ES116" s="7">
        <v>126</v>
      </c>
      <c r="ET116" s="7">
        <v>1010</v>
      </c>
      <c r="EU116" s="7">
        <v>5158</v>
      </c>
      <c r="EV116" s="7">
        <v>2581</v>
      </c>
      <c r="EW116" s="7">
        <v>1136</v>
      </c>
      <c r="EX116" s="7">
        <v>7739</v>
      </c>
      <c r="EY116" s="7">
        <v>8875</v>
      </c>
      <c r="EZ116" s="7">
        <v>126</v>
      </c>
      <c r="FA116" s="7">
        <v>1017</v>
      </c>
      <c r="FB116" s="7">
        <v>5225</v>
      </c>
      <c r="FC116" s="7">
        <v>2582</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950</v>
      </c>
      <c r="BW117" s="7">
        <v>509</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3694</v>
      </c>
      <c r="EH117" s="7">
        <v>2158</v>
      </c>
      <c r="EI117" s="7">
        <v>536</v>
      </c>
      <c r="EJ117" s="7">
        <v>5852</v>
      </c>
      <c r="EK117" s="7">
        <v>6388</v>
      </c>
      <c r="EL117" s="7">
        <v>110</v>
      </c>
      <c r="EM117" s="7">
        <v>799</v>
      </c>
      <c r="EN117" s="7">
        <v>4638</v>
      </c>
      <c r="EO117" s="7">
        <v>2384</v>
      </c>
      <c r="EP117" s="7">
        <v>909</v>
      </c>
      <c r="EQ117" s="7">
        <v>7022</v>
      </c>
      <c r="ER117" s="7">
        <v>7931</v>
      </c>
      <c r="ES117" s="7">
        <v>110</v>
      </c>
      <c r="ET117" s="7">
        <v>1043</v>
      </c>
      <c r="EU117" s="7">
        <v>5136</v>
      </c>
      <c r="EV117" s="7">
        <v>2652</v>
      </c>
      <c r="EW117" s="7">
        <v>1153</v>
      </c>
      <c r="EX117" s="7">
        <v>7788</v>
      </c>
      <c r="EY117" s="7">
        <v>8941</v>
      </c>
      <c r="EZ117" s="7">
        <v>110</v>
      </c>
      <c r="FA117" s="7">
        <v>1063</v>
      </c>
      <c r="FB117" s="7">
        <v>5202</v>
      </c>
      <c r="FC117" s="7">
        <v>2653</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954</v>
      </c>
      <c r="BW118" s="7">
        <v>507</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3762</v>
      </c>
      <c r="EH118" s="7">
        <v>2211</v>
      </c>
      <c r="EI118" s="7">
        <v>613</v>
      </c>
      <c r="EJ118" s="7">
        <v>5973</v>
      </c>
      <c r="EK118" s="7">
        <v>6586</v>
      </c>
      <c r="EL118" s="7">
        <v>117</v>
      </c>
      <c r="EM118" s="7">
        <v>890</v>
      </c>
      <c r="EN118" s="7">
        <v>4720</v>
      </c>
      <c r="EO118" s="7">
        <v>2489</v>
      </c>
      <c r="EP118" s="7">
        <v>1007</v>
      </c>
      <c r="EQ118" s="7">
        <v>7209</v>
      </c>
      <c r="ER118" s="7">
        <v>8216</v>
      </c>
      <c r="ES118" s="7">
        <v>117</v>
      </c>
      <c r="ET118" s="7">
        <v>1142</v>
      </c>
      <c r="EU118" s="7">
        <v>5187</v>
      </c>
      <c r="EV118" s="7">
        <v>2726</v>
      </c>
      <c r="EW118" s="7">
        <v>1259</v>
      </c>
      <c r="EX118" s="7">
        <v>7913</v>
      </c>
      <c r="EY118" s="7">
        <v>9172</v>
      </c>
      <c r="EZ118" s="7">
        <v>117</v>
      </c>
      <c r="FA118" s="7">
        <v>1142</v>
      </c>
      <c r="FB118" s="7">
        <v>5253</v>
      </c>
      <c r="FC118" s="7">
        <v>2727</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937</v>
      </c>
      <c r="BW119" s="7">
        <v>503</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3779</v>
      </c>
      <c r="EH119" s="7">
        <v>2151</v>
      </c>
      <c r="EI119" s="7">
        <v>551</v>
      </c>
      <c r="EJ119" s="7">
        <v>5930</v>
      </c>
      <c r="EK119" s="7">
        <v>6481</v>
      </c>
      <c r="EL119" s="7">
        <v>124</v>
      </c>
      <c r="EM119" s="7">
        <v>905</v>
      </c>
      <c r="EN119" s="7">
        <v>4708</v>
      </c>
      <c r="EO119" s="7">
        <v>2577</v>
      </c>
      <c r="EP119" s="7">
        <v>1029</v>
      </c>
      <c r="EQ119" s="7">
        <v>7285</v>
      </c>
      <c r="ER119" s="7">
        <v>8314</v>
      </c>
      <c r="ES119" s="7">
        <v>125</v>
      </c>
      <c r="ET119" s="7">
        <v>1169</v>
      </c>
      <c r="EU119" s="7">
        <v>5173</v>
      </c>
      <c r="EV119" s="7">
        <v>2811</v>
      </c>
      <c r="EW119" s="7">
        <v>1294</v>
      </c>
      <c r="EX119" s="7">
        <v>7984</v>
      </c>
      <c r="EY119" s="7">
        <v>9278</v>
      </c>
      <c r="EZ119" s="7">
        <v>125</v>
      </c>
      <c r="FA119" s="7">
        <v>1169</v>
      </c>
      <c r="FB119" s="7">
        <v>5236</v>
      </c>
      <c r="FC119" s="7">
        <v>2812</v>
      </c>
      <c r="FD119" s="7">
        <v>1294</v>
      </c>
      <c r="FE119" s="7">
        <v>8048</v>
      </c>
      <c r="FF119" s="7">
        <v>9342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984</v>
      </c>
      <c r="BW120" s="7">
        <v>504</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3862</v>
      </c>
      <c r="EH120" s="7">
        <v>2109</v>
      </c>
      <c r="EI120" s="7">
        <v>566</v>
      </c>
      <c r="EJ120" s="7">
        <v>5971</v>
      </c>
      <c r="EK120" s="7">
        <v>6537</v>
      </c>
      <c r="EL120" s="7">
        <v>116</v>
      </c>
      <c r="EM120" s="7">
        <v>942</v>
      </c>
      <c r="EN120" s="7">
        <v>4953</v>
      </c>
      <c r="EO120" s="7">
        <v>2562</v>
      </c>
      <c r="EP120" s="7">
        <v>1058</v>
      </c>
      <c r="EQ120" s="7">
        <v>7515</v>
      </c>
      <c r="ER120" s="7">
        <v>8573</v>
      </c>
      <c r="ES120" s="7">
        <v>117</v>
      </c>
      <c r="ET120" s="7">
        <v>1208</v>
      </c>
      <c r="EU120" s="7">
        <v>5419</v>
      </c>
      <c r="EV120" s="7">
        <v>2781</v>
      </c>
      <c r="EW120" s="7">
        <v>1325</v>
      </c>
      <c r="EX120" s="7">
        <v>8200</v>
      </c>
      <c r="EY120" s="7">
        <v>9525</v>
      </c>
      <c r="EZ120" s="7">
        <v>117</v>
      </c>
      <c r="FA120" s="7">
        <v>1221</v>
      </c>
      <c r="FB120" s="7">
        <v>5479</v>
      </c>
      <c r="FC120" s="7">
        <v>2782</v>
      </c>
      <c r="FD120" s="7">
        <v>1338</v>
      </c>
      <c r="FE120" s="7">
        <v>8261</v>
      </c>
      <c r="FF120" s="7">
        <v>9599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1026</v>
      </c>
      <c r="BW121" s="7">
        <v>505</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4127</v>
      </c>
      <c r="EH121" s="7">
        <v>2030</v>
      </c>
      <c r="EI121" s="7">
        <v>497</v>
      </c>
      <c r="EJ121" s="7">
        <v>6157</v>
      </c>
      <c r="EK121" s="7">
        <v>6654</v>
      </c>
      <c r="EL121" s="7">
        <v>117</v>
      </c>
      <c r="EM121" s="7">
        <v>922</v>
      </c>
      <c r="EN121" s="7">
        <v>5249</v>
      </c>
      <c r="EO121" s="7">
        <v>2497</v>
      </c>
      <c r="EP121" s="7">
        <v>1039</v>
      </c>
      <c r="EQ121" s="7">
        <v>7746</v>
      </c>
      <c r="ER121" s="7">
        <v>8785</v>
      </c>
      <c r="ES121" s="7">
        <v>118</v>
      </c>
      <c r="ET121" s="7">
        <v>1200</v>
      </c>
      <c r="EU121" s="7">
        <v>5727</v>
      </c>
      <c r="EV121" s="7">
        <v>2700</v>
      </c>
      <c r="EW121" s="7">
        <v>1318</v>
      </c>
      <c r="EX121" s="7">
        <v>8427</v>
      </c>
      <c r="EY121" s="7">
        <v>9745</v>
      </c>
      <c r="EZ121" s="7">
        <v>118</v>
      </c>
      <c r="FA121" s="7">
        <v>1209</v>
      </c>
      <c r="FB121" s="7">
        <v>5781</v>
      </c>
      <c r="FC121" s="7">
        <v>2701</v>
      </c>
      <c r="FD121" s="7">
        <v>1327</v>
      </c>
      <c r="FE121" s="7">
        <v>8482</v>
      </c>
      <c r="FF121" s="7">
        <v>9809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992</v>
      </c>
      <c r="BW122" s="7">
        <v>504</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4262</v>
      </c>
      <c r="EH122" s="7">
        <v>1977</v>
      </c>
      <c r="EI122" s="7">
        <v>556</v>
      </c>
      <c r="EJ122" s="7">
        <v>6239</v>
      </c>
      <c r="EK122" s="7">
        <v>6795</v>
      </c>
      <c r="EL122" s="7">
        <v>90</v>
      </c>
      <c r="EM122" s="7">
        <v>1092</v>
      </c>
      <c r="EN122" s="7">
        <v>5402</v>
      </c>
      <c r="EO122" s="7">
        <v>2461</v>
      </c>
      <c r="EP122" s="7">
        <v>1182</v>
      </c>
      <c r="EQ122" s="7">
        <v>7863</v>
      </c>
      <c r="ER122" s="7">
        <v>9045</v>
      </c>
      <c r="ES122" s="7">
        <v>91</v>
      </c>
      <c r="ET122" s="7">
        <v>1342</v>
      </c>
      <c r="EU122" s="7">
        <v>5880</v>
      </c>
      <c r="EV122" s="7">
        <v>2650</v>
      </c>
      <c r="EW122" s="7">
        <v>1433</v>
      </c>
      <c r="EX122" s="7">
        <v>8530</v>
      </c>
      <c r="EY122" s="7">
        <v>9963</v>
      </c>
      <c r="EZ122" s="7">
        <v>91</v>
      </c>
      <c r="FA122" s="7">
        <v>1349</v>
      </c>
      <c r="FB122" s="7">
        <v>5927</v>
      </c>
      <c r="FC122" s="7">
        <v>2651</v>
      </c>
      <c r="FD122" s="7">
        <v>1440</v>
      </c>
      <c r="FE122" s="7">
        <v>8578</v>
      </c>
      <c r="FF122" s="7">
        <v>10018</v>
      </c>
    </row>
    <row r="123" spans="1:162" x14ac:dyDescent="0.25">
      <c r="A123" s="36">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965</v>
      </c>
      <c r="BW123" s="7">
        <v>496</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4211</v>
      </c>
      <c r="EH123" s="7">
        <v>1915</v>
      </c>
      <c r="EI123" s="7">
        <v>516</v>
      </c>
      <c r="EJ123" s="7">
        <v>6126</v>
      </c>
      <c r="EK123" s="7">
        <v>6642</v>
      </c>
      <c r="EL123" s="7">
        <v>88</v>
      </c>
      <c r="EM123" s="7">
        <v>1075</v>
      </c>
      <c r="EN123" s="7">
        <v>5428</v>
      </c>
      <c r="EO123" s="7">
        <v>2402</v>
      </c>
      <c r="EP123" s="7">
        <v>1163</v>
      </c>
      <c r="EQ123" s="7">
        <v>7830</v>
      </c>
      <c r="ER123" s="7">
        <v>8993</v>
      </c>
      <c r="ES123" s="7">
        <v>89</v>
      </c>
      <c r="ET123" s="7">
        <v>1338</v>
      </c>
      <c r="EU123" s="7">
        <v>5941</v>
      </c>
      <c r="EV123" s="7">
        <v>2583</v>
      </c>
      <c r="EW123" s="7">
        <v>1427</v>
      </c>
      <c r="EX123" s="7">
        <v>8524</v>
      </c>
      <c r="EY123" s="7">
        <v>9951</v>
      </c>
      <c r="EZ123" s="7">
        <v>89</v>
      </c>
      <c r="FA123" s="7">
        <v>1348</v>
      </c>
      <c r="FB123" s="7">
        <v>5984</v>
      </c>
      <c r="FC123" s="7">
        <v>2583</v>
      </c>
      <c r="FD123" s="7">
        <v>1437</v>
      </c>
      <c r="FE123" s="7">
        <v>8567</v>
      </c>
      <c r="FF123" s="7">
        <v>10004</v>
      </c>
    </row>
    <row r="124" spans="1:162" x14ac:dyDescent="0.25">
      <c r="A124" s="36">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929</v>
      </c>
      <c r="BW124" s="7">
        <v>485</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4109</v>
      </c>
      <c r="EH124" s="7">
        <v>1870</v>
      </c>
      <c r="EI124" s="7">
        <v>559</v>
      </c>
      <c r="EJ124" s="7">
        <v>5979</v>
      </c>
      <c r="EK124" s="7">
        <v>6538</v>
      </c>
      <c r="EL124" s="7">
        <v>87</v>
      </c>
      <c r="EM124" s="7">
        <v>1096</v>
      </c>
      <c r="EN124" s="7">
        <v>5463</v>
      </c>
      <c r="EO124" s="7">
        <v>2411</v>
      </c>
      <c r="EP124" s="7">
        <v>1183</v>
      </c>
      <c r="EQ124" s="7">
        <v>7874</v>
      </c>
      <c r="ER124" s="7">
        <v>9057</v>
      </c>
      <c r="ES124" s="7">
        <v>88</v>
      </c>
      <c r="ET124" s="7">
        <v>1325</v>
      </c>
      <c r="EU124" s="7">
        <v>5959</v>
      </c>
      <c r="EV124" s="7">
        <v>2584</v>
      </c>
      <c r="EW124" s="7">
        <v>1413</v>
      </c>
      <c r="EX124" s="7">
        <v>8543</v>
      </c>
      <c r="EY124" s="7">
        <v>9956</v>
      </c>
      <c r="EZ124" s="7">
        <v>88</v>
      </c>
      <c r="FA124" s="7">
        <v>1339</v>
      </c>
      <c r="FB124" s="7">
        <v>6013</v>
      </c>
      <c r="FC124" s="7">
        <v>2587</v>
      </c>
      <c r="FD124" s="7">
        <v>1427</v>
      </c>
      <c r="FE124" s="7">
        <v>8600</v>
      </c>
      <c r="FF124" s="7">
        <v>10027</v>
      </c>
    </row>
    <row r="125" spans="1:162" x14ac:dyDescent="0.25">
      <c r="A125" s="36">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1052</v>
      </c>
      <c r="BW125" s="7">
        <v>481</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4115</v>
      </c>
      <c r="EH125" s="7">
        <v>1869</v>
      </c>
      <c r="EI125" s="7">
        <v>643</v>
      </c>
      <c r="EJ125" s="7">
        <v>5984</v>
      </c>
      <c r="EK125" s="7">
        <v>6627</v>
      </c>
      <c r="EL125" s="7">
        <v>82</v>
      </c>
      <c r="EM125" s="7">
        <v>1152</v>
      </c>
      <c r="EN125" s="7">
        <v>5459</v>
      </c>
      <c r="EO125" s="7">
        <v>2393</v>
      </c>
      <c r="EP125" s="7">
        <v>1234</v>
      </c>
      <c r="EQ125" s="7">
        <v>7852</v>
      </c>
      <c r="ER125" s="7">
        <v>9086</v>
      </c>
      <c r="ES125" s="7">
        <v>83</v>
      </c>
      <c r="ET125" s="7">
        <v>1384</v>
      </c>
      <c r="EU125" s="7">
        <v>5951</v>
      </c>
      <c r="EV125" s="7">
        <v>2557</v>
      </c>
      <c r="EW125" s="7">
        <v>1467</v>
      </c>
      <c r="EX125" s="7">
        <v>8508</v>
      </c>
      <c r="EY125" s="7">
        <v>9975</v>
      </c>
      <c r="EZ125" s="7">
        <v>83</v>
      </c>
      <c r="FA125" s="7">
        <v>1390</v>
      </c>
      <c r="FB125" s="7">
        <v>6002</v>
      </c>
      <c r="FC125" s="7">
        <v>2560</v>
      </c>
      <c r="FD125" s="7">
        <v>1473</v>
      </c>
      <c r="FE125" s="7">
        <v>8562</v>
      </c>
      <c r="FF125" s="7">
        <v>10035</v>
      </c>
    </row>
    <row r="126" spans="1:162" x14ac:dyDescent="0.25">
      <c r="A126" s="36">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1063</v>
      </c>
      <c r="BW126" s="7">
        <v>479</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4176</v>
      </c>
      <c r="EH126" s="7">
        <v>1898</v>
      </c>
      <c r="EI126" s="7">
        <v>615</v>
      </c>
      <c r="EJ126" s="7">
        <v>6074</v>
      </c>
      <c r="EK126" s="7">
        <v>6689</v>
      </c>
      <c r="EL126" s="7">
        <v>71</v>
      </c>
      <c r="EM126" s="7">
        <v>1148</v>
      </c>
      <c r="EN126" s="7">
        <v>5563</v>
      </c>
      <c r="EO126" s="7">
        <v>2415</v>
      </c>
      <c r="EP126" s="7">
        <v>1219</v>
      </c>
      <c r="EQ126" s="7">
        <v>7978</v>
      </c>
      <c r="ER126" s="7">
        <v>9197</v>
      </c>
      <c r="ES126" s="7">
        <v>72</v>
      </c>
      <c r="ET126" s="7">
        <v>1365</v>
      </c>
      <c r="EU126" s="7">
        <v>6017</v>
      </c>
      <c r="EV126" s="7">
        <v>2585</v>
      </c>
      <c r="EW126" s="7">
        <v>1437</v>
      </c>
      <c r="EX126" s="7">
        <v>8602</v>
      </c>
      <c r="EY126" s="7">
        <v>10039</v>
      </c>
      <c r="EZ126" s="7">
        <v>72</v>
      </c>
      <c r="FA126" s="7">
        <v>1440</v>
      </c>
      <c r="FB126" s="7">
        <v>6065</v>
      </c>
      <c r="FC126" s="7">
        <v>2588</v>
      </c>
      <c r="FD126" s="7">
        <v>1512</v>
      </c>
      <c r="FE126" s="7">
        <v>8653</v>
      </c>
      <c r="FF126" s="7">
        <v>10165</v>
      </c>
    </row>
    <row r="127" spans="1:162" x14ac:dyDescent="0.25">
      <c r="A127" s="36">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1103</v>
      </c>
      <c r="BW127" s="7">
        <v>458</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4281</v>
      </c>
      <c r="EH127" s="7">
        <v>1727</v>
      </c>
      <c r="EI127" s="7">
        <v>623</v>
      </c>
      <c r="EJ127" s="7">
        <v>6008</v>
      </c>
      <c r="EK127" s="7">
        <v>6631</v>
      </c>
      <c r="EL127" s="7">
        <v>72</v>
      </c>
      <c r="EM127" s="7">
        <v>1115</v>
      </c>
      <c r="EN127" s="7">
        <v>5567</v>
      </c>
      <c r="EO127" s="7">
        <v>2219</v>
      </c>
      <c r="EP127" s="7">
        <v>1187</v>
      </c>
      <c r="EQ127" s="7">
        <v>7786</v>
      </c>
      <c r="ER127" s="7">
        <v>8973</v>
      </c>
      <c r="ES127" s="7">
        <v>85</v>
      </c>
      <c r="ET127" s="7">
        <v>1364</v>
      </c>
      <c r="EU127" s="7">
        <v>6020</v>
      </c>
      <c r="EV127" s="7">
        <v>2368</v>
      </c>
      <c r="EW127" s="7">
        <v>1449</v>
      </c>
      <c r="EX127" s="7">
        <v>8388</v>
      </c>
      <c r="EY127" s="7">
        <v>9837</v>
      </c>
      <c r="EZ127" s="7">
        <v>85</v>
      </c>
      <c r="FA127" s="7">
        <v>1428</v>
      </c>
      <c r="FB127" s="7">
        <v>6068</v>
      </c>
      <c r="FC127" s="7">
        <v>2371</v>
      </c>
      <c r="FD127" s="7">
        <v>1513</v>
      </c>
      <c r="FE127" s="7">
        <v>8439</v>
      </c>
      <c r="FF127" s="7">
        <v>9952</v>
      </c>
    </row>
    <row r="128" spans="1:162" x14ac:dyDescent="0.25">
      <c r="A128" s="36">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1113</v>
      </c>
      <c r="BW128" s="7">
        <v>475</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4262</v>
      </c>
      <c r="EH128" s="7">
        <v>1783</v>
      </c>
      <c r="EI128" s="7">
        <v>618</v>
      </c>
      <c r="EJ128" s="7">
        <v>6045</v>
      </c>
      <c r="EK128" s="7">
        <v>6663</v>
      </c>
      <c r="EL128" s="7">
        <v>69</v>
      </c>
      <c r="EM128" s="7">
        <v>1074</v>
      </c>
      <c r="EN128" s="7">
        <v>5550</v>
      </c>
      <c r="EO128" s="7">
        <v>2253</v>
      </c>
      <c r="EP128" s="7">
        <v>1143</v>
      </c>
      <c r="EQ128" s="7">
        <v>7803</v>
      </c>
      <c r="ER128" s="7">
        <v>8946</v>
      </c>
      <c r="ES128" s="7">
        <v>83</v>
      </c>
      <c r="ET128" s="7">
        <v>1320</v>
      </c>
      <c r="EU128" s="7">
        <v>5999</v>
      </c>
      <c r="EV128" s="7">
        <v>2407</v>
      </c>
      <c r="EW128" s="7">
        <v>1403</v>
      </c>
      <c r="EX128" s="7">
        <v>8406</v>
      </c>
      <c r="EY128" s="7">
        <v>9809</v>
      </c>
      <c r="EZ128" s="7">
        <v>83</v>
      </c>
      <c r="FA128" s="7">
        <v>1374</v>
      </c>
      <c r="FB128" s="7">
        <v>6045</v>
      </c>
      <c r="FC128" s="7">
        <v>2410</v>
      </c>
      <c r="FD128" s="7">
        <v>1457</v>
      </c>
      <c r="FE128" s="7">
        <v>8455</v>
      </c>
      <c r="FF128" s="7">
        <v>9912</v>
      </c>
    </row>
    <row r="129" spans="1:171" x14ac:dyDescent="0.25">
      <c r="A129" s="36">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226</v>
      </c>
      <c r="R129" s="7">
        <v>1864</v>
      </c>
      <c r="S129" s="7">
        <v>866</v>
      </c>
      <c r="T129" s="7">
        <v>228</v>
      </c>
      <c r="U129" s="7">
        <v>2730</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1098</v>
      </c>
      <c r="BW129" s="7">
        <v>471</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647</v>
      </c>
      <c r="EG129" s="7">
        <v>4195</v>
      </c>
      <c r="EH129" s="7">
        <v>1813</v>
      </c>
      <c r="EI129" s="7">
        <v>664</v>
      </c>
      <c r="EJ129" s="7">
        <v>6008</v>
      </c>
      <c r="EK129" s="7">
        <v>6672</v>
      </c>
      <c r="EL129" s="7">
        <v>86</v>
      </c>
      <c r="EM129" s="7">
        <v>1129</v>
      </c>
      <c r="EN129" s="7">
        <v>5396</v>
      </c>
      <c r="EO129" s="7">
        <v>2280</v>
      </c>
      <c r="EP129" s="7">
        <v>1215</v>
      </c>
      <c r="EQ129" s="7">
        <v>7676</v>
      </c>
      <c r="ER129" s="7">
        <v>8891</v>
      </c>
      <c r="ES129" s="7">
        <v>98</v>
      </c>
      <c r="ET129" s="7">
        <v>1379</v>
      </c>
      <c r="EU129" s="7">
        <v>5839</v>
      </c>
      <c r="EV129" s="7">
        <v>2461</v>
      </c>
      <c r="EW129" s="7">
        <v>1477</v>
      </c>
      <c r="EX129" s="7">
        <v>8300</v>
      </c>
      <c r="EY129" s="7">
        <v>9777</v>
      </c>
      <c r="EZ129" s="7">
        <v>98</v>
      </c>
      <c r="FA129" s="7">
        <v>1382</v>
      </c>
      <c r="FB129" s="7">
        <v>5883</v>
      </c>
      <c r="FC129" s="7">
        <v>2464</v>
      </c>
      <c r="FD129" s="7">
        <v>1480</v>
      </c>
      <c r="FE129" s="7">
        <v>8347</v>
      </c>
      <c r="FF129" s="7">
        <v>9827</v>
      </c>
    </row>
    <row r="130" spans="1:171" x14ac:dyDescent="0.25">
      <c r="A130" s="36">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234</v>
      </c>
      <c r="R130" s="7">
        <v>1821</v>
      </c>
      <c r="S130" s="7">
        <v>864</v>
      </c>
      <c r="T130" s="7">
        <v>236</v>
      </c>
      <c r="U130" s="7">
        <v>2685</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1101</v>
      </c>
      <c r="BW130" s="7">
        <v>474</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647</v>
      </c>
      <c r="EG130" s="7">
        <v>4141</v>
      </c>
      <c r="EH130" s="7">
        <v>1812</v>
      </c>
      <c r="EI130" s="7">
        <v>664</v>
      </c>
      <c r="EJ130" s="7">
        <v>5953</v>
      </c>
      <c r="EK130" s="7">
        <v>6617</v>
      </c>
      <c r="EL130" s="7">
        <v>90</v>
      </c>
      <c r="EM130" s="7">
        <v>1148</v>
      </c>
      <c r="EN130" s="7">
        <v>5401</v>
      </c>
      <c r="EO130" s="7">
        <v>2279</v>
      </c>
      <c r="EP130" s="7">
        <v>1238</v>
      </c>
      <c r="EQ130" s="7">
        <v>7680</v>
      </c>
      <c r="ER130" s="7">
        <v>8918</v>
      </c>
      <c r="ES130" s="7">
        <v>98</v>
      </c>
      <c r="ET130" s="7">
        <v>1385</v>
      </c>
      <c r="EU130" s="7">
        <v>5841</v>
      </c>
      <c r="EV130" s="7">
        <v>2455</v>
      </c>
      <c r="EW130" s="7">
        <v>1483</v>
      </c>
      <c r="EX130" s="7">
        <v>8296</v>
      </c>
      <c r="EY130" s="7">
        <v>9779</v>
      </c>
      <c r="EZ130" s="7">
        <v>98</v>
      </c>
      <c r="FA130" s="7">
        <v>1435</v>
      </c>
      <c r="FB130" s="7">
        <v>5884</v>
      </c>
      <c r="FC130" s="7">
        <v>2458</v>
      </c>
      <c r="FD130" s="7">
        <v>1533</v>
      </c>
      <c r="FE130" s="7">
        <v>8342</v>
      </c>
      <c r="FF130" s="7">
        <v>9875</v>
      </c>
    </row>
    <row r="131" spans="1:171" x14ac:dyDescent="0.25">
      <c r="A131" s="36">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217</v>
      </c>
      <c r="R131" s="7">
        <v>1789</v>
      </c>
      <c r="S131" s="7">
        <v>837</v>
      </c>
      <c r="T131" s="7">
        <v>219</v>
      </c>
      <c r="U131" s="7">
        <v>2626</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1186</v>
      </c>
      <c r="BW131" s="7">
        <v>472</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649</v>
      </c>
      <c r="EG131" s="7">
        <v>4201</v>
      </c>
      <c r="EH131" s="7">
        <v>1779</v>
      </c>
      <c r="EI131" s="7">
        <v>697</v>
      </c>
      <c r="EJ131" s="7">
        <v>5980</v>
      </c>
      <c r="EK131" s="7">
        <v>6677</v>
      </c>
      <c r="EL131" s="7">
        <v>118</v>
      </c>
      <c r="EM131" s="7">
        <v>1169</v>
      </c>
      <c r="EN131" s="7">
        <v>5480</v>
      </c>
      <c r="EO131" s="7">
        <v>2220</v>
      </c>
      <c r="EP131" s="7">
        <v>1287</v>
      </c>
      <c r="EQ131" s="7">
        <v>7700</v>
      </c>
      <c r="ER131" s="7">
        <v>8987</v>
      </c>
      <c r="ES131" s="7">
        <v>122</v>
      </c>
      <c r="ET131" s="7">
        <v>1391</v>
      </c>
      <c r="EU131" s="7">
        <v>5925</v>
      </c>
      <c r="EV131" s="7">
        <v>2392</v>
      </c>
      <c r="EW131" s="7">
        <v>1513</v>
      </c>
      <c r="EX131" s="7">
        <v>8317</v>
      </c>
      <c r="EY131" s="7">
        <v>9830</v>
      </c>
      <c r="EZ131" s="7">
        <v>135</v>
      </c>
      <c r="FA131" s="7">
        <v>1439</v>
      </c>
      <c r="FB131" s="7">
        <v>5991</v>
      </c>
      <c r="FC131" s="7">
        <v>2395</v>
      </c>
      <c r="FD131" s="7">
        <v>1574</v>
      </c>
      <c r="FE131" s="7">
        <v>8386</v>
      </c>
      <c r="FF131" s="7">
        <v>9960</v>
      </c>
    </row>
    <row r="132" spans="1:171" x14ac:dyDescent="0.25">
      <c r="A132" s="36">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230</v>
      </c>
      <c r="R132" s="7">
        <v>1735</v>
      </c>
      <c r="S132" s="7">
        <v>814</v>
      </c>
      <c r="T132" s="7">
        <v>236</v>
      </c>
      <c r="U132" s="7">
        <v>2549</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1132</v>
      </c>
      <c r="BW132" s="7">
        <v>463</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636</v>
      </c>
      <c r="EG132" s="7">
        <v>4242</v>
      </c>
      <c r="EH132" s="7">
        <v>1758</v>
      </c>
      <c r="EI132" s="7">
        <v>666</v>
      </c>
      <c r="EJ132" s="7">
        <v>6000</v>
      </c>
      <c r="EK132" s="7">
        <v>6666</v>
      </c>
      <c r="EL132" s="7">
        <v>111</v>
      </c>
      <c r="EM132" s="7">
        <v>1153</v>
      </c>
      <c r="EN132" s="7">
        <v>5465</v>
      </c>
      <c r="EO132" s="7">
        <v>2190</v>
      </c>
      <c r="EP132" s="7">
        <v>1264</v>
      </c>
      <c r="EQ132" s="7">
        <v>7655</v>
      </c>
      <c r="ER132" s="7">
        <v>8919</v>
      </c>
      <c r="ES132" s="7">
        <v>114</v>
      </c>
      <c r="ET132" s="7">
        <v>1386</v>
      </c>
      <c r="EU132" s="7">
        <v>5894</v>
      </c>
      <c r="EV132" s="7">
        <v>2372</v>
      </c>
      <c r="EW132" s="7">
        <v>1500</v>
      </c>
      <c r="EX132" s="7">
        <v>8266</v>
      </c>
      <c r="EY132" s="7">
        <v>9766</v>
      </c>
      <c r="EZ132" s="7">
        <v>121</v>
      </c>
      <c r="FA132" s="7">
        <v>1388</v>
      </c>
      <c r="FB132" s="7">
        <v>5951</v>
      </c>
      <c r="FC132" s="7">
        <v>2375</v>
      </c>
      <c r="FD132" s="7">
        <v>1509</v>
      </c>
      <c r="FE132" s="7">
        <v>8326</v>
      </c>
      <c r="FF132" s="7">
        <v>9835</v>
      </c>
    </row>
    <row r="133" spans="1:171" x14ac:dyDescent="0.25">
      <c r="A133" s="36">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276</v>
      </c>
      <c r="R133" s="7">
        <v>1691</v>
      </c>
      <c r="S133" s="7">
        <v>755</v>
      </c>
      <c r="T133" s="7">
        <v>282</v>
      </c>
      <c r="U133" s="7">
        <v>2446</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1126</v>
      </c>
      <c r="BW133" s="7">
        <v>460</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671</v>
      </c>
      <c r="EG133" s="7">
        <v>4191</v>
      </c>
      <c r="EH133" s="7">
        <v>1716</v>
      </c>
      <c r="EI133" s="7">
        <v>697</v>
      </c>
      <c r="EJ133" s="7">
        <v>5907</v>
      </c>
      <c r="EK133" s="7">
        <v>6604</v>
      </c>
      <c r="EL133" s="7">
        <v>141</v>
      </c>
      <c r="EM133" s="7">
        <v>1185</v>
      </c>
      <c r="EN133" s="7">
        <v>5365</v>
      </c>
      <c r="EO133" s="7">
        <v>2153</v>
      </c>
      <c r="EP133" s="7">
        <v>1326</v>
      </c>
      <c r="EQ133" s="7">
        <v>7518</v>
      </c>
      <c r="ER133" s="7">
        <v>8844</v>
      </c>
      <c r="ES133" s="7">
        <v>143</v>
      </c>
      <c r="ET133" s="7">
        <v>1381</v>
      </c>
      <c r="EU133" s="7">
        <v>5802</v>
      </c>
      <c r="EV133" s="7">
        <v>2341</v>
      </c>
      <c r="EW133" s="7">
        <v>1524</v>
      </c>
      <c r="EX133" s="7">
        <v>8143</v>
      </c>
      <c r="EY133" s="7">
        <v>9667</v>
      </c>
      <c r="EZ133" s="7">
        <v>146</v>
      </c>
      <c r="FA133" s="7">
        <v>1383</v>
      </c>
      <c r="FB133" s="7">
        <v>5860</v>
      </c>
      <c r="FC133" s="7">
        <v>2344</v>
      </c>
      <c r="FD133" s="7">
        <v>1529</v>
      </c>
      <c r="FE133" s="7">
        <v>8204</v>
      </c>
      <c r="FF133" s="7">
        <v>9733</v>
      </c>
    </row>
    <row r="134" spans="1:171" x14ac:dyDescent="0.25">
      <c r="A134" s="36">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260</v>
      </c>
      <c r="R134" s="7">
        <v>1673</v>
      </c>
      <c r="S134" s="7">
        <v>791</v>
      </c>
      <c r="T134" s="7">
        <v>266</v>
      </c>
      <c r="U134" s="7">
        <v>2464</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1062</v>
      </c>
      <c r="BW134" s="7">
        <v>444</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933</v>
      </c>
      <c r="EG134" s="7">
        <v>4044</v>
      </c>
      <c r="EH134" s="7">
        <v>1738</v>
      </c>
      <c r="EI134" s="7">
        <v>960</v>
      </c>
      <c r="EJ134" s="7">
        <v>5782</v>
      </c>
      <c r="EK134" s="7">
        <v>6742</v>
      </c>
      <c r="EL134" s="7">
        <v>139</v>
      </c>
      <c r="EM134" s="7">
        <v>1411</v>
      </c>
      <c r="EN134" s="7">
        <v>5262</v>
      </c>
      <c r="EO134" s="7">
        <v>2180</v>
      </c>
      <c r="EP134" s="7">
        <v>1550</v>
      </c>
      <c r="EQ134" s="7">
        <v>7442</v>
      </c>
      <c r="ER134" s="7">
        <v>8992</v>
      </c>
      <c r="ES134" s="7">
        <v>144</v>
      </c>
      <c r="ET134" s="7">
        <v>1618</v>
      </c>
      <c r="EU134" s="7">
        <v>5688</v>
      </c>
      <c r="EV134" s="7">
        <v>2380</v>
      </c>
      <c r="EW134" s="7">
        <v>1762</v>
      </c>
      <c r="EX134" s="7">
        <v>8068</v>
      </c>
      <c r="EY134" s="7">
        <v>9830</v>
      </c>
      <c r="EZ134" s="7">
        <v>146</v>
      </c>
      <c r="FA134" s="7">
        <v>1620</v>
      </c>
      <c r="FB134" s="7">
        <v>5742</v>
      </c>
      <c r="FC134" s="7">
        <v>2383</v>
      </c>
      <c r="FD134" s="7">
        <v>1766</v>
      </c>
      <c r="FE134" s="7">
        <v>8125</v>
      </c>
      <c r="FF134" s="7">
        <v>9891</v>
      </c>
    </row>
    <row r="135" spans="1:171" x14ac:dyDescent="0.25">
      <c r="A135" s="36">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253</v>
      </c>
      <c r="R135" s="7">
        <v>1687</v>
      </c>
      <c r="S135" s="7">
        <v>757</v>
      </c>
      <c r="T135" s="7">
        <v>259</v>
      </c>
      <c r="U135" s="7">
        <v>2444</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1034</v>
      </c>
      <c r="BW135" s="7">
        <v>443</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817</v>
      </c>
      <c r="EG135" s="7">
        <v>3985</v>
      </c>
      <c r="EH135" s="7">
        <v>1705</v>
      </c>
      <c r="EI135" s="7">
        <v>843</v>
      </c>
      <c r="EJ135" s="7">
        <v>5690</v>
      </c>
      <c r="EK135" s="7">
        <v>6533</v>
      </c>
      <c r="EL135" s="7">
        <v>87</v>
      </c>
      <c r="EM135" s="7">
        <v>1289</v>
      </c>
      <c r="EN135" s="7">
        <v>5120</v>
      </c>
      <c r="EO135" s="7">
        <v>2152</v>
      </c>
      <c r="EP135" s="7">
        <v>1376</v>
      </c>
      <c r="EQ135" s="7">
        <v>7272</v>
      </c>
      <c r="ER135" s="7">
        <v>8648</v>
      </c>
      <c r="ES135" s="7">
        <v>93</v>
      </c>
      <c r="ET135" s="7">
        <v>1496</v>
      </c>
      <c r="EU135" s="7">
        <v>5510</v>
      </c>
      <c r="EV135" s="7">
        <v>2335</v>
      </c>
      <c r="EW135" s="7">
        <v>1589</v>
      </c>
      <c r="EX135" s="7">
        <v>7845</v>
      </c>
      <c r="EY135" s="7">
        <v>9434</v>
      </c>
      <c r="EZ135" s="7">
        <v>95</v>
      </c>
      <c r="FA135" s="7">
        <v>1498</v>
      </c>
      <c r="FB135" s="7">
        <v>5564</v>
      </c>
      <c r="FC135" s="7">
        <v>2338</v>
      </c>
      <c r="FD135" s="7">
        <v>1593</v>
      </c>
      <c r="FE135" s="7">
        <v>7902</v>
      </c>
      <c r="FF135" s="7">
        <v>9495</v>
      </c>
    </row>
    <row r="136" spans="1:171" x14ac:dyDescent="0.25">
      <c r="A136" s="36">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305</v>
      </c>
      <c r="R136" s="7">
        <v>1565</v>
      </c>
      <c r="S136" s="7">
        <v>731</v>
      </c>
      <c r="T136" s="7">
        <v>307</v>
      </c>
      <c r="U136" s="7">
        <v>2296</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993</v>
      </c>
      <c r="BW136" s="7">
        <v>431</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893</v>
      </c>
      <c r="EG136" s="7">
        <v>3790</v>
      </c>
      <c r="EH136" s="7">
        <v>1648</v>
      </c>
      <c r="EI136" s="7">
        <v>907</v>
      </c>
      <c r="EJ136" s="7">
        <v>5438</v>
      </c>
      <c r="EK136" s="7">
        <v>6345</v>
      </c>
      <c r="EL136" s="7">
        <v>65</v>
      </c>
      <c r="EM136" s="7">
        <v>1379</v>
      </c>
      <c r="EN136" s="7">
        <v>4765</v>
      </c>
      <c r="EO136" s="7">
        <v>2113</v>
      </c>
      <c r="EP136" s="7">
        <v>1444</v>
      </c>
      <c r="EQ136" s="7">
        <v>6878</v>
      </c>
      <c r="ER136" s="7">
        <v>8322</v>
      </c>
      <c r="ES136" s="7">
        <v>67</v>
      </c>
      <c r="ET136" s="7">
        <v>1536</v>
      </c>
      <c r="EU136" s="7">
        <v>5109</v>
      </c>
      <c r="EV136" s="7">
        <v>2303</v>
      </c>
      <c r="EW136" s="7">
        <v>1603</v>
      </c>
      <c r="EX136" s="7">
        <v>7412</v>
      </c>
      <c r="EY136" s="7">
        <v>9015</v>
      </c>
      <c r="EZ136" s="7">
        <v>69</v>
      </c>
      <c r="FA136" s="7">
        <v>1536</v>
      </c>
      <c r="FB136" s="7">
        <v>5154</v>
      </c>
      <c r="FC136" s="7">
        <v>2305</v>
      </c>
      <c r="FD136" s="7">
        <v>1605</v>
      </c>
      <c r="FE136" s="7">
        <v>7459</v>
      </c>
      <c r="FF136" s="7">
        <v>9064</v>
      </c>
    </row>
    <row r="137" spans="1:171" x14ac:dyDescent="0.25">
      <c r="A137" s="36">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306</v>
      </c>
      <c r="R137" s="7">
        <v>1490</v>
      </c>
      <c r="S137" s="7">
        <v>700</v>
      </c>
      <c r="T137" s="7">
        <v>308</v>
      </c>
      <c r="U137" s="7">
        <v>2190</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893</v>
      </c>
      <c r="BW137" s="7">
        <v>546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863</v>
      </c>
      <c r="EG137" s="7">
        <v>3478</v>
      </c>
      <c r="EH137" s="7">
        <v>1693</v>
      </c>
      <c r="EI137" s="7">
        <v>879</v>
      </c>
      <c r="EJ137" s="7">
        <v>5171</v>
      </c>
      <c r="EK137" s="7">
        <v>6050</v>
      </c>
      <c r="EL137" s="7">
        <v>69</v>
      </c>
      <c r="EM137" s="7">
        <v>1402</v>
      </c>
      <c r="EN137" s="7">
        <v>4344</v>
      </c>
      <c r="EO137" s="7">
        <v>2153</v>
      </c>
      <c r="EP137" s="7">
        <v>1471</v>
      </c>
      <c r="EQ137" s="7">
        <v>6497</v>
      </c>
      <c r="ER137" s="7">
        <v>7968</v>
      </c>
      <c r="ES137" s="7">
        <v>74</v>
      </c>
      <c r="ET137" s="7">
        <v>1595</v>
      </c>
      <c r="EU137" s="7">
        <v>4680</v>
      </c>
      <c r="EV137" s="7">
        <v>2346</v>
      </c>
      <c r="EW137" s="7">
        <v>1669</v>
      </c>
      <c r="EX137" s="7">
        <v>7026</v>
      </c>
      <c r="EY137" s="7">
        <v>8695</v>
      </c>
      <c r="EZ137" s="7">
        <v>76</v>
      </c>
      <c r="FA137" s="7">
        <v>1595</v>
      </c>
      <c r="FB137" s="7">
        <v>4720</v>
      </c>
      <c r="FC137" s="7">
        <v>2347</v>
      </c>
      <c r="FD137" s="7">
        <v>1671</v>
      </c>
      <c r="FE137" s="7">
        <v>7067</v>
      </c>
      <c r="FF137" s="7">
        <v>8738</v>
      </c>
    </row>
    <row r="138" spans="1:171" x14ac:dyDescent="0.25">
      <c r="A138" s="36">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283</v>
      </c>
      <c r="R138" s="7">
        <v>1492</v>
      </c>
      <c r="S138" s="7">
        <v>745</v>
      </c>
      <c r="T138" s="7">
        <v>311</v>
      </c>
      <c r="U138" s="7">
        <v>2237</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868</v>
      </c>
      <c r="BW138" s="7">
        <v>618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822</v>
      </c>
      <c r="EG138" s="7">
        <v>3422</v>
      </c>
      <c r="EH138" s="7">
        <v>1789</v>
      </c>
      <c r="EI138" s="7">
        <v>864</v>
      </c>
      <c r="EJ138" s="7">
        <v>5211</v>
      </c>
      <c r="EK138" s="7">
        <v>6075</v>
      </c>
      <c r="EL138" s="7">
        <v>96</v>
      </c>
      <c r="EM138" s="7">
        <v>1353</v>
      </c>
      <c r="EN138" s="7">
        <v>4294</v>
      </c>
      <c r="EO138" s="7">
        <v>2239</v>
      </c>
      <c r="EP138" s="7">
        <v>1449</v>
      </c>
      <c r="EQ138" s="7">
        <v>6533</v>
      </c>
      <c r="ER138" s="7">
        <v>7982</v>
      </c>
      <c r="ES138" s="7">
        <v>106</v>
      </c>
      <c r="ET138" s="7">
        <v>1576</v>
      </c>
      <c r="EU138" s="7">
        <v>4605</v>
      </c>
      <c r="EV138" s="7">
        <v>2423</v>
      </c>
      <c r="EW138" s="7">
        <v>1682</v>
      </c>
      <c r="EX138" s="7">
        <v>7028</v>
      </c>
      <c r="EY138" s="7">
        <v>8710</v>
      </c>
      <c r="EZ138" s="7">
        <v>106</v>
      </c>
      <c r="FA138" s="7">
        <v>1576</v>
      </c>
      <c r="FB138" s="7">
        <v>4643</v>
      </c>
      <c r="FC138" s="7">
        <v>2424</v>
      </c>
      <c r="FD138" s="7">
        <v>1682</v>
      </c>
      <c r="FE138" s="7">
        <v>7067</v>
      </c>
      <c r="FF138" s="7">
        <v>8749</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275</v>
      </c>
      <c r="R139" s="7">
        <v>1478</v>
      </c>
      <c r="S139" s="7">
        <v>731</v>
      </c>
      <c r="T139" s="7">
        <v>311</v>
      </c>
      <c r="U139" s="7">
        <v>2209</v>
      </c>
      <c r="V139" s="7">
        <v>2520</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889</v>
      </c>
      <c r="BW139" s="7">
        <v>509</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773</v>
      </c>
      <c r="EG139" s="7">
        <v>3370</v>
      </c>
      <c r="EH139" s="7">
        <v>1633</v>
      </c>
      <c r="EI139" s="7">
        <v>836</v>
      </c>
      <c r="EJ139" s="7">
        <v>5003</v>
      </c>
      <c r="EK139" s="7">
        <v>5839</v>
      </c>
      <c r="EL139" s="7">
        <v>119</v>
      </c>
      <c r="EM139" s="7">
        <v>1291</v>
      </c>
      <c r="EN139" s="7">
        <v>4282</v>
      </c>
      <c r="EO139" s="7">
        <v>2021</v>
      </c>
      <c r="EP139" s="7">
        <v>1410</v>
      </c>
      <c r="EQ139" s="7">
        <v>6303</v>
      </c>
      <c r="ER139" s="7">
        <v>7713</v>
      </c>
      <c r="ES139" s="7">
        <v>131</v>
      </c>
      <c r="ET139" s="7">
        <v>1518</v>
      </c>
      <c r="EU139" s="7">
        <v>4606</v>
      </c>
      <c r="EV139" s="7">
        <v>2175</v>
      </c>
      <c r="EW139" s="7">
        <v>1649</v>
      </c>
      <c r="EX139" s="7">
        <v>6781</v>
      </c>
      <c r="EY139" s="7">
        <v>8430</v>
      </c>
      <c r="EZ139" s="7">
        <v>131</v>
      </c>
      <c r="FA139" s="7">
        <v>1518</v>
      </c>
      <c r="FB139" s="7">
        <v>4645</v>
      </c>
      <c r="FC139" s="7">
        <v>2176</v>
      </c>
      <c r="FD139" s="7">
        <v>1649</v>
      </c>
      <c r="FE139" s="7">
        <v>6821</v>
      </c>
      <c r="FF139" s="7">
        <v>8470</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245</v>
      </c>
      <c r="R140" s="7">
        <v>1435</v>
      </c>
      <c r="S140" s="7">
        <v>803</v>
      </c>
      <c r="T140" s="7">
        <v>281</v>
      </c>
      <c r="U140" s="7">
        <v>2238</v>
      </c>
      <c r="V140" s="7">
        <v>2519</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851</v>
      </c>
      <c r="BW140" s="7">
        <v>495</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689</v>
      </c>
      <c r="EG140" s="7">
        <v>3196</v>
      </c>
      <c r="EH140" s="7">
        <v>1671</v>
      </c>
      <c r="EI140" s="7">
        <v>763</v>
      </c>
      <c r="EJ140" s="7">
        <v>4867</v>
      </c>
      <c r="EK140" s="7">
        <v>5630</v>
      </c>
      <c r="EL140" s="7">
        <v>108</v>
      </c>
      <c r="EM140" s="7">
        <v>1160</v>
      </c>
      <c r="EN140" s="7">
        <v>4050</v>
      </c>
      <c r="EO140" s="7">
        <v>2054</v>
      </c>
      <c r="EP140" s="7">
        <v>1268</v>
      </c>
      <c r="EQ140" s="7">
        <v>6104</v>
      </c>
      <c r="ER140" s="7">
        <v>7372</v>
      </c>
      <c r="ES140" s="7">
        <v>125</v>
      </c>
      <c r="ET140" s="7">
        <v>1367</v>
      </c>
      <c r="EU140" s="7">
        <v>4340</v>
      </c>
      <c r="EV140" s="7">
        <v>2199</v>
      </c>
      <c r="EW140" s="7">
        <v>1492</v>
      </c>
      <c r="EX140" s="7">
        <v>6539</v>
      </c>
      <c r="EY140" s="7">
        <v>8031</v>
      </c>
      <c r="EZ140" s="7">
        <v>125</v>
      </c>
      <c r="FA140" s="7">
        <v>1367</v>
      </c>
      <c r="FB140" s="7">
        <v>4376</v>
      </c>
      <c r="FC140" s="7">
        <v>2200</v>
      </c>
      <c r="FD140" s="7">
        <v>1492</v>
      </c>
      <c r="FE140" s="7">
        <v>6576</v>
      </c>
      <c r="FF140" s="7">
        <v>8068</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223</v>
      </c>
      <c r="R141" s="7">
        <v>1362</v>
      </c>
      <c r="S141" s="7">
        <v>770</v>
      </c>
      <c r="T141" s="7">
        <v>258</v>
      </c>
      <c r="U141" s="7">
        <v>2132</v>
      </c>
      <c r="V141" s="7">
        <v>2390</v>
      </c>
      <c r="W141" s="7">
        <v>13</v>
      </c>
      <c r="X141" s="7">
        <v>246</v>
      </c>
      <c r="Y141" s="7">
        <v>267</v>
      </c>
      <c r="Z141" s="7">
        <v>238</v>
      </c>
      <c r="AA141" s="7">
        <v>259</v>
      </c>
      <c r="AB141" s="7">
        <v>505</v>
      </c>
      <c r="AC141" s="7">
        <v>764</v>
      </c>
      <c r="AD141" s="7">
        <v>0</v>
      </c>
      <c r="AE141" s="7">
        <v>60</v>
      </c>
      <c r="AF141" s="7">
        <v>121</v>
      </c>
      <c r="AG141" s="7">
        <v>13</v>
      </c>
      <c r="AH141" s="7">
        <v>60</v>
      </c>
      <c r="AI141" s="7">
        <v>134</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840</v>
      </c>
      <c r="BW141" s="7">
        <v>486</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585</v>
      </c>
      <c r="EG141" s="7">
        <v>3050</v>
      </c>
      <c r="EH141" s="7">
        <v>1591</v>
      </c>
      <c r="EI141" s="7">
        <v>656</v>
      </c>
      <c r="EJ141" s="7">
        <v>4641</v>
      </c>
      <c r="EK141" s="7">
        <v>5297</v>
      </c>
      <c r="EL141" s="7">
        <v>109</v>
      </c>
      <c r="EM141" s="7">
        <v>1088</v>
      </c>
      <c r="EN141" s="7">
        <v>3877</v>
      </c>
      <c r="EO141" s="7">
        <v>1967</v>
      </c>
      <c r="EP141" s="7">
        <v>1197</v>
      </c>
      <c r="EQ141" s="7">
        <v>5844</v>
      </c>
      <c r="ER141" s="7">
        <v>7041</v>
      </c>
      <c r="ES141" s="7">
        <v>126</v>
      </c>
      <c r="ET141" s="7">
        <v>1280</v>
      </c>
      <c r="EU141" s="7">
        <v>4200</v>
      </c>
      <c r="EV141" s="7">
        <v>2095</v>
      </c>
      <c r="EW141" s="7">
        <v>1406</v>
      </c>
      <c r="EX141" s="7">
        <v>6295</v>
      </c>
      <c r="EY141" s="7">
        <v>7701</v>
      </c>
      <c r="EZ141" s="7">
        <v>126</v>
      </c>
      <c r="FA141" s="7">
        <v>1280</v>
      </c>
      <c r="FB141" s="7">
        <v>4240</v>
      </c>
      <c r="FC141" s="7">
        <v>2096</v>
      </c>
      <c r="FD141" s="7">
        <v>1406</v>
      </c>
      <c r="FE141" s="7">
        <v>6336</v>
      </c>
      <c r="FF141" s="7">
        <v>7742</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243</v>
      </c>
      <c r="R142" s="7">
        <v>1287</v>
      </c>
      <c r="S142" s="7">
        <v>725</v>
      </c>
      <c r="T142" s="7">
        <v>278</v>
      </c>
      <c r="U142" s="7">
        <v>2012</v>
      </c>
      <c r="V142" s="7">
        <v>2290</v>
      </c>
      <c r="W142" s="7">
        <v>3</v>
      </c>
      <c r="X142" s="7">
        <v>261</v>
      </c>
      <c r="Y142" s="7">
        <v>277</v>
      </c>
      <c r="Z142" s="7">
        <v>232</v>
      </c>
      <c r="AA142" s="7">
        <v>264</v>
      </c>
      <c r="AB142" s="7">
        <v>509</v>
      </c>
      <c r="AC142" s="7">
        <v>773</v>
      </c>
      <c r="AD142" s="7">
        <v>0</v>
      </c>
      <c r="AE142" s="7">
        <v>51</v>
      </c>
      <c r="AF142" s="7">
        <v>113</v>
      </c>
      <c r="AG142" s="7">
        <v>13</v>
      </c>
      <c r="AH142" s="7">
        <v>51</v>
      </c>
      <c r="AI142" s="7">
        <v>126</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808</v>
      </c>
      <c r="BW142" s="7">
        <v>515</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547</v>
      </c>
      <c r="EG142" s="7">
        <v>2911</v>
      </c>
      <c r="EH142" s="7">
        <v>1562</v>
      </c>
      <c r="EI142" s="7">
        <v>613</v>
      </c>
      <c r="EJ142" s="7">
        <v>4473</v>
      </c>
      <c r="EK142" s="7">
        <v>5086</v>
      </c>
      <c r="EL142" s="7">
        <v>100</v>
      </c>
      <c r="EM142" s="7">
        <v>1037</v>
      </c>
      <c r="EN142" s="7">
        <v>3713</v>
      </c>
      <c r="EO142" s="7">
        <v>1939</v>
      </c>
      <c r="EP142" s="7">
        <v>1137</v>
      </c>
      <c r="EQ142" s="7">
        <v>5652</v>
      </c>
      <c r="ER142" s="7">
        <v>6789</v>
      </c>
      <c r="ES142" s="7">
        <v>110</v>
      </c>
      <c r="ET142" s="7">
        <v>1206</v>
      </c>
      <c r="EU142" s="7">
        <v>4024</v>
      </c>
      <c r="EV142" s="7">
        <v>2058</v>
      </c>
      <c r="EW142" s="7">
        <v>1316</v>
      </c>
      <c r="EX142" s="7">
        <v>6082</v>
      </c>
      <c r="EY142" s="7">
        <v>7398</v>
      </c>
      <c r="EZ142" s="7">
        <v>110</v>
      </c>
      <c r="FA142" s="7">
        <v>1206</v>
      </c>
      <c r="FB142" s="7">
        <v>4061</v>
      </c>
      <c r="FC142" s="7">
        <v>2059</v>
      </c>
      <c r="FD142" s="7">
        <v>1316</v>
      </c>
      <c r="FE142" s="7">
        <v>6120</v>
      </c>
      <c r="FF142" s="7">
        <v>7436</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220</v>
      </c>
      <c r="R143" s="31">
        <v>1315</v>
      </c>
      <c r="S143" s="31">
        <v>718</v>
      </c>
      <c r="T143" s="31">
        <v>256</v>
      </c>
      <c r="U143" s="31">
        <v>2033</v>
      </c>
      <c r="V143" s="31">
        <v>2289</v>
      </c>
      <c r="W143" s="31">
        <v>3</v>
      </c>
      <c r="X143" s="31">
        <v>299</v>
      </c>
      <c r="Y143" s="31">
        <v>356</v>
      </c>
      <c r="Z143" s="31">
        <v>223</v>
      </c>
      <c r="AA143" s="31">
        <v>302</v>
      </c>
      <c r="AB143" s="31">
        <v>579</v>
      </c>
      <c r="AC143" s="31">
        <v>881</v>
      </c>
      <c r="AD143" s="31">
        <v>0</v>
      </c>
      <c r="AE143" s="31">
        <v>50</v>
      </c>
      <c r="AF143" s="31">
        <v>102</v>
      </c>
      <c r="AG143" s="31">
        <v>13</v>
      </c>
      <c r="AH143" s="31">
        <v>50</v>
      </c>
      <c r="AI143" s="31">
        <v>115</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791</v>
      </c>
      <c r="BW143" s="31">
        <v>518</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84</v>
      </c>
      <c r="DS143" s="31">
        <v>30</v>
      </c>
      <c r="DT143" s="31">
        <v>3</v>
      </c>
      <c r="DU143" s="31">
        <v>92</v>
      </c>
      <c r="DV143" s="31">
        <v>33</v>
      </c>
      <c r="DW143" s="31">
        <v>125</v>
      </c>
      <c r="DX143" s="31">
        <v>0</v>
      </c>
      <c r="DY143" s="31">
        <v>15</v>
      </c>
      <c r="DZ143" s="31">
        <v>42</v>
      </c>
      <c r="EA143" s="31">
        <v>1</v>
      </c>
      <c r="EB143" s="31">
        <v>15</v>
      </c>
      <c r="EC143" s="31">
        <v>43</v>
      </c>
      <c r="ED143" s="31">
        <v>58</v>
      </c>
      <c r="EE143" s="31">
        <v>72</v>
      </c>
      <c r="EF143" s="31">
        <v>511</v>
      </c>
      <c r="EG143" s="31">
        <v>2860</v>
      </c>
      <c r="EH143" s="31">
        <v>1565</v>
      </c>
      <c r="EI143" s="31">
        <v>583</v>
      </c>
      <c r="EJ143" s="31">
        <v>4425</v>
      </c>
      <c r="EK143" s="31">
        <v>5008</v>
      </c>
      <c r="EL143" s="31">
        <v>110</v>
      </c>
      <c r="EM143" s="31">
        <v>1063</v>
      </c>
      <c r="EN143" s="31">
        <v>3733</v>
      </c>
      <c r="EO143" s="31">
        <v>1932</v>
      </c>
      <c r="EP143" s="31">
        <v>1173</v>
      </c>
      <c r="EQ143" s="31">
        <v>5665</v>
      </c>
      <c r="ER143" s="31">
        <v>6838</v>
      </c>
      <c r="ES143" s="31">
        <v>118</v>
      </c>
      <c r="ET143" s="31">
        <v>1247</v>
      </c>
      <c r="EU143" s="31">
        <v>4039</v>
      </c>
      <c r="EV143" s="31">
        <v>2041</v>
      </c>
      <c r="EW143" s="31">
        <v>1365</v>
      </c>
      <c r="EX143" s="31">
        <v>6080</v>
      </c>
      <c r="EY143" s="31">
        <v>7445</v>
      </c>
      <c r="EZ143" s="31">
        <v>118</v>
      </c>
      <c r="FA143" s="31">
        <v>1262</v>
      </c>
      <c r="FB143" s="31">
        <v>4081</v>
      </c>
      <c r="FC143" s="31">
        <v>2042</v>
      </c>
      <c r="FD143" s="31">
        <v>1380</v>
      </c>
      <c r="FE143" s="31">
        <v>6123</v>
      </c>
      <c r="FF143" s="31">
        <v>7503</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168</v>
      </c>
      <c r="R144" s="31">
        <v>1241</v>
      </c>
      <c r="S144" s="31">
        <v>702</v>
      </c>
      <c r="T144" s="31">
        <v>204</v>
      </c>
      <c r="U144" s="31">
        <v>1943</v>
      </c>
      <c r="V144" s="31">
        <v>2147</v>
      </c>
      <c r="W144" s="31">
        <v>2</v>
      </c>
      <c r="X144" s="31">
        <v>272</v>
      </c>
      <c r="Y144" s="31">
        <v>348</v>
      </c>
      <c r="Z144" s="31">
        <v>214</v>
      </c>
      <c r="AA144" s="31">
        <v>274</v>
      </c>
      <c r="AB144" s="31">
        <v>562</v>
      </c>
      <c r="AC144" s="31">
        <v>836</v>
      </c>
      <c r="AD144" s="31">
        <v>0</v>
      </c>
      <c r="AE144" s="31">
        <v>46</v>
      </c>
      <c r="AF144" s="31">
        <v>97</v>
      </c>
      <c r="AG144" s="31">
        <v>12</v>
      </c>
      <c r="AH144" s="31">
        <v>46</v>
      </c>
      <c r="AI144" s="31">
        <v>109</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759</v>
      </c>
      <c r="BW144" s="31">
        <v>507</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82</v>
      </c>
      <c r="DS144" s="31">
        <v>21</v>
      </c>
      <c r="DT144" s="31">
        <v>3</v>
      </c>
      <c r="DU144" s="31">
        <v>89</v>
      </c>
      <c r="DV144" s="31">
        <v>24</v>
      </c>
      <c r="DW144" s="31">
        <v>113</v>
      </c>
      <c r="DX144" s="31">
        <v>0</v>
      </c>
      <c r="DY144" s="31">
        <v>0</v>
      </c>
      <c r="DZ144" s="31">
        <v>45</v>
      </c>
      <c r="EA144" s="31">
        <v>1</v>
      </c>
      <c r="EB144" s="31">
        <v>0</v>
      </c>
      <c r="EC144" s="31">
        <v>46</v>
      </c>
      <c r="ED144" s="31">
        <v>46</v>
      </c>
      <c r="EE144" s="31">
        <v>73</v>
      </c>
      <c r="EF144" s="31">
        <v>437</v>
      </c>
      <c r="EG144" s="31">
        <v>2775</v>
      </c>
      <c r="EH144" s="31">
        <v>1519</v>
      </c>
      <c r="EI144" s="31">
        <v>510</v>
      </c>
      <c r="EJ144" s="31">
        <v>4294</v>
      </c>
      <c r="EK144" s="31">
        <v>4804</v>
      </c>
      <c r="EL144" s="31">
        <v>109</v>
      </c>
      <c r="EM144" s="31">
        <v>957</v>
      </c>
      <c r="EN144" s="31">
        <v>3608</v>
      </c>
      <c r="EO144" s="31">
        <v>1871</v>
      </c>
      <c r="EP144" s="31">
        <v>1066</v>
      </c>
      <c r="EQ144" s="31">
        <v>5479</v>
      </c>
      <c r="ER144" s="31">
        <v>6545</v>
      </c>
      <c r="ES144" s="31">
        <v>116</v>
      </c>
      <c r="ET144" s="31">
        <v>1130</v>
      </c>
      <c r="EU144" s="31">
        <v>3905</v>
      </c>
      <c r="EV144" s="31">
        <v>1974</v>
      </c>
      <c r="EW144" s="31">
        <v>1246</v>
      </c>
      <c r="EX144" s="31">
        <v>5879</v>
      </c>
      <c r="EY144" s="31">
        <v>7125</v>
      </c>
      <c r="EZ144" s="31">
        <v>116</v>
      </c>
      <c r="FA144" s="31">
        <v>1130</v>
      </c>
      <c r="FB144" s="31">
        <v>3950</v>
      </c>
      <c r="FC144" s="31">
        <v>1975</v>
      </c>
      <c r="FD144" s="31">
        <v>1246</v>
      </c>
      <c r="FE144" s="31">
        <v>5925</v>
      </c>
      <c r="FF144" s="31">
        <v>7171</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174</v>
      </c>
      <c r="R145" s="31">
        <v>1242</v>
      </c>
      <c r="S145" s="31">
        <v>666</v>
      </c>
      <c r="T145" s="31">
        <v>211</v>
      </c>
      <c r="U145" s="31">
        <v>1908</v>
      </c>
      <c r="V145" s="31">
        <v>2119</v>
      </c>
      <c r="W145" s="31">
        <v>2</v>
      </c>
      <c r="X145" s="31">
        <v>272</v>
      </c>
      <c r="Y145" s="31">
        <v>346</v>
      </c>
      <c r="Z145" s="31">
        <v>214</v>
      </c>
      <c r="AA145" s="31">
        <v>274</v>
      </c>
      <c r="AB145" s="31">
        <v>560</v>
      </c>
      <c r="AC145" s="31">
        <v>834</v>
      </c>
      <c r="AD145" s="31">
        <v>0</v>
      </c>
      <c r="AE145" s="31">
        <v>48</v>
      </c>
      <c r="AF145" s="31">
        <v>86</v>
      </c>
      <c r="AG145" s="31">
        <v>11</v>
      </c>
      <c r="AH145" s="31">
        <v>48</v>
      </c>
      <c r="AI145" s="31">
        <v>97</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722</v>
      </c>
      <c r="BW145" s="31">
        <v>499</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75</v>
      </c>
      <c r="DS145" s="31">
        <v>21</v>
      </c>
      <c r="DT145" s="31">
        <v>13</v>
      </c>
      <c r="DU145" s="31">
        <v>80</v>
      </c>
      <c r="DV145" s="31">
        <v>34</v>
      </c>
      <c r="DW145" s="31">
        <v>114</v>
      </c>
      <c r="DX145" s="31">
        <v>0</v>
      </c>
      <c r="DY145" s="31">
        <v>0</v>
      </c>
      <c r="DZ145" s="31">
        <v>43</v>
      </c>
      <c r="EA145" s="31">
        <v>1</v>
      </c>
      <c r="EB145" s="31">
        <v>0</v>
      </c>
      <c r="EC145" s="31">
        <v>44</v>
      </c>
      <c r="ED145" s="31">
        <v>44</v>
      </c>
      <c r="EE145" s="31">
        <v>234</v>
      </c>
      <c r="EF145" s="31">
        <v>499</v>
      </c>
      <c r="EG145" s="31">
        <v>2735</v>
      </c>
      <c r="EH145" s="31">
        <v>1518</v>
      </c>
      <c r="EI145" s="31">
        <v>733</v>
      </c>
      <c r="EJ145" s="31">
        <v>4253</v>
      </c>
      <c r="EK145" s="31">
        <v>4986</v>
      </c>
      <c r="EL145" s="31">
        <v>263</v>
      </c>
      <c r="EM145" s="31">
        <v>1003</v>
      </c>
      <c r="EN145" s="31">
        <v>3529</v>
      </c>
      <c r="EO145" s="31">
        <v>1865</v>
      </c>
      <c r="EP145" s="31">
        <v>1266</v>
      </c>
      <c r="EQ145" s="31">
        <v>5394</v>
      </c>
      <c r="ER145" s="31">
        <v>6660</v>
      </c>
      <c r="ES145" s="31">
        <v>268</v>
      </c>
      <c r="ET145" s="31">
        <v>1171</v>
      </c>
      <c r="EU145" s="31">
        <v>3802</v>
      </c>
      <c r="EV145" s="31">
        <v>1981</v>
      </c>
      <c r="EW145" s="31">
        <v>1439</v>
      </c>
      <c r="EX145" s="31">
        <v>5783</v>
      </c>
      <c r="EY145" s="31">
        <v>7222</v>
      </c>
      <c r="EZ145" s="31">
        <v>268</v>
      </c>
      <c r="FA145" s="31">
        <v>1171</v>
      </c>
      <c r="FB145" s="31">
        <v>3845</v>
      </c>
      <c r="FC145" s="31">
        <v>1982</v>
      </c>
      <c r="FD145" s="31">
        <v>1439</v>
      </c>
      <c r="FE145" s="31">
        <v>5827</v>
      </c>
      <c r="FF145" s="31">
        <v>7266</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161</v>
      </c>
      <c r="R146" s="31">
        <v>1201</v>
      </c>
      <c r="S146" s="31">
        <v>619</v>
      </c>
      <c r="T146" s="31">
        <v>197</v>
      </c>
      <c r="U146" s="31">
        <v>1820</v>
      </c>
      <c r="V146" s="31">
        <v>2017</v>
      </c>
      <c r="W146" s="31">
        <v>2</v>
      </c>
      <c r="X146" s="31">
        <v>254</v>
      </c>
      <c r="Y146" s="31">
        <v>297</v>
      </c>
      <c r="Z146" s="31">
        <v>196</v>
      </c>
      <c r="AA146" s="31">
        <v>256</v>
      </c>
      <c r="AB146" s="31">
        <v>493</v>
      </c>
      <c r="AC146" s="31">
        <v>749</v>
      </c>
      <c r="AD146" s="31">
        <v>0</v>
      </c>
      <c r="AE146" s="31">
        <v>37</v>
      </c>
      <c r="AF146" s="31">
        <v>93</v>
      </c>
      <c r="AG146" s="31">
        <v>11</v>
      </c>
      <c r="AH146" s="31">
        <v>37</v>
      </c>
      <c r="AI146" s="31">
        <v>104</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714</v>
      </c>
      <c r="BW146" s="31">
        <v>490</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73</v>
      </c>
      <c r="DS146" s="31">
        <v>17</v>
      </c>
      <c r="DT146" s="31">
        <v>13</v>
      </c>
      <c r="DU146" s="31">
        <v>76</v>
      </c>
      <c r="DV146" s="31">
        <v>30</v>
      </c>
      <c r="DW146" s="31">
        <v>106</v>
      </c>
      <c r="DX146" s="31">
        <v>0</v>
      </c>
      <c r="DY146" s="31">
        <v>0</v>
      </c>
      <c r="DZ146" s="31">
        <v>41</v>
      </c>
      <c r="EA146" s="31">
        <v>1</v>
      </c>
      <c r="EB146" s="31">
        <v>0</v>
      </c>
      <c r="EC146" s="31">
        <v>42</v>
      </c>
      <c r="ED146" s="31">
        <v>42</v>
      </c>
      <c r="EE146" s="31">
        <v>226</v>
      </c>
      <c r="EF146" s="31">
        <v>490</v>
      </c>
      <c r="EG146" s="31">
        <v>2680</v>
      </c>
      <c r="EH146" s="31">
        <v>1485</v>
      </c>
      <c r="EI146" s="31">
        <v>716</v>
      </c>
      <c r="EJ146" s="31">
        <v>4165</v>
      </c>
      <c r="EK146" s="31">
        <v>4881</v>
      </c>
      <c r="EL146" s="31">
        <v>262</v>
      </c>
      <c r="EM146" s="31">
        <v>957</v>
      </c>
      <c r="EN146" s="31">
        <v>3434</v>
      </c>
      <c r="EO146" s="31">
        <v>1807</v>
      </c>
      <c r="EP146" s="31">
        <v>1219</v>
      </c>
      <c r="EQ146" s="31">
        <v>5241</v>
      </c>
      <c r="ER146" s="31">
        <v>6460</v>
      </c>
      <c r="ES146" s="31">
        <v>265</v>
      </c>
      <c r="ET146" s="31">
        <v>1092</v>
      </c>
      <c r="EU146" s="31">
        <v>3692</v>
      </c>
      <c r="EV146" s="31">
        <v>1913</v>
      </c>
      <c r="EW146" s="31">
        <v>1357</v>
      </c>
      <c r="EX146" s="31">
        <v>5605</v>
      </c>
      <c r="EY146" s="31">
        <v>6962</v>
      </c>
      <c r="EZ146" s="31">
        <v>265</v>
      </c>
      <c r="FA146" s="31">
        <v>1092</v>
      </c>
      <c r="FB146" s="31">
        <v>3733</v>
      </c>
      <c r="FC146" s="31">
        <v>1914</v>
      </c>
      <c r="FD146" s="31">
        <v>1357</v>
      </c>
      <c r="FE146" s="31">
        <v>5647</v>
      </c>
      <c r="FF146" s="31">
        <v>7004</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196</v>
      </c>
      <c r="R147" s="31">
        <v>1197</v>
      </c>
      <c r="S147" s="31">
        <v>619</v>
      </c>
      <c r="T147" s="31">
        <v>231</v>
      </c>
      <c r="U147" s="31">
        <v>1816</v>
      </c>
      <c r="V147" s="31">
        <v>2047</v>
      </c>
      <c r="W147" s="31">
        <v>0</v>
      </c>
      <c r="X147" s="31">
        <v>221</v>
      </c>
      <c r="Y147" s="31">
        <v>302</v>
      </c>
      <c r="Z147" s="31">
        <v>186</v>
      </c>
      <c r="AA147" s="31">
        <v>221</v>
      </c>
      <c r="AB147" s="31">
        <v>488</v>
      </c>
      <c r="AC147" s="31">
        <v>709</v>
      </c>
      <c r="AD147" s="31">
        <v>0</v>
      </c>
      <c r="AE147" s="31">
        <v>34</v>
      </c>
      <c r="AF147" s="31">
        <v>88</v>
      </c>
      <c r="AG147" s="31">
        <v>11</v>
      </c>
      <c r="AH147" s="31">
        <v>34</v>
      </c>
      <c r="AI147" s="31">
        <v>99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696</v>
      </c>
      <c r="BW147" s="31">
        <v>484</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68</v>
      </c>
      <c r="DS147" s="31">
        <v>12</v>
      </c>
      <c r="DT147" s="31">
        <v>12</v>
      </c>
      <c r="DU147" s="31">
        <v>70</v>
      </c>
      <c r="DV147" s="31">
        <v>24</v>
      </c>
      <c r="DW147" s="31">
        <v>94</v>
      </c>
      <c r="DX147" s="31">
        <v>0</v>
      </c>
      <c r="DY147" s="31">
        <v>0</v>
      </c>
      <c r="DZ147" s="31">
        <v>38</v>
      </c>
      <c r="EA147" s="31">
        <v>1</v>
      </c>
      <c r="EB147" s="31">
        <v>0</v>
      </c>
      <c r="EC147" s="31">
        <v>39</v>
      </c>
      <c r="ED147" s="31">
        <v>39</v>
      </c>
      <c r="EE147" s="31">
        <v>211</v>
      </c>
      <c r="EF147" s="31">
        <v>503</v>
      </c>
      <c r="EG147" s="31">
        <v>2565</v>
      </c>
      <c r="EH147" s="31">
        <v>1484</v>
      </c>
      <c r="EI147" s="31">
        <v>714</v>
      </c>
      <c r="EJ147" s="31">
        <v>4049</v>
      </c>
      <c r="EK147" s="31">
        <v>4763</v>
      </c>
      <c r="EL147" s="31">
        <v>246</v>
      </c>
      <c r="EM147" s="31">
        <v>923</v>
      </c>
      <c r="EN147" s="31">
        <v>3296</v>
      </c>
      <c r="EO147" s="31">
        <v>1800</v>
      </c>
      <c r="EP147" s="31">
        <v>1169</v>
      </c>
      <c r="EQ147" s="31">
        <v>5096</v>
      </c>
      <c r="ER147" s="31">
        <v>6265</v>
      </c>
      <c r="ES147" s="31">
        <v>248</v>
      </c>
      <c r="ET147" s="31">
        <v>1047</v>
      </c>
      <c r="EU147" s="31">
        <v>3539</v>
      </c>
      <c r="EV147" s="31">
        <v>1891</v>
      </c>
      <c r="EW147" s="31">
        <v>1295</v>
      </c>
      <c r="EX147" s="31">
        <v>5430</v>
      </c>
      <c r="EY147" s="31">
        <v>6725</v>
      </c>
      <c r="EZ147" s="31">
        <v>248</v>
      </c>
      <c r="FA147" s="31">
        <v>1047</v>
      </c>
      <c r="FB147" s="31">
        <v>3577</v>
      </c>
      <c r="FC147" s="31">
        <v>1892</v>
      </c>
      <c r="FD147" s="31">
        <v>1295</v>
      </c>
      <c r="FE147" s="31">
        <v>5469</v>
      </c>
      <c r="FF147" s="31">
        <v>6764</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293</v>
      </c>
      <c r="R148" s="31">
        <v>1135</v>
      </c>
      <c r="S148" s="31">
        <v>559</v>
      </c>
      <c r="T148" s="31">
        <v>318</v>
      </c>
      <c r="U148" s="31">
        <v>1694</v>
      </c>
      <c r="V148" s="31">
        <v>2012</v>
      </c>
      <c r="W148" s="31">
        <v>2</v>
      </c>
      <c r="X148" s="31">
        <v>190</v>
      </c>
      <c r="Y148" s="31">
        <v>324</v>
      </c>
      <c r="Z148" s="31">
        <v>179</v>
      </c>
      <c r="AA148" s="31">
        <v>192</v>
      </c>
      <c r="AB148" s="31">
        <v>503</v>
      </c>
      <c r="AC148" s="31">
        <v>695</v>
      </c>
      <c r="AD148" s="31">
        <v>0</v>
      </c>
      <c r="AE148" s="31">
        <v>31</v>
      </c>
      <c r="AF148" s="31">
        <v>80</v>
      </c>
      <c r="AG148" s="31">
        <v>8</v>
      </c>
      <c r="AH148" s="31">
        <v>31</v>
      </c>
      <c r="AI148" s="31">
        <v>88</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666</v>
      </c>
      <c r="BW148" s="31">
        <v>468</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64</v>
      </c>
      <c r="DS148" s="31">
        <v>7</v>
      </c>
      <c r="DT148" s="31">
        <v>2</v>
      </c>
      <c r="DU148" s="31">
        <v>66</v>
      </c>
      <c r="DV148" s="31">
        <v>9</v>
      </c>
      <c r="DW148" s="31">
        <v>75</v>
      </c>
      <c r="DX148" s="31">
        <v>0</v>
      </c>
      <c r="DY148" s="31">
        <v>0</v>
      </c>
      <c r="DZ148" s="31">
        <v>30</v>
      </c>
      <c r="EA148" s="31">
        <v>1</v>
      </c>
      <c r="EB148" s="31">
        <v>0</v>
      </c>
      <c r="EC148" s="31">
        <v>31</v>
      </c>
      <c r="ED148" s="31">
        <v>31</v>
      </c>
      <c r="EE148" s="31">
        <v>206</v>
      </c>
      <c r="EF148" s="31">
        <v>571</v>
      </c>
      <c r="EG148" s="31">
        <v>2446</v>
      </c>
      <c r="EH148" s="31">
        <v>1313</v>
      </c>
      <c r="EI148" s="31">
        <v>777</v>
      </c>
      <c r="EJ148" s="31">
        <v>3759</v>
      </c>
      <c r="EK148" s="31">
        <v>4536</v>
      </c>
      <c r="EL148" s="31">
        <v>236</v>
      </c>
      <c r="EM148" s="31">
        <v>928</v>
      </c>
      <c r="EN148" s="31">
        <v>3162</v>
      </c>
      <c r="EO148" s="31">
        <v>1616</v>
      </c>
      <c r="EP148" s="31">
        <v>1164</v>
      </c>
      <c r="EQ148" s="31">
        <v>4778</v>
      </c>
      <c r="ER148" s="31">
        <v>5942</v>
      </c>
      <c r="ES148" s="31">
        <v>238</v>
      </c>
      <c r="ET148" s="31">
        <v>1042</v>
      </c>
      <c r="EU148" s="31">
        <v>3360</v>
      </c>
      <c r="EV148" s="31">
        <v>1691</v>
      </c>
      <c r="EW148" s="31">
        <v>1280</v>
      </c>
      <c r="EX148" s="31">
        <v>5051</v>
      </c>
      <c r="EY148" s="31">
        <v>6331</v>
      </c>
      <c r="EZ148" s="31">
        <v>238</v>
      </c>
      <c r="FA148" s="31">
        <v>1042</v>
      </c>
      <c r="FB148" s="31">
        <v>3390</v>
      </c>
      <c r="FC148" s="31">
        <v>1692</v>
      </c>
      <c r="FD148" s="31">
        <v>1280</v>
      </c>
      <c r="FE148" s="31">
        <v>5082</v>
      </c>
      <c r="FF148" s="31">
        <v>6362</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293</v>
      </c>
      <c r="R149" s="31">
        <v>1160</v>
      </c>
      <c r="S149" s="31">
        <v>575</v>
      </c>
      <c r="T149" s="31">
        <v>318</v>
      </c>
      <c r="U149" s="31">
        <v>1735</v>
      </c>
      <c r="V149" s="31">
        <v>2053</v>
      </c>
      <c r="W149" s="31">
        <v>0</v>
      </c>
      <c r="X149" s="31">
        <v>179</v>
      </c>
      <c r="Y149" s="31">
        <v>300</v>
      </c>
      <c r="Z149" s="31">
        <v>172</v>
      </c>
      <c r="AA149" s="31">
        <v>179</v>
      </c>
      <c r="AB149" s="31">
        <v>472</v>
      </c>
      <c r="AC149" s="31">
        <v>651</v>
      </c>
      <c r="AD149" s="31">
        <v>0</v>
      </c>
      <c r="AE149" s="31">
        <v>27</v>
      </c>
      <c r="AF149" s="31">
        <v>76</v>
      </c>
      <c r="AG149" s="31">
        <v>6</v>
      </c>
      <c r="AH149" s="31">
        <v>27</v>
      </c>
      <c r="AI149" s="31">
        <v>82</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677</v>
      </c>
      <c r="BW149" s="31">
        <v>462</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65</v>
      </c>
      <c r="DS149" s="31">
        <v>4</v>
      </c>
      <c r="DT149" s="31">
        <v>2</v>
      </c>
      <c r="DU149" s="31">
        <v>67</v>
      </c>
      <c r="DV149" s="31">
        <v>6</v>
      </c>
      <c r="DW149" s="31">
        <v>73</v>
      </c>
      <c r="DX149" s="31">
        <v>0</v>
      </c>
      <c r="DY149" s="31">
        <v>0</v>
      </c>
      <c r="DZ149" s="31">
        <v>22</v>
      </c>
      <c r="EA149" s="31">
        <v>1</v>
      </c>
      <c r="EB149" s="31">
        <v>0</v>
      </c>
      <c r="EC149" s="31">
        <v>23</v>
      </c>
      <c r="ED149" s="31">
        <v>23</v>
      </c>
      <c r="EE149" s="31">
        <v>170</v>
      </c>
      <c r="EF149" s="31">
        <v>528</v>
      </c>
      <c r="EG149" s="31">
        <v>2418</v>
      </c>
      <c r="EH149" s="31">
        <v>1305</v>
      </c>
      <c r="EI149" s="31">
        <v>698</v>
      </c>
      <c r="EJ149" s="31">
        <v>3723</v>
      </c>
      <c r="EK149" s="31">
        <v>4421</v>
      </c>
      <c r="EL149" s="31">
        <v>193</v>
      </c>
      <c r="EM149" s="31">
        <v>893</v>
      </c>
      <c r="EN149" s="31">
        <v>3082</v>
      </c>
      <c r="EO149" s="31">
        <v>1594</v>
      </c>
      <c r="EP149" s="31">
        <v>1086</v>
      </c>
      <c r="EQ149" s="31">
        <v>4676</v>
      </c>
      <c r="ER149" s="31">
        <v>5762</v>
      </c>
      <c r="ES149" s="31">
        <v>195</v>
      </c>
      <c r="ET149" s="31">
        <v>1006</v>
      </c>
      <c r="EU149" s="31">
        <v>3258</v>
      </c>
      <c r="EV149" s="31">
        <v>1665</v>
      </c>
      <c r="EW149" s="31">
        <v>1201</v>
      </c>
      <c r="EX149" s="31">
        <v>4923</v>
      </c>
      <c r="EY149" s="31">
        <v>6124</v>
      </c>
      <c r="EZ149" s="31">
        <v>195</v>
      </c>
      <c r="FA149" s="31">
        <v>1006</v>
      </c>
      <c r="FB149" s="31">
        <v>3280</v>
      </c>
      <c r="FC149" s="31">
        <v>1666</v>
      </c>
      <c r="FD149" s="31">
        <v>1201</v>
      </c>
      <c r="FE149" s="31">
        <v>4946</v>
      </c>
      <c r="FF149" s="31">
        <v>6147</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312</v>
      </c>
      <c r="R150" s="31">
        <v>1135</v>
      </c>
      <c r="S150" s="31">
        <v>736</v>
      </c>
      <c r="T150" s="31">
        <v>338</v>
      </c>
      <c r="U150" s="31">
        <v>1871</v>
      </c>
      <c r="V150" s="31">
        <v>2209</v>
      </c>
      <c r="W150" s="31">
        <v>0</v>
      </c>
      <c r="X150" s="31">
        <v>166</v>
      </c>
      <c r="Y150" s="31">
        <v>321</v>
      </c>
      <c r="Z150" s="31">
        <v>168</v>
      </c>
      <c r="AA150" s="31">
        <v>166</v>
      </c>
      <c r="AB150" s="31">
        <v>489</v>
      </c>
      <c r="AC150" s="31">
        <v>655</v>
      </c>
      <c r="AD150" s="31">
        <v>0</v>
      </c>
      <c r="AE150" s="31">
        <v>43</v>
      </c>
      <c r="AF150" s="31">
        <v>75</v>
      </c>
      <c r="AG150" s="31">
        <v>6</v>
      </c>
      <c r="AH150" s="31">
        <v>43</v>
      </c>
      <c r="AI150" s="31">
        <v>81</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673</v>
      </c>
      <c r="BW150" s="31">
        <v>457</v>
      </c>
      <c r="BX150" s="31">
        <v>55</v>
      </c>
      <c r="BY150" s="31">
        <v>1130</v>
      </c>
      <c r="BZ150" s="31">
        <v>1185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62</v>
      </c>
      <c r="DS150" s="31">
        <v>1</v>
      </c>
      <c r="DT150" s="31">
        <v>2</v>
      </c>
      <c r="DU150" s="31">
        <v>62</v>
      </c>
      <c r="DV150" s="31">
        <v>3</v>
      </c>
      <c r="DW150" s="31">
        <v>65</v>
      </c>
      <c r="DX150" s="31">
        <v>0</v>
      </c>
      <c r="DY150" s="31">
        <v>0</v>
      </c>
      <c r="DZ150" s="31">
        <v>20</v>
      </c>
      <c r="EA150" s="31">
        <v>1</v>
      </c>
      <c r="EB150" s="31">
        <v>0</v>
      </c>
      <c r="EC150" s="31">
        <v>21</v>
      </c>
      <c r="ED150" s="31">
        <v>21</v>
      </c>
      <c r="EE150" s="31">
        <v>153</v>
      </c>
      <c r="EF150" s="31">
        <v>626</v>
      </c>
      <c r="EG150" s="31">
        <v>2304</v>
      </c>
      <c r="EH150" s="31">
        <v>1473</v>
      </c>
      <c r="EI150" s="31">
        <v>779</v>
      </c>
      <c r="EJ150" s="31">
        <v>3777</v>
      </c>
      <c r="EK150" s="31">
        <v>4556</v>
      </c>
      <c r="EL150" s="31">
        <v>177</v>
      </c>
      <c r="EM150" s="31">
        <v>979</v>
      </c>
      <c r="EN150" s="31">
        <v>2998</v>
      </c>
      <c r="EO150" s="31">
        <v>1754</v>
      </c>
      <c r="EP150" s="31">
        <v>1156</v>
      </c>
      <c r="EQ150" s="31">
        <v>4752</v>
      </c>
      <c r="ER150" s="31">
        <v>5908</v>
      </c>
      <c r="ES150" s="31">
        <v>177</v>
      </c>
      <c r="ET150" s="31">
        <v>1093</v>
      </c>
      <c r="EU150" s="31">
        <v>3165</v>
      </c>
      <c r="EV150" s="31">
        <v>1819</v>
      </c>
      <c r="EW150" s="31">
        <v>1270</v>
      </c>
      <c r="EX150" s="31">
        <v>4984</v>
      </c>
      <c r="EY150" s="31">
        <v>6254</v>
      </c>
      <c r="EZ150" s="31">
        <v>177</v>
      </c>
      <c r="FA150" s="31">
        <v>1093</v>
      </c>
      <c r="FB150" s="31">
        <v>3185</v>
      </c>
      <c r="FC150" s="31">
        <v>1820</v>
      </c>
      <c r="FD150" s="31">
        <v>1270</v>
      </c>
      <c r="FE150" s="31">
        <v>5005</v>
      </c>
      <c r="FF150" s="31">
        <v>6275</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37</v>
      </c>
      <c r="Q151" s="31">
        <v>338</v>
      </c>
      <c r="R151" s="31">
        <v>1111</v>
      </c>
      <c r="S151" s="31">
        <v>619</v>
      </c>
      <c r="T151" s="31">
        <v>375</v>
      </c>
      <c r="U151" s="31">
        <v>1730</v>
      </c>
      <c r="V151" s="31">
        <v>2105</v>
      </c>
      <c r="W151" s="31">
        <v>0</v>
      </c>
      <c r="X151" s="31">
        <v>158</v>
      </c>
      <c r="Y151" s="31">
        <v>316</v>
      </c>
      <c r="Z151" s="31">
        <v>140</v>
      </c>
      <c r="AA151" s="31">
        <v>158</v>
      </c>
      <c r="AB151" s="31">
        <v>456</v>
      </c>
      <c r="AC151" s="31">
        <v>614</v>
      </c>
      <c r="AD151" s="31">
        <v>0</v>
      </c>
      <c r="AE151" s="31">
        <v>52</v>
      </c>
      <c r="AF151" s="31">
        <v>69</v>
      </c>
      <c r="AG151" s="31">
        <v>4</v>
      </c>
      <c r="AH151" s="31">
        <v>52</v>
      </c>
      <c r="AI151" s="31">
        <v>73</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731</v>
      </c>
      <c r="BW151" s="31">
        <v>422</v>
      </c>
      <c r="BX151" s="31">
        <v>69</v>
      </c>
      <c r="BY151" s="31">
        <v>1153</v>
      </c>
      <c r="BZ151" s="31">
        <v>1222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3</v>
      </c>
      <c r="DR151" s="31">
        <v>57</v>
      </c>
      <c r="DS151" s="31">
        <v>1</v>
      </c>
      <c r="DT151" s="31">
        <v>2</v>
      </c>
      <c r="DU151" s="31">
        <v>60</v>
      </c>
      <c r="DV151" s="31">
        <v>3</v>
      </c>
      <c r="DW151" s="31">
        <v>63</v>
      </c>
      <c r="DX151" s="31">
        <v>0</v>
      </c>
      <c r="DY151" s="31">
        <v>0</v>
      </c>
      <c r="DZ151" s="31">
        <v>21</v>
      </c>
      <c r="EA151" s="31">
        <v>0</v>
      </c>
      <c r="EB151" s="31">
        <v>0</v>
      </c>
      <c r="EC151" s="31">
        <v>21</v>
      </c>
      <c r="ED151" s="31">
        <v>21</v>
      </c>
      <c r="EE151" s="31">
        <v>249</v>
      </c>
      <c r="EF151" s="31">
        <v>541</v>
      </c>
      <c r="EG151" s="31">
        <v>2446</v>
      </c>
      <c r="EH151" s="31">
        <v>1234</v>
      </c>
      <c r="EI151" s="31">
        <v>790</v>
      </c>
      <c r="EJ151" s="31">
        <v>3680</v>
      </c>
      <c r="EK151" s="31">
        <v>4470</v>
      </c>
      <c r="EL151" s="31">
        <v>270</v>
      </c>
      <c r="EM151" s="31">
        <v>887</v>
      </c>
      <c r="EN151" s="31">
        <v>3172</v>
      </c>
      <c r="EO151" s="31">
        <v>1424</v>
      </c>
      <c r="EP151" s="31">
        <v>1157</v>
      </c>
      <c r="EQ151" s="31">
        <v>4596</v>
      </c>
      <c r="ER151" s="31">
        <v>5753</v>
      </c>
      <c r="ES151" s="31">
        <v>281</v>
      </c>
      <c r="ET151" s="31">
        <v>1002</v>
      </c>
      <c r="EU151" s="31">
        <v>3346</v>
      </c>
      <c r="EV151" s="31">
        <v>1487</v>
      </c>
      <c r="EW151" s="31">
        <v>1283</v>
      </c>
      <c r="EX151" s="31">
        <v>4833</v>
      </c>
      <c r="EY151" s="31">
        <v>6116</v>
      </c>
      <c r="EZ151" s="31">
        <v>281</v>
      </c>
      <c r="FA151" s="31">
        <v>1002</v>
      </c>
      <c r="FB151" s="31">
        <v>3367</v>
      </c>
      <c r="FC151" s="31">
        <v>1487</v>
      </c>
      <c r="FD151" s="31">
        <v>1283</v>
      </c>
      <c r="FE151" s="31">
        <v>4854</v>
      </c>
      <c r="FF151" s="31">
        <v>6137</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38</v>
      </c>
      <c r="Q152" s="31">
        <v>323</v>
      </c>
      <c r="R152" s="31">
        <v>1079</v>
      </c>
      <c r="S152" s="31">
        <v>618</v>
      </c>
      <c r="T152" s="31">
        <v>361</v>
      </c>
      <c r="U152" s="31">
        <v>1697</v>
      </c>
      <c r="V152" s="31">
        <v>2058</v>
      </c>
      <c r="W152" s="31">
        <v>0</v>
      </c>
      <c r="X152" s="31">
        <v>146</v>
      </c>
      <c r="Y152" s="31">
        <v>295</v>
      </c>
      <c r="Z152" s="31">
        <v>135</v>
      </c>
      <c r="AA152" s="31">
        <v>146</v>
      </c>
      <c r="AB152" s="31">
        <v>430</v>
      </c>
      <c r="AC152" s="31">
        <v>576</v>
      </c>
      <c r="AD152" s="31">
        <v>0</v>
      </c>
      <c r="AE152" s="31">
        <v>50</v>
      </c>
      <c r="AF152" s="31">
        <v>65</v>
      </c>
      <c r="AG152" s="31">
        <v>4</v>
      </c>
      <c r="AH152" s="31">
        <v>50</v>
      </c>
      <c r="AI152" s="31">
        <v>69</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692</v>
      </c>
      <c r="BW152" s="31">
        <v>412</v>
      </c>
      <c r="BX152" s="31">
        <v>81</v>
      </c>
      <c r="BY152" s="31">
        <v>1104</v>
      </c>
      <c r="BZ152" s="31">
        <v>1185</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2</v>
      </c>
      <c r="DR152" s="31">
        <v>60</v>
      </c>
      <c r="DS152" s="31">
        <v>13</v>
      </c>
      <c r="DT152" s="31">
        <v>17</v>
      </c>
      <c r="DU152" s="31">
        <v>62</v>
      </c>
      <c r="DV152" s="31">
        <v>30</v>
      </c>
      <c r="DW152" s="31">
        <v>92</v>
      </c>
      <c r="DX152" s="31">
        <v>0</v>
      </c>
      <c r="DY152" s="31">
        <v>2</v>
      </c>
      <c r="DZ152" s="31">
        <v>26</v>
      </c>
      <c r="EA152" s="31">
        <v>0</v>
      </c>
      <c r="EB152" s="31">
        <v>2</v>
      </c>
      <c r="EC152" s="31">
        <v>26</v>
      </c>
      <c r="ED152" s="31">
        <v>28</v>
      </c>
      <c r="EE152" s="31">
        <v>219</v>
      </c>
      <c r="EF152" s="31">
        <v>514</v>
      </c>
      <c r="EG152" s="31">
        <v>2325</v>
      </c>
      <c r="EH152" s="31">
        <v>1200</v>
      </c>
      <c r="EI152" s="31">
        <v>733</v>
      </c>
      <c r="EJ152" s="31">
        <v>3525</v>
      </c>
      <c r="EK152" s="31">
        <v>4258</v>
      </c>
      <c r="EL152" s="31">
        <v>232</v>
      </c>
      <c r="EM152" s="31">
        <v>846</v>
      </c>
      <c r="EN152" s="31">
        <v>3013</v>
      </c>
      <c r="EO152" s="31">
        <v>1383</v>
      </c>
      <c r="EP152" s="31">
        <v>1078</v>
      </c>
      <c r="EQ152" s="31">
        <v>4396</v>
      </c>
      <c r="ER152" s="31">
        <v>5474</v>
      </c>
      <c r="ES152" s="31">
        <v>242</v>
      </c>
      <c r="ET152" s="31">
        <v>945</v>
      </c>
      <c r="EU152" s="31">
        <v>3187</v>
      </c>
      <c r="EV152" s="31">
        <v>1457</v>
      </c>
      <c r="EW152" s="31">
        <v>1187</v>
      </c>
      <c r="EX152" s="31">
        <v>4644</v>
      </c>
      <c r="EY152" s="31">
        <v>5831</v>
      </c>
      <c r="EZ152" s="31">
        <v>242</v>
      </c>
      <c r="FA152" s="31">
        <v>947</v>
      </c>
      <c r="FB152" s="31">
        <v>3213</v>
      </c>
      <c r="FC152" s="31">
        <v>1457</v>
      </c>
      <c r="FD152" s="31">
        <v>1189</v>
      </c>
      <c r="FE152" s="31">
        <v>4670</v>
      </c>
      <c r="FF152" s="31">
        <v>5859</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37</v>
      </c>
      <c r="Q153" s="31">
        <v>327</v>
      </c>
      <c r="R153" s="31">
        <v>995</v>
      </c>
      <c r="S153" s="31">
        <v>597</v>
      </c>
      <c r="T153" s="31">
        <v>364</v>
      </c>
      <c r="U153" s="31">
        <v>1592</v>
      </c>
      <c r="V153" s="31">
        <v>1956</v>
      </c>
      <c r="W153" s="31">
        <v>0</v>
      </c>
      <c r="X153" s="31">
        <v>116</v>
      </c>
      <c r="Y153" s="31">
        <v>287</v>
      </c>
      <c r="Z153" s="31">
        <v>122</v>
      </c>
      <c r="AA153" s="31">
        <v>116</v>
      </c>
      <c r="AB153" s="31">
        <v>409</v>
      </c>
      <c r="AC153" s="31">
        <v>525</v>
      </c>
      <c r="AD153" s="31">
        <v>0</v>
      </c>
      <c r="AE153" s="31">
        <v>40</v>
      </c>
      <c r="AF153" s="31">
        <v>64</v>
      </c>
      <c r="AG153" s="31">
        <v>4</v>
      </c>
      <c r="AH153" s="31">
        <v>40</v>
      </c>
      <c r="AI153" s="31">
        <v>68</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641</v>
      </c>
      <c r="BW153" s="31">
        <v>393</v>
      </c>
      <c r="BX153" s="31">
        <v>83</v>
      </c>
      <c r="BY153" s="31">
        <v>1034</v>
      </c>
      <c r="BZ153" s="31">
        <v>1117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2</v>
      </c>
      <c r="DR153" s="31">
        <v>56</v>
      </c>
      <c r="DS153" s="31">
        <v>13</v>
      </c>
      <c r="DT153" s="31">
        <v>14</v>
      </c>
      <c r="DU153" s="31">
        <v>58</v>
      </c>
      <c r="DV153" s="31">
        <v>27</v>
      </c>
      <c r="DW153" s="31">
        <v>85</v>
      </c>
      <c r="DX153" s="31">
        <v>0</v>
      </c>
      <c r="DY153" s="31">
        <v>4</v>
      </c>
      <c r="DZ153" s="31">
        <v>30</v>
      </c>
      <c r="EA153" s="31">
        <v>0</v>
      </c>
      <c r="EB153" s="31">
        <v>4</v>
      </c>
      <c r="EC153" s="31">
        <v>30</v>
      </c>
      <c r="ED153" s="31">
        <v>34</v>
      </c>
      <c r="EE153" s="31">
        <v>209</v>
      </c>
      <c r="EF153" s="31">
        <v>516</v>
      </c>
      <c r="EG153" s="31">
        <v>2110</v>
      </c>
      <c r="EH153" s="31">
        <v>1143</v>
      </c>
      <c r="EI153" s="31">
        <v>725</v>
      </c>
      <c r="EJ153" s="31">
        <v>3253</v>
      </c>
      <c r="EK153" s="31">
        <v>3978</v>
      </c>
      <c r="EL153" s="31">
        <v>221</v>
      </c>
      <c r="EM153" s="31">
        <v>789</v>
      </c>
      <c r="EN153" s="31">
        <v>2787</v>
      </c>
      <c r="EO153" s="31">
        <v>1305</v>
      </c>
      <c r="EP153" s="31">
        <v>1010</v>
      </c>
      <c r="EQ153" s="31">
        <v>4092</v>
      </c>
      <c r="ER153" s="31">
        <v>5102</v>
      </c>
      <c r="ES153" s="31">
        <v>230</v>
      </c>
      <c r="ET153" s="31">
        <v>876</v>
      </c>
      <c r="EU153" s="31">
        <v>2950</v>
      </c>
      <c r="EV153" s="31">
        <v>1372</v>
      </c>
      <c r="EW153" s="31">
        <v>1106</v>
      </c>
      <c r="EX153" s="31">
        <v>4322</v>
      </c>
      <c r="EY153" s="31">
        <v>5428</v>
      </c>
      <c r="EZ153" s="31">
        <v>230</v>
      </c>
      <c r="FA153" s="31">
        <v>880</v>
      </c>
      <c r="FB153" s="31">
        <v>2980</v>
      </c>
      <c r="FC153" s="31">
        <v>1372</v>
      </c>
      <c r="FD153" s="31">
        <v>1110</v>
      </c>
      <c r="FE153" s="31">
        <v>4352</v>
      </c>
      <c r="FF153" s="31">
        <v>5462</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37</v>
      </c>
      <c r="Q154" s="31">
        <v>317</v>
      </c>
      <c r="R154" s="31">
        <v>941</v>
      </c>
      <c r="S154" s="31">
        <v>558</v>
      </c>
      <c r="T154" s="31">
        <v>354</v>
      </c>
      <c r="U154" s="31">
        <v>1499</v>
      </c>
      <c r="V154" s="31">
        <v>1853</v>
      </c>
      <c r="W154" s="31">
        <v>0</v>
      </c>
      <c r="X154" s="31">
        <v>112</v>
      </c>
      <c r="Y154" s="31">
        <v>268</v>
      </c>
      <c r="Z154" s="31">
        <v>107</v>
      </c>
      <c r="AA154" s="31">
        <v>112</v>
      </c>
      <c r="AB154" s="31">
        <v>375</v>
      </c>
      <c r="AC154" s="31">
        <v>487</v>
      </c>
      <c r="AD154" s="31">
        <v>0</v>
      </c>
      <c r="AE154" s="31">
        <v>38</v>
      </c>
      <c r="AF154" s="31">
        <v>60</v>
      </c>
      <c r="AG154" s="31">
        <v>4</v>
      </c>
      <c r="AH154" s="31">
        <v>38</v>
      </c>
      <c r="AI154" s="31">
        <v>64</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612</v>
      </c>
      <c r="BW154" s="31">
        <v>385</v>
      </c>
      <c r="BX154" s="31">
        <v>61</v>
      </c>
      <c r="BY154" s="31">
        <v>997</v>
      </c>
      <c r="BZ154" s="31">
        <v>1058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2</v>
      </c>
      <c r="DR154" s="31">
        <v>53</v>
      </c>
      <c r="DS154" s="31">
        <v>13</v>
      </c>
      <c r="DT154" s="31">
        <v>13</v>
      </c>
      <c r="DU154" s="31">
        <v>55</v>
      </c>
      <c r="DV154" s="31">
        <v>26</v>
      </c>
      <c r="DW154" s="31">
        <v>81</v>
      </c>
      <c r="DX154" s="31">
        <v>0</v>
      </c>
      <c r="DY154" s="31">
        <v>2</v>
      </c>
      <c r="DZ154" s="31">
        <v>26</v>
      </c>
      <c r="EA154" s="31">
        <v>0</v>
      </c>
      <c r="EB154" s="31">
        <v>2</v>
      </c>
      <c r="EC154" s="31">
        <v>26</v>
      </c>
      <c r="ED154" s="31">
        <v>28</v>
      </c>
      <c r="EE154" s="31">
        <v>212</v>
      </c>
      <c r="EF154" s="31">
        <v>486</v>
      </c>
      <c r="EG154" s="31">
        <v>1991</v>
      </c>
      <c r="EH154" s="31">
        <v>1085</v>
      </c>
      <c r="EI154" s="31">
        <v>698</v>
      </c>
      <c r="EJ154" s="31">
        <v>3076</v>
      </c>
      <c r="EK154" s="31">
        <v>3774</v>
      </c>
      <c r="EL154" s="31">
        <v>280</v>
      </c>
      <c r="EM154" s="31">
        <v>747</v>
      </c>
      <c r="EN154" s="31">
        <v>2628</v>
      </c>
      <c r="EO154" s="31">
        <v>1228</v>
      </c>
      <c r="EP154" s="31">
        <v>1027</v>
      </c>
      <c r="EQ154" s="31">
        <v>3856</v>
      </c>
      <c r="ER154" s="31">
        <v>4883</v>
      </c>
      <c r="ES154" s="31">
        <v>292</v>
      </c>
      <c r="ET154" s="31">
        <v>831</v>
      </c>
      <c r="EU154" s="31">
        <v>2785</v>
      </c>
      <c r="EV154" s="31">
        <v>1294</v>
      </c>
      <c r="EW154" s="31">
        <v>1123</v>
      </c>
      <c r="EX154" s="31">
        <v>4079</v>
      </c>
      <c r="EY154" s="31">
        <v>5202</v>
      </c>
      <c r="EZ154" s="31">
        <v>292</v>
      </c>
      <c r="FA154" s="31">
        <v>833</v>
      </c>
      <c r="FB154" s="31">
        <v>2811</v>
      </c>
      <c r="FC154" s="31">
        <v>1294</v>
      </c>
      <c r="FD154" s="31">
        <v>1125</v>
      </c>
      <c r="FE154" s="31">
        <v>4105</v>
      </c>
      <c r="FF154" s="31">
        <v>5230</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38</v>
      </c>
      <c r="Q155" s="31">
        <v>322</v>
      </c>
      <c r="R155" s="31">
        <v>969</v>
      </c>
      <c r="S155" s="31">
        <v>539</v>
      </c>
      <c r="T155" s="31">
        <v>360</v>
      </c>
      <c r="U155" s="31">
        <v>1508</v>
      </c>
      <c r="V155" s="31">
        <v>1868</v>
      </c>
      <c r="W155" s="31">
        <v>0</v>
      </c>
      <c r="X155" s="31">
        <v>109</v>
      </c>
      <c r="Y155" s="31">
        <v>243</v>
      </c>
      <c r="Z155" s="31">
        <v>114</v>
      </c>
      <c r="AA155" s="31">
        <v>109</v>
      </c>
      <c r="AB155" s="31">
        <v>357</v>
      </c>
      <c r="AC155" s="31">
        <v>466</v>
      </c>
      <c r="AD155" s="31">
        <v>0</v>
      </c>
      <c r="AE155" s="31">
        <v>42</v>
      </c>
      <c r="AF155" s="31">
        <v>60</v>
      </c>
      <c r="AG155" s="31">
        <v>4</v>
      </c>
      <c r="AH155" s="31">
        <v>42</v>
      </c>
      <c r="AI155" s="31">
        <v>64</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604</v>
      </c>
      <c r="BW155" s="31">
        <v>382</v>
      </c>
      <c r="BX155" s="31">
        <v>63</v>
      </c>
      <c r="BY155" s="31">
        <v>986</v>
      </c>
      <c r="BZ155" s="31">
        <v>1049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2</v>
      </c>
      <c r="DR155" s="31">
        <v>49</v>
      </c>
      <c r="DS155" s="31">
        <v>9</v>
      </c>
      <c r="DT155" s="31">
        <v>14</v>
      </c>
      <c r="DU155" s="31">
        <v>51</v>
      </c>
      <c r="DV155" s="31">
        <v>23</v>
      </c>
      <c r="DW155" s="31">
        <v>74</v>
      </c>
      <c r="DX155" s="31">
        <v>0</v>
      </c>
      <c r="DY155" s="31">
        <v>2</v>
      </c>
      <c r="DZ155" s="31">
        <v>26</v>
      </c>
      <c r="EA155" s="31">
        <v>0</v>
      </c>
      <c r="EB155" s="31">
        <v>2</v>
      </c>
      <c r="EC155" s="31">
        <v>26</v>
      </c>
      <c r="ED155" s="31">
        <v>28</v>
      </c>
      <c r="EE155" s="31">
        <v>200</v>
      </c>
      <c r="EF155" s="31">
        <v>494</v>
      </c>
      <c r="EG155" s="31">
        <v>1989</v>
      </c>
      <c r="EH155" s="31">
        <v>1121</v>
      </c>
      <c r="EI155" s="31">
        <v>694</v>
      </c>
      <c r="EJ155" s="31">
        <v>3110</v>
      </c>
      <c r="EK155" s="31">
        <v>3804</v>
      </c>
      <c r="EL155" s="31">
        <v>268</v>
      </c>
      <c r="EM155" s="31">
        <v>756</v>
      </c>
      <c r="EN155" s="31">
        <v>2586</v>
      </c>
      <c r="EO155" s="31">
        <v>1268</v>
      </c>
      <c r="EP155" s="31">
        <v>1024</v>
      </c>
      <c r="EQ155" s="31">
        <v>3854</v>
      </c>
      <c r="ER155" s="31">
        <v>4878</v>
      </c>
      <c r="ES155" s="31">
        <v>280</v>
      </c>
      <c r="ET155" s="31">
        <v>834</v>
      </c>
      <c r="EU155" s="31">
        <v>2752</v>
      </c>
      <c r="EV155" s="31">
        <v>1333</v>
      </c>
      <c r="EW155" s="31">
        <v>1114</v>
      </c>
      <c r="EX155" s="31">
        <v>4085</v>
      </c>
      <c r="EY155" s="31">
        <v>5199</v>
      </c>
      <c r="EZ155" s="31">
        <v>280</v>
      </c>
      <c r="FA155" s="31">
        <v>836</v>
      </c>
      <c r="FB155" s="31">
        <v>2778</v>
      </c>
      <c r="FC155" s="31">
        <v>1333</v>
      </c>
      <c r="FD155" s="31">
        <v>1116</v>
      </c>
      <c r="FE155" s="31">
        <v>4111</v>
      </c>
      <c r="FF155" s="31">
        <v>5227</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38</v>
      </c>
      <c r="Q156" s="31">
        <v>317</v>
      </c>
      <c r="R156" s="31">
        <v>972</v>
      </c>
      <c r="S156" s="31">
        <v>520</v>
      </c>
      <c r="T156" s="31">
        <v>355</v>
      </c>
      <c r="U156" s="31">
        <v>1492</v>
      </c>
      <c r="V156" s="31">
        <v>1847</v>
      </c>
      <c r="W156" s="31">
        <v>0</v>
      </c>
      <c r="X156" s="31">
        <v>99</v>
      </c>
      <c r="Y156" s="31">
        <v>230</v>
      </c>
      <c r="Z156" s="31">
        <v>117</v>
      </c>
      <c r="AA156" s="31">
        <v>99</v>
      </c>
      <c r="AB156" s="31">
        <v>347</v>
      </c>
      <c r="AC156" s="31">
        <v>446</v>
      </c>
      <c r="AD156" s="31">
        <v>0</v>
      </c>
      <c r="AE156" s="31">
        <v>42</v>
      </c>
      <c r="AF156" s="31">
        <v>62</v>
      </c>
      <c r="AG156" s="31">
        <v>3</v>
      </c>
      <c r="AH156" s="31">
        <v>42</v>
      </c>
      <c r="AI156" s="31">
        <v>65</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585</v>
      </c>
      <c r="BW156" s="31">
        <v>372</v>
      </c>
      <c r="BX156" s="31">
        <v>74</v>
      </c>
      <c r="BY156" s="31">
        <v>957</v>
      </c>
      <c r="BZ156" s="31">
        <v>1031</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2</v>
      </c>
      <c r="DR156" s="31">
        <v>49</v>
      </c>
      <c r="DS156" s="31">
        <v>8</v>
      </c>
      <c r="DT156" s="31">
        <v>10</v>
      </c>
      <c r="DU156" s="31">
        <v>51</v>
      </c>
      <c r="DV156" s="31">
        <v>18</v>
      </c>
      <c r="DW156" s="31">
        <v>69</v>
      </c>
      <c r="DX156" s="31">
        <v>0</v>
      </c>
      <c r="DY156" s="31">
        <v>2</v>
      </c>
      <c r="DZ156" s="31">
        <v>26</v>
      </c>
      <c r="EA156" s="31">
        <v>0</v>
      </c>
      <c r="EB156" s="31">
        <v>2</v>
      </c>
      <c r="EC156" s="31">
        <v>26</v>
      </c>
      <c r="ED156" s="31">
        <v>28</v>
      </c>
      <c r="EE156" s="31">
        <v>193</v>
      </c>
      <c r="EF156" s="31">
        <v>488</v>
      </c>
      <c r="EG156" s="31">
        <v>1951</v>
      </c>
      <c r="EH156" s="31">
        <v>1084</v>
      </c>
      <c r="EI156" s="31">
        <v>681</v>
      </c>
      <c r="EJ156" s="31">
        <v>3035</v>
      </c>
      <c r="EK156" s="31">
        <v>3716</v>
      </c>
      <c r="EL156" s="31">
        <v>257</v>
      </c>
      <c r="EM156" s="31">
        <v>746</v>
      </c>
      <c r="EN156" s="31">
        <v>2538</v>
      </c>
      <c r="EO156" s="31">
        <v>1243</v>
      </c>
      <c r="EP156" s="31">
        <v>1003</v>
      </c>
      <c r="EQ156" s="31">
        <v>3781</v>
      </c>
      <c r="ER156" s="31">
        <v>4784</v>
      </c>
      <c r="ES156" s="31">
        <v>269</v>
      </c>
      <c r="ET156" s="31">
        <v>818</v>
      </c>
      <c r="EU156" s="31">
        <v>2684</v>
      </c>
      <c r="EV156" s="31">
        <v>1305</v>
      </c>
      <c r="EW156" s="31">
        <v>1087</v>
      </c>
      <c r="EX156" s="31">
        <v>3989</v>
      </c>
      <c r="EY156" s="31">
        <v>5076</v>
      </c>
      <c r="EZ156" s="31">
        <v>269</v>
      </c>
      <c r="FA156" s="31">
        <v>820</v>
      </c>
      <c r="FB156" s="31">
        <v>2710</v>
      </c>
      <c r="FC156" s="31">
        <v>1305</v>
      </c>
      <c r="FD156" s="31">
        <v>1089</v>
      </c>
      <c r="FE156" s="31">
        <v>4015</v>
      </c>
      <c r="FF156" s="31">
        <v>5104</v>
      </c>
      <c r="FG156" s="73"/>
      <c r="FI156" s="73"/>
      <c r="FJ156" s="73"/>
      <c r="FK156" s="73"/>
      <c r="FL156" s="73"/>
      <c r="FM156" s="73"/>
      <c r="FN156" s="73"/>
      <c r="FO156" s="73"/>
    </row>
    <row r="157" spans="1:171" x14ac:dyDescent="0.25">
      <c r="A157" s="36">
        <v>44743</v>
      </c>
      <c r="B157" s="31">
        <v>59</v>
      </c>
      <c r="C157" s="31">
        <v>57</v>
      </c>
      <c r="D157" s="31">
        <v>248</v>
      </c>
      <c r="E157" s="31">
        <v>82</v>
      </c>
      <c r="F157" s="31">
        <v>116</v>
      </c>
      <c r="G157" s="31">
        <v>330</v>
      </c>
      <c r="H157" s="31">
        <v>446</v>
      </c>
      <c r="I157" s="31">
        <v>1</v>
      </c>
      <c r="J157" s="31">
        <v>47</v>
      </c>
      <c r="K157" s="31">
        <v>127</v>
      </c>
      <c r="L157" s="31">
        <v>120</v>
      </c>
      <c r="M157" s="31">
        <v>48</v>
      </c>
      <c r="N157" s="31">
        <v>247</v>
      </c>
      <c r="O157" s="31">
        <v>295</v>
      </c>
      <c r="P157" s="31">
        <v>38</v>
      </c>
      <c r="Q157" s="31">
        <v>330</v>
      </c>
      <c r="R157" s="31">
        <v>988</v>
      </c>
      <c r="S157" s="31">
        <v>539</v>
      </c>
      <c r="T157" s="31">
        <v>368</v>
      </c>
      <c r="U157" s="31">
        <v>1527</v>
      </c>
      <c r="V157" s="31">
        <v>1895</v>
      </c>
      <c r="W157" s="31">
        <v>0</v>
      </c>
      <c r="X157" s="31">
        <v>97</v>
      </c>
      <c r="Y157" s="31">
        <v>228</v>
      </c>
      <c r="Z157" s="31">
        <v>107</v>
      </c>
      <c r="AA157" s="31">
        <v>97</v>
      </c>
      <c r="AB157" s="31">
        <v>335</v>
      </c>
      <c r="AC157" s="31">
        <v>432</v>
      </c>
      <c r="AD157" s="31">
        <v>0</v>
      </c>
      <c r="AE157" s="31">
        <v>39</v>
      </c>
      <c r="AF157" s="31">
        <v>51</v>
      </c>
      <c r="AG157" s="31">
        <v>3</v>
      </c>
      <c r="AH157" s="31">
        <v>39</v>
      </c>
      <c r="AI157" s="31">
        <v>54</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692</v>
      </c>
      <c r="BW157" s="31">
        <v>370</v>
      </c>
      <c r="BX157" s="31">
        <v>63</v>
      </c>
      <c r="BY157" s="31">
        <v>1062</v>
      </c>
      <c r="BZ157" s="31">
        <v>1125</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2</v>
      </c>
      <c r="DR157" s="31">
        <v>47</v>
      </c>
      <c r="DS157" s="31">
        <v>9</v>
      </c>
      <c r="DT157" s="31">
        <v>11</v>
      </c>
      <c r="DU157" s="31">
        <v>49</v>
      </c>
      <c r="DV157" s="31">
        <v>20</v>
      </c>
      <c r="DW157" s="31">
        <v>69</v>
      </c>
      <c r="DX157" s="31">
        <v>0</v>
      </c>
      <c r="DY157" s="31">
        <v>2</v>
      </c>
      <c r="DZ157" s="31">
        <v>28</v>
      </c>
      <c r="EA157" s="31">
        <v>0</v>
      </c>
      <c r="EB157" s="31">
        <v>2</v>
      </c>
      <c r="EC157" s="31">
        <v>28</v>
      </c>
      <c r="ED157" s="31">
        <v>30</v>
      </c>
      <c r="EE157" s="31">
        <v>185</v>
      </c>
      <c r="EF157" s="31">
        <v>520</v>
      </c>
      <c r="EG157" s="31">
        <v>2089</v>
      </c>
      <c r="EH157" s="31">
        <v>1113</v>
      </c>
      <c r="EI157" s="31">
        <v>705</v>
      </c>
      <c r="EJ157" s="31">
        <v>3202</v>
      </c>
      <c r="EK157" s="31">
        <v>3907</v>
      </c>
      <c r="EL157" s="31">
        <v>247</v>
      </c>
      <c r="EM157" s="31">
        <v>765</v>
      </c>
      <c r="EN157" s="31">
        <v>2665</v>
      </c>
      <c r="EO157" s="31">
        <v>1270</v>
      </c>
      <c r="EP157" s="31">
        <v>1012</v>
      </c>
      <c r="EQ157" s="31">
        <v>3935</v>
      </c>
      <c r="ER157" s="31">
        <v>4947</v>
      </c>
      <c r="ES157" s="31">
        <v>258</v>
      </c>
      <c r="ET157" s="31">
        <v>832</v>
      </c>
      <c r="EU157" s="31">
        <v>2799</v>
      </c>
      <c r="EV157" s="31">
        <v>1330</v>
      </c>
      <c r="EW157" s="31">
        <v>1090</v>
      </c>
      <c r="EX157" s="31">
        <v>4129</v>
      </c>
      <c r="EY157" s="31">
        <v>5219</v>
      </c>
      <c r="EZ157" s="31">
        <v>258</v>
      </c>
      <c r="FA157" s="31">
        <v>834</v>
      </c>
      <c r="FB157" s="31">
        <v>2827</v>
      </c>
      <c r="FC157" s="31">
        <v>1330</v>
      </c>
      <c r="FD157" s="31">
        <v>1092</v>
      </c>
      <c r="FE157" s="31">
        <v>4157</v>
      </c>
      <c r="FF157" s="31">
        <v>5249</v>
      </c>
      <c r="FG157" s="73"/>
      <c r="FI157" s="73"/>
      <c r="FJ157" s="73"/>
      <c r="FK157" s="73"/>
      <c r="FL157" s="73"/>
      <c r="FM157" s="73"/>
      <c r="FN157" s="73"/>
      <c r="FO157" s="73"/>
    </row>
    <row r="158" spans="1:171" x14ac:dyDescent="0.25">
      <c r="A158" s="36">
        <v>44774</v>
      </c>
      <c r="B158" s="31">
        <v>59</v>
      </c>
      <c r="C158" s="31">
        <v>56</v>
      </c>
      <c r="D158" s="31">
        <v>270</v>
      </c>
      <c r="E158" s="31">
        <v>101</v>
      </c>
      <c r="F158" s="31">
        <v>115</v>
      </c>
      <c r="G158" s="31">
        <v>371</v>
      </c>
      <c r="H158" s="31">
        <v>486</v>
      </c>
      <c r="I158" s="31">
        <v>0</v>
      </c>
      <c r="J158" s="31">
        <v>39</v>
      </c>
      <c r="K158" s="31">
        <v>125</v>
      </c>
      <c r="L158" s="31">
        <v>130</v>
      </c>
      <c r="M158" s="31">
        <v>39</v>
      </c>
      <c r="N158" s="31">
        <v>255</v>
      </c>
      <c r="O158" s="31">
        <v>294</v>
      </c>
      <c r="P158" s="31">
        <v>37</v>
      </c>
      <c r="Q158" s="31">
        <v>326</v>
      </c>
      <c r="R158" s="31">
        <v>976</v>
      </c>
      <c r="S158" s="31">
        <v>526</v>
      </c>
      <c r="T158" s="31">
        <v>363</v>
      </c>
      <c r="U158" s="31">
        <v>1502</v>
      </c>
      <c r="V158" s="31">
        <v>1865</v>
      </c>
      <c r="W158" s="31">
        <v>0</v>
      </c>
      <c r="X158" s="31">
        <v>90</v>
      </c>
      <c r="Y158" s="31">
        <v>226</v>
      </c>
      <c r="Z158" s="31">
        <v>100</v>
      </c>
      <c r="AA158" s="31">
        <v>90</v>
      </c>
      <c r="AB158" s="31">
        <v>326</v>
      </c>
      <c r="AC158" s="31">
        <v>416</v>
      </c>
      <c r="AD158" s="31">
        <v>0</v>
      </c>
      <c r="AE158" s="31">
        <v>30</v>
      </c>
      <c r="AF158" s="31">
        <v>49</v>
      </c>
      <c r="AG158" s="31">
        <v>3</v>
      </c>
      <c r="AH158" s="31">
        <v>30</v>
      </c>
      <c r="AI158" s="31">
        <v>52</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673</v>
      </c>
      <c r="BW158" s="31">
        <v>399</v>
      </c>
      <c r="BX158" s="31">
        <v>59</v>
      </c>
      <c r="BY158" s="31">
        <v>1072</v>
      </c>
      <c r="BZ158" s="31">
        <v>1131</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2</v>
      </c>
      <c r="DR158" s="31">
        <v>45</v>
      </c>
      <c r="DS158" s="31">
        <v>11</v>
      </c>
      <c r="DT158" s="31">
        <v>15</v>
      </c>
      <c r="DU158" s="31">
        <v>47</v>
      </c>
      <c r="DV158" s="31">
        <v>26</v>
      </c>
      <c r="DW158" s="31">
        <v>73</v>
      </c>
      <c r="DX158" s="31">
        <v>0</v>
      </c>
      <c r="DY158" s="31">
        <v>2</v>
      </c>
      <c r="DZ158" s="31">
        <v>28</v>
      </c>
      <c r="EA158" s="31">
        <v>0</v>
      </c>
      <c r="EB158" s="31">
        <v>2</v>
      </c>
      <c r="EC158" s="31">
        <v>28</v>
      </c>
      <c r="ED158" s="31">
        <v>30</v>
      </c>
      <c r="EE158" s="31">
        <v>103</v>
      </c>
      <c r="EF158" s="31">
        <v>488</v>
      </c>
      <c r="EG158" s="31">
        <v>2082</v>
      </c>
      <c r="EH158" s="31">
        <v>1158</v>
      </c>
      <c r="EI158" s="31">
        <v>591</v>
      </c>
      <c r="EJ158" s="31">
        <v>3240</v>
      </c>
      <c r="EK158" s="31">
        <v>3831</v>
      </c>
      <c r="EL158" s="31">
        <v>163</v>
      </c>
      <c r="EM158" s="31">
        <v>727</v>
      </c>
      <c r="EN158" s="31">
        <v>2649</v>
      </c>
      <c r="EO158" s="31">
        <v>1304</v>
      </c>
      <c r="EP158" s="31">
        <v>890</v>
      </c>
      <c r="EQ158" s="31">
        <v>3953</v>
      </c>
      <c r="ER158" s="31">
        <v>4843</v>
      </c>
      <c r="ES158" s="31">
        <v>171</v>
      </c>
      <c r="ET158" s="31">
        <v>787</v>
      </c>
      <c r="EU158" s="31">
        <v>2784</v>
      </c>
      <c r="EV158" s="31">
        <v>1368</v>
      </c>
      <c r="EW158" s="31">
        <v>958</v>
      </c>
      <c r="EX158" s="31">
        <v>4152</v>
      </c>
      <c r="EY158" s="31">
        <v>5110</v>
      </c>
      <c r="EZ158" s="31">
        <v>171</v>
      </c>
      <c r="FA158" s="31">
        <v>789</v>
      </c>
      <c r="FB158" s="31">
        <v>2812</v>
      </c>
      <c r="FC158" s="31">
        <v>1368</v>
      </c>
      <c r="FD158" s="31">
        <v>960</v>
      </c>
      <c r="FE158" s="31">
        <v>4180</v>
      </c>
      <c r="FF158" s="31">
        <v>5140</v>
      </c>
      <c r="FG158" s="73"/>
      <c r="FI158" s="73"/>
      <c r="FJ158" s="73"/>
      <c r="FK158" s="73"/>
      <c r="FL158" s="73"/>
      <c r="FM158" s="73"/>
      <c r="FN158" s="73"/>
      <c r="FO158" s="73"/>
    </row>
    <row r="159" spans="1:171" x14ac:dyDescent="0.25">
      <c r="A159" s="36">
        <v>44805</v>
      </c>
      <c r="B159" s="31">
        <v>59</v>
      </c>
      <c r="C159" s="31">
        <v>69</v>
      </c>
      <c r="D159" s="31">
        <v>233</v>
      </c>
      <c r="E159" s="31">
        <v>94</v>
      </c>
      <c r="F159" s="31">
        <v>128</v>
      </c>
      <c r="G159" s="31">
        <v>327</v>
      </c>
      <c r="H159" s="31">
        <v>455</v>
      </c>
      <c r="I159" s="31">
        <v>0</v>
      </c>
      <c r="J159" s="31">
        <v>35</v>
      </c>
      <c r="K159" s="31">
        <v>118</v>
      </c>
      <c r="L159" s="31">
        <v>128</v>
      </c>
      <c r="M159" s="31">
        <v>35</v>
      </c>
      <c r="N159" s="31">
        <v>246</v>
      </c>
      <c r="O159" s="31">
        <v>281</v>
      </c>
      <c r="P159" s="31">
        <v>37</v>
      </c>
      <c r="Q159" s="31">
        <v>338</v>
      </c>
      <c r="R159" s="31">
        <v>1041</v>
      </c>
      <c r="S159" s="31">
        <v>592</v>
      </c>
      <c r="T159" s="31">
        <v>375</v>
      </c>
      <c r="U159" s="31">
        <v>1633</v>
      </c>
      <c r="V159" s="31">
        <v>2008</v>
      </c>
      <c r="W159" s="31">
        <v>0</v>
      </c>
      <c r="X159" s="31">
        <v>99</v>
      </c>
      <c r="Y159" s="31">
        <v>219</v>
      </c>
      <c r="Z159" s="31">
        <v>99</v>
      </c>
      <c r="AA159" s="31">
        <v>99</v>
      </c>
      <c r="AB159" s="31">
        <v>318</v>
      </c>
      <c r="AC159" s="31">
        <v>417</v>
      </c>
      <c r="AD159" s="31">
        <v>1</v>
      </c>
      <c r="AE159" s="31">
        <v>26</v>
      </c>
      <c r="AF159" s="31">
        <v>38</v>
      </c>
      <c r="AG159" s="31">
        <v>3</v>
      </c>
      <c r="AH159" s="31">
        <v>27</v>
      </c>
      <c r="AI159" s="31">
        <v>41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675</v>
      </c>
      <c r="BW159" s="31">
        <v>394</v>
      </c>
      <c r="BX159" s="31">
        <v>65</v>
      </c>
      <c r="BY159" s="31">
        <v>1069</v>
      </c>
      <c r="BZ159" s="31">
        <v>1134</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2</v>
      </c>
      <c r="DR159" s="31">
        <v>44</v>
      </c>
      <c r="DS159" s="31">
        <v>12</v>
      </c>
      <c r="DT159" s="31">
        <v>13</v>
      </c>
      <c r="DU159" s="31">
        <v>46</v>
      </c>
      <c r="DV159" s="31">
        <v>25</v>
      </c>
      <c r="DW159" s="31">
        <v>71</v>
      </c>
      <c r="DX159" s="31">
        <v>0</v>
      </c>
      <c r="DY159" s="31">
        <v>2</v>
      </c>
      <c r="DZ159" s="31">
        <v>27</v>
      </c>
      <c r="EA159" s="31">
        <v>0</v>
      </c>
      <c r="EB159" s="31">
        <v>2</v>
      </c>
      <c r="EC159" s="31">
        <v>27</v>
      </c>
      <c r="ED159" s="31">
        <v>29</v>
      </c>
      <c r="EE159" s="31">
        <v>119</v>
      </c>
      <c r="EF159" s="31">
        <v>502</v>
      </c>
      <c r="EG159" s="31">
        <v>2125</v>
      </c>
      <c r="EH159" s="31">
        <v>1210</v>
      </c>
      <c r="EI159" s="31">
        <v>621</v>
      </c>
      <c r="EJ159" s="31">
        <v>3335</v>
      </c>
      <c r="EK159" s="31">
        <v>3956</v>
      </c>
      <c r="EL159" s="31">
        <v>178</v>
      </c>
      <c r="EM159" s="31">
        <v>739</v>
      </c>
      <c r="EN159" s="31">
        <v>2664</v>
      </c>
      <c r="EO159" s="31">
        <v>1351</v>
      </c>
      <c r="EP159" s="31">
        <v>917</v>
      </c>
      <c r="EQ159" s="31">
        <v>4015</v>
      </c>
      <c r="ER159" s="31">
        <v>4932</v>
      </c>
      <c r="ES159" s="31">
        <v>185</v>
      </c>
      <c r="ET159" s="31">
        <v>801</v>
      </c>
      <c r="EU159" s="31">
        <v>2795</v>
      </c>
      <c r="EV159" s="31">
        <v>1406</v>
      </c>
      <c r="EW159" s="31">
        <v>986</v>
      </c>
      <c r="EX159" s="31">
        <v>4201</v>
      </c>
      <c r="EY159" s="31">
        <v>5187</v>
      </c>
      <c r="EZ159" s="31">
        <v>185</v>
      </c>
      <c r="FA159" s="31">
        <v>803</v>
      </c>
      <c r="FB159" s="31">
        <v>2822</v>
      </c>
      <c r="FC159" s="31">
        <v>1406</v>
      </c>
      <c r="FD159" s="31">
        <v>988</v>
      </c>
      <c r="FE159" s="31">
        <v>4228</v>
      </c>
      <c r="FF159" s="31">
        <v>5216</v>
      </c>
      <c r="FG159" s="73"/>
      <c r="FI159" s="73"/>
      <c r="FJ159" s="73"/>
      <c r="FK159" s="73"/>
      <c r="FL159" s="73"/>
      <c r="FM159" s="73"/>
      <c r="FN159" s="73"/>
      <c r="FO159" s="73"/>
    </row>
    <row r="160" spans="1:171" x14ac:dyDescent="0.25">
      <c r="A160" s="36">
        <v>44835</v>
      </c>
      <c r="B160" s="31">
        <v>59</v>
      </c>
      <c r="C160" s="31">
        <v>75</v>
      </c>
      <c r="D160" s="31">
        <v>197</v>
      </c>
      <c r="E160" s="31">
        <v>99</v>
      </c>
      <c r="F160" s="31">
        <v>134</v>
      </c>
      <c r="G160" s="31">
        <v>296</v>
      </c>
      <c r="H160" s="31">
        <v>430</v>
      </c>
      <c r="I160" s="31">
        <v>0</v>
      </c>
      <c r="J160" s="31">
        <v>53</v>
      </c>
      <c r="K160" s="31">
        <v>126</v>
      </c>
      <c r="L160" s="31">
        <v>123</v>
      </c>
      <c r="M160" s="31">
        <v>53</v>
      </c>
      <c r="N160" s="31">
        <v>249</v>
      </c>
      <c r="O160" s="31">
        <v>302</v>
      </c>
      <c r="P160" s="31">
        <v>43</v>
      </c>
      <c r="Q160" s="31">
        <v>349</v>
      </c>
      <c r="R160" s="31">
        <v>1149</v>
      </c>
      <c r="S160" s="31">
        <v>579</v>
      </c>
      <c r="T160" s="31">
        <v>392</v>
      </c>
      <c r="U160" s="31">
        <v>1728</v>
      </c>
      <c r="V160" s="31">
        <v>2120</v>
      </c>
      <c r="W160" s="31">
        <v>0</v>
      </c>
      <c r="X160" s="31">
        <v>100</v>
      </c>
      <c r="Y160" s="31">
        <v>211</v>
      </c>
      <c r="Z160" s="31">
        <v>97</v>
      </c>
      <c r="AA160" s="31">
        <v>100</v>
      </c>
      <c r="AB160" s="31">
        <v>308</v>
      </c>
      <c r="AC160" s="31">
        <v>408</v>
      </c>
      <c r="AD160" s="31">
        <v>1</v>
      </c>
      <c r="AE160" s="31">
        <v>31</v>
      </c>
      <c r="AF160" s="31">
        <v>36</v>
      </c>
      <c r="AG160" s="31">
        <v>3</v>
      </c>
      <c r="AH160" s="31">
        <v>32</v>
      </c>
      <c r="AI160" s="31">
        <v>39</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52</v>
      </c>
      <c r="BV160" s="31">
        <v>651</v>
      </c>
      <c r="BW160" s="31">
        <v>382</v>
      </c>
      <c r="BX160" s="31">
        <v>73</v>
      </c>
      <c r="BY160" s="31">
        <v>1033</v>
      </c>
      <c r="BZ160" s="31">
        <v>1106</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v>
      </c>
      <c r="CX160" s="31">
        <v>24</v>
      </c>
      <c r="CY160" s="31">
        <v>9</v>
      </c>
      <c r="CZ160" s="31">
        <v>2</v>
      </c>
      <c r="DA160" s="31">
        <v>33</v>
      </c>
      <c r="DB160" s="31">
        <v>35</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2</v>
      </c>
      <c r="DR160" s="31">
        <v>43</v>
      </c>
      <c r="DS160" s="31">
        <v>19</v>
      </c>
      <c r="DT160" s="31">
        <v>16</v>
      </c>
      <c r="DU160" s="31">
        <v>45</v>
      </c>
      <c r="DV160" s="31">
        <v>35</v>
      </c>
      <c r="DW160" s="31">
        <v>80</v>
      </c>
      <c r="DX160" s="31">
        <v>0</v>
      </c>
      <c r="DY160" s="31">
        <v>4</v>
      </c>
      <c r="DZ160" s="31">
        <v>33</v>
      </c>
      <c r="EA160" s="31">
        <v>0</v>
      </c>
      <c r="EB160" s="31">
        <v>4</v>
      </c>
      <c r="EC160" s="31">
        <v>33</v>
      </c>
      <c r="ED160" s="31">
        <v>37</v>
      </c>
      <c r="EE160" s="31">
        <v>130</v>
      </c>
      <c r="EF160" s="31">
        <v>555</v>
      </c>
      <c r="EG160" s="31">
        <v>2178</v>
      </c>
      <c r="EH160" s="31">
        <v>1190</v>
      </c>
      <c r="EI160" s="31">
        <v>685</v>
      </c>
      <c r="EJ160" s="31">
        <v>3368</v>
      </c>
      <c r="EK160" s="31">
        <v>4053</v>
      </c>
      <c r="EL160" s="31">
        <v>187</v>
      </c>
      <c r="EM160" s="31">
        <v>808</v>
      </c>
      <c r="EN160" s="31">
        <v>2705</v>
      </c>
      <c r="EO160" s="31">
        <v>1324</v>
      </c>
      <c r="EP160" s="31">
        <v>995</v>
      </c>
      <c r="EQ160" s="31">
        <v>4029</v>
      </c>
      <c r="ER160" s="31">
        <v>5024</v>
      </c>
      <c r="ES160" s="31">
        <v>194</v>
      </c>
      <c r="ET160" s="31">
        <v>866</v>
      </c>
      <c r="EU160" s="31">
        <v>2838</v>
      </c>
      <c r="EV160" s="31">
        <v>1375</v>
      </c>
      <c r="EW160" s="31">
        <v>1060</v>
      </c>
      <c r="EX160" s="31">
        <v>4213</v>
      </c>
      <c r="EY160" s="31">
        <v>5273</v>
      </c>
      <c r="EZ160" s="31">
        <v>194</v>
      </c>
      <c r="FA160" s="31">
        <v>870</v>
      </c>
      <c r="FB160" s="31">
        <v>2871</v>
      </c>
      <c r="FC160" s="31">
        <v>1375</v>
      </c>
      <c r="FD160" s="31">
        <v>1064</v>
      </c>
      <c r="FE160" s="31">
        <v>4246</v>
      </c>
      <c r="FF160" s="31">
        <v>5310</v>
      </c>
      <c r="FG160" s="73"/>
      <c r="FI160" s="73"/>
      <c r="FJ160" s="73"/>
      <c r="FK160" s="73"/>
      <c r="FL160" s="73"/>
      <c r="FM160" s="73"/>
      <c r="FN160" s="73"/>
      <c r="FO160" s="73"/>
    </row>
    <row r="161" spans="1:171" x14ac:dyDescent="0.25">
      <c r="A161" s="36">
        <v>44866</v>
      </c>
      <c r="B161" s="31">
        <v>59</v>
      </c>
      <c r="C161" s="31">
        <v>81</v>
      </c>
      <c r="D161" s="31">
        <v>221</v>
      </c>
      <c r="E161" s="31">
        <v>96</v>
      </c>
      <c r="F161" s="31">
        <v>140</v>
      </c>
      <c r="G161" s="31">
        <v>317</v>
      </c>
      <c r="H161" s="31">
        <v>457</v>
      </c>
      <c r="I161" s="31">
        <v>0</v>
      </c>
      <c r="J161" s="31">
        <v>58</v>
      </c>
      <c r="K161" s="31">
        <v>71</v>
      </c>
      <c r="L161" s="31">
        <v>133</v>
      </c>
      <c r="M161" s="31">
        <v>58</v>
      </c>
      <c r="N161" s="31">
        <v>204</v>
      </c>
      <c r="O161" s="31">
        <v>262</v>
      </c>
      <c r="P161" s="31">
        <v>47</v>
      </c>
      <c r="Q161" s="31">
        <v>348</v>
      </c>
      <c r="R161" s="31">
        <v>1135</v>
      </c>
      <c r="S161" s="31">
        <v>598</v>
      </c>
      <c r="T161" s="31">
        <v>395</v>
      </c>
      <c r="U161" s="31">
        <v>1733</v>
      </c>
      <c r="V161" s="31">
        <v>2128</v>
      </c>
      <c r="W161" s="31">
        <v>1</v>
      </c>
      <c r="X161" s="31">
        <v>108</v>
      </c>
      <c r="Y161" s="31">
        <v>198</v>
      </c>
      <c r="Z161" s="31">
        <v>97</v>
      </c>
      <c r="AA161" s="31">
        <v>109</v>
      </c>
      <c r="AB161" s="31">
        <v>295</v>
      </c>
      <c r="AC161" s="31">
        <v>404</v>
      </c>
      <c r="AD161" s="31">
        <v>1</v>
      </c>
      <c r="AE161" s="31">
        <v>40</v>
      </c>
      <c r="AF161" s="31">
        <v>44</v>
      </c>
      <c r="AG161" s="31">
        <v>3</v>
      </c>
      <c r="AH161" s="31">
        <v>41</v>
      </c>
      <c r="AI161" s="31">
        <v>47</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52</v>
      </c>
      <c r="BV161" s="31">
        <v>662</v>
      </c>
      <c r="BW161" s="31">
        <v>361</v>
      </c>
      <c r="BX161" s="31">
        <v>75</v>
      </c>
      <c r="BY161" s="31">
        <v>1023</v>
      </c>
      <c r="BZ161" s="31">
        <v>1098</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2</v>
      </c>
      <c r="DR161" s="31">
        <v>41</v>
      </c>
      <c r="DS161" s="31">
        <v>11</v>
      </c>
      <c r="DT161" s="31">
        <v>15</v>
      </c>
      <c r="DU161" s="31">
        <v>43</v>
      </c>
      <c r="DV161" s="31">
        <v>26</v>
      </c>
      <c r="DW161" s="31">
        <v>69</v>
      </c>
      <c r="DX161" s="31">
        <v>0</v>
      </c>
      <c r="DY161" s="31">
        <v>4</v>
      </c>
      <c r="DZ161" s="31">
        <v>32</v>
      </c>
      <c r="EA161" s="31">
        <v>0</v>
      </c>
      <c r="EB161" s="31">
        <v>4</v>
      </c>
      <c r="EC161" s="31">
        <v>32</v>
      </c>
      <c r="ED161" s="31">
        <v>36</v>
      </c>
      <c r="EE161" s="31">
        <v>139</v>
      </c>
      <c r="EF161" s="31">
        <v>562</v>
      </c>
      <c r="EG161" s="31">
        <v>2142</v>
      </c>
      <c r="EH161" s="31">
        <v>1194</v>
      </c>
      <c r="EI161" s="31">
        <v>701</v>
      </c>
      <c r="EJ161" s="31">
        <v>3336</v>
      </c>
      <c r="EK161" s="31">
        <v>4037</v>
      </c>
      <c r="EL161" s="31">
        <v>192</v>
      </c>
      <c r="EM161" s="31">
        <v>888</v>
      </c>
      <c r="EN161" s="31">
        <v>2663</v>
      </c>
      <c r="EO161" s="31">
        <v>1324</v>
      </c>
      <c r="EP161" s="31">
        <v>1080</v>
      </c>
      <c r="EQ161" s="31">
        <v>3987</v>
      </c>
      <c r="ER161" s="31">
        <v>5067</v>
      </c>
      <c r="ES161" s="31">
        <v>199</v>
      </c>
      <c r="ET161" s="31">
        <v>956</v>
      </c>
      <c r="EU161" s="31">
        <v>2771</v>
      </c>
      <c r="EV161" s="31">
        <v>1374</v>
      </c>
      <c r="EW161" s="31">
        <v>1155</v>
      </c>
      <c r="EX161" s="31">
        <v>4145</v>
      </c>
      <c r="EY161" s="31">
        <v>5300</v>
      </c>
      <c r="EZ161" s="31">
        <v>199</v>
      </c>
      <c r="FA161" s="31">
        <v>960</v>
      </c>
      <c r="FB161" s="31">
        <v>2803</v>
      </c>
      <c r="FC161" s="31">
        <v>1374</v>
      </c>
      <c r="FD161" s="31">
        <v>1159</v>
      </c>
      <c r="FE161" s="31">
        <v>4177</v>
      </c>
      <c r="FF161" s="31">
        <v>5336</v>
      </c>
      <c r="FG161" s="73"/>
      <c r="FI161" s="73"/>
      <c r="FJ161" s="73"/>
      <c r="FK161" s="73"/>
      <c r="FL161" s="73"/>
      <c r="FM161" s="73"/>
      <c r="FN161" s="73"/>
      <c r="FO161" s="73"/>
    </row>
    <row r="162" spans="1:171" x14ac:dyDescent="0.25">
      <c r="A162" s="36">
        <v>44896</v>
      </c>
      <c r="B162" s="31">
        <v>59</v>
      </c>
      <c r="C162" s="31">
        <v>77</v>
      </c>
      <c r="D162" s="31">
        <v>214</v>
      </c>
      <c r="E162" s="31">
        <v>90</v>
      </c>
      <c r="F162" s="31">
        <v>136</v>
      </c>
      <c r="G162" s="31">
        <v>304</v>
      </c>
      <c r="H162" s="31">
        <v>440</v>
      </c>
      <c r="I162" s="31">
        <v>0</v>
      </c>
      <c r="J162" s="31">
        <v>61</v>
      </c>
      <c r="K162" s="31">
        <v>69</v>
      </c>
      <c r="L162" s="31">
        <v>128</v>
      </c>
      <c r="M162" s="31">
        <v>61</v>
      </c>
      <c r="N162" s="31">
        <v>197</v>
      </c>
      <c r="O162" s="31">
        <v>258</v>
      </c>
      <c r="P162" s="31">
        <v>57</v>
      </c>
      <c r="Q162" s="31">
        <v>428</v>
      </c>
      <c r="R162" s="31">
        <v>1154</v>
      </c>
      <c r="S162" s="31">
        <v>604</v>
      </c>
      <c r="T162" s="31">
        <v>485</v>
      </c>
      <c r="U162" s="31">
        <v>1758</v>
      </c>
      <c r="V162" s="31">
        <v>2243</v>
      </c>
      <c r="W162" s="31">
        <v>1</v>
      </c>
      <c r="X162" s="31">
        <v>117</v>
      </c>
      <c r="Y162" s="31">
        <v>195</v>
      </c>
      <c r="Z162" s="31">
        <v>96</v>
      </c>
      <c r="AA162" s="31">
        <v>118</v>
      </c>
      <c r="AB162" s="31">
        <v>291</v>
      </c>
      <c r="AC162" s="31">
        <v>409</v>
      </c>
      <c r="AD162" s="31">
        <v>1</v>
      </c>
      <c r="AE162" s="31">
        <v>43</v>
      </c>
      <c r="AF162" s="31">
        <v>43</v>
      </c>
      <c r="AG162" s="31">
        <v>3</v>
      </c>
      <c r="AH162" s="31">
        <v>44</v>
      </c>
      <c r="AI162" s="31">
        <v>46</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60</v>
      </c>
      <c r="BV162" s="31">
        <v>641</v>
      </c>
      <c r="BW162" s="31">
        <v>343</v>
      </c>
      <c r="BX162" s="31">
        <v>102</v>
      </c>
      <c r="BY162" s="31">
        <v>984</v>
      </c>
      <c r="BZ162" s="31">
        <v>1086</v>
      </c>
      <c r="CA162" s="31">
        <v>0</v>
      </c>
      <c r="CB162" s="31">
        <v>8</v>
      </c>
      <c r="CC162" s="31">
        <v>23</v>
      </c>
      <c r="CD162" s="31">
        <v>2</v>
      </c>
      <c r="CE162" s="31">
        <v>8</v>
      </c>
      <c r="CF162" s="31">
        <v>25</v>
      </c>
      <c r="CG162" s="31">
        <v>33</v>
      </c>
      <c r="CH162" s="31">
        <v>10</v>
      </c>
      <c r="CI162" s="31">
        <v>32</v>
      </c>
      <c r="CJ162" s="31">
        <v>49</v>
      </c>
      <c r="CK162" s="31">
        <v>6</v>
      </c>
      <c r="CL162" s="31">
        <v>42</v>
      </c>
      <c r="CM162" s="31">
        <v>55</v>
      </c>
      <c r="CN162" s="31">
        <v>97</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2</v>
      </c>
      <c r="DR162" s="31">
        <v>61</v>
      </c>
      <c r="DS162" s="31">
        <v>13</v>
      </c>
      <c r="DT162" s="31">
        <v>14</v>
      </c>
      <c r="DU162" s="31">
        <v>63</v>
      </c>
      <c r="DV162" s="31">
        <v>27</v>
      </c>
      <c r="DW162" s="31">
        <v>90</v>
      </c>
      <c r="DX162" s="31">
        <v>0</v>
      </c>
      <c r="DY162" s="31">
        <v>2</v>
      </c>
      <c r="DZ162" s="31">
        <v>33</v>
      </c>
      <c r="EA162" s="31">
        <v>0</v>
      </c>
      <c r="EB162" s="31">
        <v>2</v>
      </c>
      <c r="EC162" s="31">
        <v>33</v>
      </c>
      <c r="ED162" s="31">
        <v>35</v>
      </c>
      <c r="EE162" s="31">
        <v>168</v>
      </c>
      <c r="EF162" s="31">
        <v>658</v>
      </c>
      <c r="EG162" s="31">
        <v>2127</v>
      </c>
      <c r="EH162" s="31">
        <v>1171</v>
      </c>
      <c r="EI162" s="31">
        <v>826</v>
      </c>
      <c r="EJ162" s="31">
        <v>3298</v>
      </c>
      <c r="EK162" s="31">
        <v>4124</v>
      </c>
      <c r="EL162" s="31">
        <v>219</v>
      </c>
      <c r="EM162" s="31">
        <v>1027</v>
      </c>
      <c r="EN162" s="31">
        <v>2636</v>
      </c>
      <c r="EO162" s="31">
        <v>1298</v>
      </c>
      <c r="EP162" s="31">
        <v>1246</v>
      </c>
      <c r="EQ162" s="31">
        <v>3934</v>
      </c>
      <c r="ER162" s="31">
        <v>5180</v>
      </c>
      <c r="ES162" s="31">
        <v>225</v>
      </c>
      <c r="ET162" s="31">
        <v>1125</v>
      </c>
      <c r="EU162" s="31">
        <v>2746</v>
      </c>
      <c r="EV162" s="31">
        <v>1345</v>
      </c>
      <c r="EW162" s="31">
        <v>1350</v>
      </c>
      <c r="EX162" s="31">
        <v>4091</v>
      </c>
      <c r="EY162" s="31">
        <v>5441</v>
      </c>
      <c r="EZ162" s="31">
        <v>225</v>
      </c>
      <c r="FA162" s="31">
        <v>1127</v>
      </c>
      <c r="FB162" s="31">
        <v>2779</v>
      </c>
      <c r="FC162" s="31">
        <v>1345</v>
      </c>
      <c r="FD162" s="31">
        <v>1352</v>
      </c>
      <c r="FE162" s="31">
        <v>4124</v>
      </c>
      <c r="FF162" s="31">
        <v>5476</v>
      </c>
      <c r="FG162" s="73"/>
      <c r="FI162" s="73"/>
      <c r="FJ162" s="73"/>
      <c r="FK162" s="73"/>
      <c r="FL162" s="73"/>
      <c r="FM162" s="73"/>
      <c r="FN162" s="73"/>
      <c r="FO162" s="73"/>
    </row>
    <row r="163" spans="1:171" x14ac:dyDescent="0.25">
      <c r="A163" s="36">
        <v>44927</v>
      </c>
      <c r="B163" s="31">
        <v>58</v>
      </c>
      <c r="C163" s="31">
        <v>82</v>
      </c>
      <c r="D163" s="31">
        <v>229</v>
      </c>
      <c r="E163" s="31">
        <v>66</v>
      </c>
      <c r="F163" s="31">
        <v>140</v>
      </c>
      <c r="G163" s="31">
        <v>295</v>
      </c>
      <c r="H163" s="31">
        <v>435</v>
      </c>
      <c r="I163" s="31">
        <v>1</v>
      </c>
      <c r="J163" s="31">
        <v>57</v>
      </c>
      <c r="K163" s="31">
        <v>85</v>
      </c>
      <c r="L163" s="31">
        <v>102</v>
      </c>
      <c r="M163" s="31">
        <v>58</v>
      </c>
      <c r="N163" s="31">
        <v>187</v>
      </c>
      <c r="O163" s="31">
        <v>245</v>
      </c>
      <c r="P163" s="31">
        <v>75</v>
      </c>
      <c r="Q163" s="31">
        <v>598</v>
      </c>
      <c r="R163" s="31">
        <v>1262</v>
      </c>
      <c r="S163" s="31">
        <v>457</v>
      </c>
      <c r="T163" s="31">
        <v>673</v>
      </c>
      <c r="U163" s="31">
        <v>1719</v>
      </c>
      <c r="V163" s="31">
        <v>2392</v>
      </c>
      <c r="W163" s="31">
        <v>17</v>
      </c>
      <c r="X163" s="31">
        <v>174</v>
      </c>
      <c r="Y163" s="31">
        <v>206</v>
      </c>
      <c r="Z163" s="31">
        <v>78</v>
      </c>
      <c r="AA163" s="31">
        <v>191</v>
      </c>
      <c r="AB163" s="31">
        <v>284</v>
      </c>
      <c r="AC163" s="31">
        <v>475</v>
      </c>
      <c r="AD163" s="31">
        <v>1</v>
      </c>
      <c r="AE163" s="31">
        <v>49</v>
      </c>
      <c r="AF163" s="31">
        <v>37</v>
      </c>
      <c r="AG163" s="31">
        <v>3</v>
      </c>
      <c r="AH163" s="31">
        <v>50</v>
      </c>
      <c r="AI163" s="31">
        <v>40</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48</v>
      </c>
      <c r="BU163" s="31">
        <v>84</v>
      </c>
      <c r="BV163" s="31">
        <v>659</v>
      </c>
      <c r="BW163" s="31">
        <v>245</v>
      </c>
      <c r="BX163" s="31">
        <v>132</v>
      </c>
      <c r="BY163" s="31">
        <v>904</v>
      </c>
      <c r="BZ163" s="31">
        <v>1036</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5</v>
      </c>
      <c r="DR163" s="31">
        <v>62</v>
      </c>
      <c r="DS163" s="31">
        <v>52</v>
      </c>
      <c r="DT163" s="31">
        <v>2</v>
      </c>
      <c r="DU163" s="31">
        <v>67</v>
      </c>
      <c r="DV163" s="31">
        <v>54</v>
      </c>
      <c r="DW163" s="31">
        <v>121</v>
      </c>
      <c r="DX163" s="31">
        <v>0</v>
      </c>
      <c r="DY163" s="31">
        <v>5</v>
      </c>
      <c r="DZ163" s="31">
        <v>31</v>
      </c>
      <c r="EA163" s="31">
        <v>0</v>
      </c>
      <c r="EB163" s="31">
        <v>5</v>
      </c>
      <c r="EC163" s="31">
        <v>31</v>
      </c>
      <c r="ED163" s="31">
        <v>36</v>
      </c>
      <c r="EE163" s="31">
        <v>190</v>
      </c>
      <c r="EF163" s="31">
        <v>849</v>
      </c>
      <c r="EG163" s="31">
        <v>2291</v>
      </c>
      <c r="EH163" s="31">
        <v>870</v>
      </c>
      <c r="EI163" s="31">
        <v>1039</v>
      </c>
      <c r="EJ163" s="31">
        <v>3161</v>
      </c>
      <c r="EK163" s="31">
        <v>4200</v>
      </c>
      <c r="EL163" s="31">
        <v>299</v>
      </c>
      <c r="EM163" s="31">
        <v>1324</v>
      </c>
      <c r="EN163" s="31">
        <v>2790</v>
      </c>
      <c r="EO163" s="31">
        <v>962</v>
      </c>
      <c r="EP163" s="31">
        <v>1623</v>
      </c>
      <c r="EQ163" s="31">
        <v>3752</v>
      </c>
      <c r="ER163" s="31">
        <v>5375</v>
      </c>
      <c r="ES163" s="31">
        <v>308</v>
      </c>
      <c r="ET163" s="31">
        <v>1454</v>
      </c>
      <c r="EU163" s="31">
        <v>2941</v>
      </c>
      <c r="EV163" s="31">
        <v>991</v>
      </c>
      <c r="EW163" s="31">
        <v>1762</v>
      </c>
      <c r="EX163" s="31">
        <v>3932</v>
      </c>
      <c r="EY163" s="31">
        <v>5694</v>
      </c>
      <c r="EZ163" s="31">
        <v>308</v>
      </c>
      <c r="FA163" s="31">
        <v>1459</v>
      </c>
      <c r="FB163" s="31">
        <v>2972</v>
      </c>
      <c r="FC163" s="31">
        <v>991</v>
      </c>
      <c r="FD163" s="31">
        <v>1767</v>
      </c>
      <c r="FE163" s="31">
        <v>3963</v>
      </c>
      <c r="FF163" s="31">
        <v>5730</v>
      </c>
      <c r="FG163" s="73"/>
      <c r="FI163" s="73"/>
      <c r="FJ163" s="73"/>
      <c r="FK163" s="73"/>
      <c r="FL163" s="73"/>
      <c r="FM163" s="73"/>
      <c r="FN163" s="73"/>
      <c r="FO163" s="73"/>
    </row>
    <row r="164" spans="1:171" x14ac:dyDescent="0.25">
      <c r="A164" s="36">
        <v>44958</v>
      </c>
      <c r="B164" s="31">
        <v>58</v>
      </c>
      <c r="C164" s="31">
        <v>86</v>
      </c>
      <c r="D164" s="31">
        <v>220</v>
      </c>
      <c r="E164" s="31">
        <v>61</v>
      </c>
      <c r="F164" s="31">
        <v>144</v>
      </c>
      <c r="G164" s="31">
        <v>281</v>
      </c>
      <c r="H164" s="31">
        <v>425</v>
      </c>
      <c r="I164" s="31">
        <v>0</v>
      </c>
      <c r="J164" s="31">
        <v>77</v>
      </c>
      <c r="K164" s="31">
        <v>116</v>
      </c>
      <c r="L164" s="31">
        <v>98</v>
      </c>
      <c r="M164" s="31">
        <v>77</v>
      </c>
      <c r="N164" s="31">
        <v>214</v>
      </c>
      <c r="O164" s="31">
        <v>291</v>
      </c>
      <c r="P164" s="31">
        <v>74</v>
      </c>
      <c r="Q164" s="31">
        <v>628</v>
      </c>
      <c r="R164" s="31">
        <v>1312</v>
      </c>
      <c r="S164" s="31">
        <v>454</v>
      </c>
      <c r="T164" s="31">
        <v>702</v>
      </c>
      <c r="U164" s="31">
        <v>1766</v>
      </c>
      <c r="V164" s="31">
        <v>2468</v>
      </c>
      <c r="W164" s="31">
        <v>16</v>
      </c>
      <c r="X164" s="31">
        <v>179</v>
      </c>
      <c r="Y164" s="31">
        <v>181</v>
      </c>
      <c r="Z164" s="31">
        <v>75</v>
      </c>
      <c r="AA164" s="31">
        <v>195</v>
      </c>
      <c r="AB164" s="31">
        <v>256</v>
      </c>
      <c r="AC164" s="31">
        <v>451</v>
      </c>
      <c r="AD164" s="31">
        <v>3</v>
      </c>
      <c r="AE164" s="31">
        <v>61</v>
      </c>
      <c r="AF164" s="31">
        <v>35</v>
      </c>
      <c r="AG164" s="31">
        <v>3</v>
      </c>
      <c r="AH164" s="31">
        <v>64</v>
      </c>
      <c r="AI164" s="31">
        <v>38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48</v>
      </c>
      <c r="BU164" s="31">
        <v>133</v>
      </c>
      <c r="BV164" s="31">
        <v>641</v>
      </c>
      <c r="BW164" s="31">
        <v>247</v>
      </c>
      <c r="BX164" s="31">
        <v>181</v>
      </c>
      <c r="BY164" s="31">
        <v>888</v>
      </c>
      <c r="BZ164" s="31">
        <v>1069</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5</v>
      </c>
      <c r="DR164" s="31">
        <v>77</v>
      </c>
      <c r="DS164" s="31">
        <v>64</v>
      </c>
      <c r="DT164" s="31">
        <v>3</v>
      </c>
      <c r="DU164" s="31">
        <v>82</v>
      </c>
      <c r="DV164" s="31">
        <v>67</v>
      </c>
      <c r="DW164" s="31">
        <v>149</v>
      </c>
      <c r="DX164" s="31">
        <v>0</v>
      </c>
      <c r="DY164" s="31">
        <v>4</v>
      </c>
      <c r="DZ164" s="31">
        <v>31</v>
      </c>
      <c r="EA164" s="31">
        <v>0</v>
      </c>
      <c r="EB164" s="31">
        <v>4</v>
      </c>
      <c r="EC164" s="31">
        <v>31</v>
      </c>
      <c r="ED164" s="31">
        <v>35</v>
      </c>
      <c r="EE164" s="31">
        <v>185</v>
      </c>
      <c r="EF164" s="31">
        <v>956</v>
      </c>
      <c r="EG164" s="31">
        <v>2344</v>
      </c>
      <c r="EH164" s="31">
        <v>874</v>
      </c>
      <c r="EI164" s="31">
        <v>1141</v>
      </c>
      <c r="EJ164" s="31">
        <v>3218</v>
      </c>
      <c r="EK164" s="31">
        <v>4359</v>
      </c>
      <c r="EL164" s="31">
        <v>273</v>
      </c>
      <c r="EM164" s="31">
        <v>1514</v>
      </c>
      <c r="EN164" s="31">
        <v>2825</v>
      </c>
      <c r="EO164" s="31">
        <v>964</v>
      </c>
      <c r="EP164" s="31">
        <v>1787</v>
      </c>
      <c r="EQ164" s="31">
        <v>3789</v>
      </c>
      <c r="ER164" s="31">
        <v>5576</v>
      </c>
      <c r="ES164" s="31">
        <v>282</v>
      </c>
      <c r="ET164" s="31">
        <v>1686</v>
      </c>
      <c r="EU164" s="31">
        <v>2987</v>
      </c>
      <c r="EV164" s="31">
        <v>995</v>
      </c>
      <c r="EW164" s="31">
        <v>1968</v>
      </c>
      <c r="EX164" s="31">
        <v>3982</v>
      </c>
      <c r="EY164" s="31">
        <v>5950</v>
      </c>
      <c r="EZ164" s="31">
        <v>282</v>
      </c>
      <c r="FA164" s="31">
        <v>1690</v>
      </c>
      <c r="FB164" s="31">
        <v>3018</v>
      </c>
      <c r="FC164" s="31">
        <v>995</v>
      </c>
      <c r="FD164" s="31">
        <v>1972</v>
      </c>
      <c r="FE164" s="31">
        <v>4013</v>
      </c>
      <c r="FF164" s="31">
        <v>5985</v>
      </c>
      <c r="FG164" s="73"/>
      <c r="FI164" s="73"/>
      <c r="FJ164" s="73"/>
      <c r="FK164" s="73"/>
      <c r="FL164" s="73"/>
      <c r="FM164" s="73"/>
      <c r="FN164" s="73"/>
      <c r="FO164" s="73"/>
    </row>
    <row r="165" spans="1:171" x14ac:dyDescent="0.25">
      <c r="A165" s="36">
        <v>44986</v>
      </c>
      <c r="B165" s="31">
        <v>58</v>
      </c>
      <c r="C165" s="31">
        <v>137</v>
      </c>
      <c r="D165" s="31">
        <v>211</v>
      </c>
      <c r="E165" s="31">
        <v>57</v>
      </c>
      <c r="F165" s="31">
        <v>195</v>
      </c>
      <c r="G165" s="31">
        <v>268</v>
      </c>
      <c r="H165" s="31">
        <v>463</v>
      </c>
      <c r="I165" s="31">
        <v>5</v>
      </c>
      <c r="J165" s="31">
        <v>86</v>
      </c>
      <c r="K165" s="31">
        <v>115</v>
      </c>
      <c r="L165" s="31">
        <v>108</v>
      </c>
      <c r="M165" s="31">
        <v>91</v>
      </c>
      <c r="N165" s="31">
        <v>223</v>
      </c>
      <c r="O165" s="31">
        <v>314</v>
      </c>
      <c r="P165" s="31">
        <v>67</v>
      </c>
      <c r="Q165" s="31">
        <v>633</v>
      </c>
      <c r="R165" s="31">
        <v>1308</v>
      </c>
      <c r="S165" s="31">
        <v>471</v>
      </c>
      <c r="T165" s="31">
        <v>700</v>
      </c>
      <c r="U165" s="31">
        <v>1779</v>
      </c>
      <c r="V165" s="31">
        <v>2479</v>
      </c>
      <c r="W165" s="31">
        <v>18</v>
      </c>
      <c r="X165" s="31">
        <v>209</v>
      </c>
      <c r="Y165" s="31">
        <v>194</v>
      </c>
      <c r="Z165" s="31">
        <v>81</v>
      </c>
      <c r="AA165" s="31">
        <v>227</v>
      </c>
      <c r="AB165" s="31">
        <v>275</v>
      </c>
      <c r="AC165" s="31">
        <v>502</v>
      </c>
      <c r="AD165" s="31">
        <v>3</v>
      </c>
      <c r="AE165" s="31">
        <v>61</v>
      </c>
      <c r="AF165" s="31">
        <v>31</v>
      </c>
      <c r="AG165" s="31">
        <v>3</v>
      </c>
      <c r="AH165" s="31">
        <v>64</v>
      </c>
      <c r="AI165" s="31">
        <v>34</v>
      </c>
      <c r="AJ165" s="31">
        <v>98</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49</v>
      </c>
      <c r="BU165" s="31">
        <v>146</v>
      </c>
      <c r="BV165" s="31">
        <v>632</v>
      </c>
      <c r="BW165" s="31">
        <v>241</v>
      </c>
      <c r="BX165" s="31">
        <v>195</v>
      </c>
      <c r="BY165" s="31">
        <v>873</v>
      </c>
      <c r="BZ165" s="31">
        <v>1068</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9</v>
      </c>
      <c r="DR165" s="31">
        <v>124</v>
      </c>
      <c r="DS165" s="31">
        <v>63</v>
      </c>
      <c r="DT165" s="31">
        <v>5</v>
      </c>
      <c r="DU165" s="31">
        <v>133</v>
      </c>
      <c r="DV165" s="31">
        <v>68</v>
      </c>
      <c r="DW165" s="31">
        <v>201</v>
      </c>
      <c r="DX165" s="31">
        <v>0</v>
      </c>
      <c r="DY165" s="31">
        <v>4</v>
      </c>
      <c r="DZ165" s="31">
        <v>30</v>
      </c>
      <c r="EA165" s="31">
        <v>0</v>
      </c>
      <c r="EB165" s="31">
        <v>4</v>
      </c>
      <c r="EC165" s="31">
        <v>30</v>
      </c>
      <c r="ED165" s="31">
        <v>34</v>
      </c>
      <c r="EE165" s="31">
        <v>188</v>
      </c>
      <c r="EF165" s="31">
        <v>1039</v>
      </c>
      <c r="EG165" s="31">
        <v>2321</v>
      </c>
      <c r="EH165" s="31">
        <v>892</v>
      </c>
      <c r="EI165" s="31">
        <v>1227</v>
      </c>
      <c r="EJ165" s="31">
        <v>3213</v>
      </c>
      <c r="EK165" s="31">
        <v>4440</v>
      </c>
      <c r="EL165" s="31">
        <v>260</v>
      </c>
      <c r="EM165" s="31">
        <v>1632</v>
      </c>
      <c r="EN165" s="31">
        <v>2826</v>
      </c>
      <c r="EO165" s="31">
        <v>991</v>
      </c>
      <c r="EP165" s="31">
        <v>1892</v>
      </c>
      <c r="EQ165" s="31">
        <v>3817</v>
      </c>
      <c r="ER165" s="31">
        <v>5709</v>
      </c>
      <c r="ES165" s="31">
        <v>275</v>
      </c>
      <c r="ET165" s="31">
        <v>1870</v>
      </c>
      <c r="EU165" s="31">
        <v>2986</v>
      </c>
      <c r="EV165" s="31">
        <v>1027</v>
      </c>
      <c r="EW165" s="31">
        <v>2145</v>
      </c>
      <c r="EX165" s="31">
        <v>4013</v>
      </c>
      <c r="EY165" s="31">
        <v>6158</v>
      </c>
      <c r="EZ165" s="31">
        <v>275</v>
      </c>
      <c r="FA165" s="31">
        <v>1874</v>
      </c>
      <c r="FB165" s="31">
        <v>3016</v>
      </c>
      <c r="FC165" s="31">
        <v>1027</v>
      </c>
      <c r="FD165" s="31">
        <v>2149</v>
      </c>
      <c r="FE165" s="31">
        <v>4043</v>
      </c>
      <c r="FF165" s="31">
        <v>6192</v>
      </c>
      <c r="FG165" s="73"/>
      <c r="FI165" s="73"/>
      <c r="FJ165" s="73"/>
      <c r="FK165" s="73"/>
      <c r="FL165" s="73"/>
      <c r="FM165" s="73"/>
      <c r="FN165" s="73"/>
      <c r="FO165" s="73"/>
    </row>
    <row r="166" spans="1:171" x14ac:dyDescent="0.25">
      <c r="A166" s="36">
        <v>45017</v>
      </c>
      <c r="B166" s="31">
        <v>58</v>
      </c>
      <c r="C166" s="31">
        <v>125</v>
      </c>
      <c r="D166" s="31">
        <v>198</v>
      </c>
      <c r="E166" s="31">
        <v>52</v>
      </c>
      <c r="F166" s="31">
        <v>183</v>
      </c>
      <c r="G166" s="31">
        <v>250</v>
      </c>
      <c r="H166" s="31">
        <v>433</v>
      </c>
      <c r="I166" s="31">
        <v>0</v>
      </c>
      <c r="J166" s="31">
        <v>81</v>
      </c>
      <c r="K166" s="31">
        <v>107</v>
      </c>
      <c r="L166" s="31">
        <v>115</v>
      </c>
      <c r="M166" s="31">
        <v>81</v>
      </c>
      <c r="N166" s="31">
        <v>222</v>
      </c>
      <c r="O166" s="31">
        <v>303</v>
      </c>
      <c r="P166" s="31">
        <v>59</v>
      </c>
      <c r="Q166" s="31">
        <v>618</v>
      </c>
      <c r="R166" s="31">
        <v>1397</v>
      </c>
      <c r="S166" s="31">
        <v>472</v>
      </c>
      <c r="T166" s="31">
        <v>677</v>
      </c>
      <c r="U166" s="31">
        <v>1869</v>
      </c>
      <c r="V166" s="31">
        <v>2546</v>
      </c>
      <c r="W166" s="31">
        <v>19</v>
      </c>
      <c r="X166" s="31">
        <v>196</v>
      </c>
      <c r="Y166" s="31">
        <v>202</v>
      </c>
      <c r="Z166" s="31">
        <v>81</v>
      </c>
      <c r="AA166" s="31">
        <v>215</v>
      </c>
      <c r="AB166" s="31">
        <v>283</v>
      </c>
      <c r="AC166" s="31">
        <v>498</v>
      </c>
      <c r="AD166" s="31">
        <v>2</v>
      </c>
      <c r="AE166" s="31">
        <v>56</v>
      </c>
      <c r="AF166" s="31">
        <v>30</v>
      </c>
      <c r="AG166" s="31">
        <v>3</v>
      </c>
      <c r="AH166" s="31">
        <v>58</v>
      </c>
      <c r="AI166" s="31">
        <v>33</v>
      </c>
      <c r="AJ166" s="31">
        <v>91</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47</v>
      </c>
      <c r="BU166" s="31">
        <v>150</v>
      </c>
      <c r="BV166" s="31">
        <v>606</v>
      </c>
      <c r="BW166" s="31">
        <v>229</v>
      </c>
      <c r="BX166" s="31">
        <v>197</v>
      </c>
      <c r="BY166" s="31">
        <v>835</v>
      </c>
      <c r="BZ166" s="31">
        <v>1032</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9</v>
      </c>
      <c r="DR166" s="31">
        <v>124</v>
      </c>
      <c r="DS166" s="31">
        <v>64</v>
      </c>
      <c r="DT166" s="31">
        <v>6</v>
      </c>
      <c r="DU166" s="31">
        <v>133</v>
      </c>
      <c r="DV166" s="31">
        <v>70</v>
      </c>
      <c r="DW166" s="31">
        <v>203</v>
      </c>
      <c r="DX166" s="31">
        <v>0</v>
      </c>
      <c r="DY166" s="31">
        <v>4</v>
      </c>
      <c r="DZ166" s="31">
        <v>29</v>
      </c>
      <c r="EA166" s="31">
        <v>0</v>
      </c>
      <c r="EB166" s="31">
        <v>4</v>
      </c>
      <c r="EC166" s="31">
        <v>29</v>
      </c>
      <c r="ED166" s="31">
        <v>33</v>
      </c>
      <c r="EE166" s="31">
        <v>173</v>
      </c>
      <c r="EF166" s="31">
        <v>1007</v>
      </c>
      <c r="EG166" s="31">
        <v>2360</v>
      </c>
      <c r="EH166" s="31">
        <v>883</v>
      </c>
      <c r="EI166" s="31">
        <v>1180</v>
      </c>
      <c r="EJ166" s="31">
        <v>3243</v>
      </c>
      <c r="EK166" s="31">
        <v>4423</v>
      </c>
      <c r="EL166" s="31">
        <v>242</v>
      </c>
      <c r="EM166" s="31">
        <v>1666</v>
      </c>
      <c r="EN166" s="31">
        <v>2856</v>
      </c>
      <c r="EO166" s="31">
        <v>997</v>
      </c>
      <c r="EP166" s="31">
        <v>1908</v>
      </c>
      <c r="EQ166" s="31">
        <v>3853</v>
      </c>
      <c r="ER166" s="31">
        <v>5761</v>
      </c>
      <c r="ES166" s="31">
        <v>260</v>
      </c>
      <c r="ET166" s="31">
        <v>1904</v>
      </c>
      <c r="EU166" s="31">
        <v>3019</v>
      </c>
      <c r="EV166" s="31">
        <v>1031</v>
      </c>
      <c r="EW166" s="31">
        <v>2164</v>
      </c>
      <c r="EX166" s="31">
        <v>4050</v>
      </c>
      <c r="EY166" s="31">
        <v>6214</v>
      </c>
      <c r="EZ166" s="31">
        <v>260</v>
      </c>
      <c r="FA166" s="31">
        <v>1908</v>
      </c>
      <c r="FB166" s="31">
        <v>3048</v>
      </c>
      <c r="FC166" s="31">
        <v>1031</v>
      </c>
      <c r="FD166" s="31">
        <v>2168</v>
      </c>
      <c r="FE166" s="31">
        <v>4079</v>
      </c>
      <c r="FF166" s="31">
        <v>6247</v>
      </c>
      <c r="FG166" s="73"/>
      <c r="FI166" s="73"/>
      <c r="FJ166" s="73"/>
      <c r="FK166" s="73"/>
      <c r="FL166" s="73"/>
      <c r="FM166" s="73"/>
      <c r="FN166" s="73"/>
      <c r="FO166" s="73"/>
    </row>
    <row r="167" spans="1:171" x14ac:dyDescent="0.25">
      <c r="A167" s="36">
        <v>45047</v>
      </c>
      <c r="B167" s="31">
        <v>58</v>
      </c>
      <c r="C167" s="31">
        <v>141</v>
      </c>
      <c r="D167" s="31">
        <v>191</v>
      </c>
      <c r="E167" s="31">
        <v>49</v>
      </c>
      <c r="F167" s="31">
        <v>199</v>
      </c>
      <c r="G167" s="31">
        <v>240</v>
      </c>
      <c r="H167" s="31">
        <v>439</v>
      </c>
      <c r="I167" s="31">
        <v>0</v>
      </c>
      <c r="J167" s="31">
        <v>79</v>
      </c>
      <c r="K167" s="31">
        <v>91</v>
      </c>
      <c r="L167" s="31">
        <v>115</v>
      </c>
      <c r="M167" s="31">
        <v>79</v>
      </c>
      <c r="N167" s="31">
        <v>206</v>
      </c>
      <c r="O167" s="31">
        <v>285</v>
      </c>
      <c r="P167" s="31">
        <v>60</v>
      </c>
      <c r="Q167" s="31">
        <v>584</v>
      </c>
      <c r="R167" s="31">
        <v>1353</v>
      </c>
      <c r="S167" s="31">
        <v>488</v>
      </c>
      <c r="T167" s="31">
        <v>644</v>
      </c>
      <c r="U167" s="31">
        <v>1841</v>
      </c>
      <c r="V167" s="31">
        <v>2485</v>
      </c>
      <c r="W167" s="31">
        <v>17</v>
      </c>
      <c r="X167" s="31">
        <v>205</v>
      </c>
      <c r="Y167" s="31">
        <v>194</v>
      </c>
      <c r="Z167" s="31">
        <v>80</v>
      </c>
      <c r="AA167" s="31">
        <v>222</v>
      </c>
      <c r="AB167" s="31">
        <v>274</v>
      </c>
      <c r="AC167" s="31">
        <v>496</v>
      </c>
      <c r="AD167" s="31">
        <v>2</v>
      </c>
      <c r="AE167" s="31">
        <v>86</v>
      </c>
      <c r="AF167" s="31">
        <v>37</v>
      </c>
      <c r="AG167" s="31">
        <v>3</v>
      </c>
      <c r="AH167" s="31">
        <v>88</v>
      </c>
      <c r="AI167" s="31">
        <v>40</v>
      </c>
      <c r="AJ167" s="31">
        <v>128</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47</v>
      </c>
      <c r="BU167" s="31">
        <v>153</v>
      </c>
      <c r="BV167" s="31">
        <v>558</v>
      </c>
      <c r="BW167" s="31">
        <v>226</v>
      </c>
      <c r="BX167" s="31">
        <v>200</v>
      </c>
      <c r="BY167" s="31">
        <v>784</v>
      </c>
      <c r="BZ167" s="31">
        <v>984</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9</v>
      </c>
      <c r="DR167" s="31">
        <v>127</v>
      </c>
      <c r="DS167" s="31">
        <v>59</v>
      </c>
      <c r="DT167" s="31">
        <v>5</v>
      </c>
      <c r="DU167" s="31">
        <v>136</v>
      </c>
      <c r="DV167" s="31">
        <v>64</v>
      </c>
      <c r="DW167" s="31">
        <v>200</v>
      </c>
      <c r="DX167" s="31">
        <v>0</v>
      </c>
      <c r="DY167" s="31">
        <v>5</v>
      </c>
      <c r="DZ167" s="31">
        <v>28</v>
      </c>
      <c r="EA167" s="31">
        <v>0</v>
      </c>
      <c r="EB167" s="31">
        <v>5</v>
      </c>
      <c r="EC167" s="31">
        <v>28</v>
      </c>
      <c r="ED167" s="31">
        <v>33</v>
      </c>
      <c r="EE167" s="31">
        <v>171</v>
      </c>
      <c r="EF167" s="31">
        <v>997</v>
      </c>
      <c r="EG167" s="31">
        <v>2241</v>
      </c>
      <c r="EH167" s="31">
        <v>893</v>
      </c>
      <c r="EI167" s="31">
        <v>1168</v>
      </c>
      <c r="EJ167" s="31">
        <v>3134</v>
      </c>
      <c r="EK167" s="31">
        <v>4302</v>
      </c>
      <c r="EL167" s="31">
        <v>229</v>
      </c>
      <c r="EM167" s="31">
        <v>1688</v>
      </c>
      <c r="EN167" s="31">
        <v>2721</v>
      </c>
      <c r="EO167" s="31">
        <v>1005</v>
      </c>
      <c r="EP167" s="31">
        <v>1917</v>
      </c>
      <c r="EQ167" s="31">
        <v>3726</v>
      </c>
      <c r="ER167" s="31">
        <v>5643</v>
      </c>
      <c r="ES167" s="31">
        <v>263</v>
      </c>
      <c r="ET167" s="31">
        <v>1925</v>
      </c>
      <c r="EU167" s="31">
        <v>2884</v>
      </c>
      <c r="EV167" s="31">
        <v>1037</v>
      </c>
      <c r="EW167" s="31">
        <v>2188</v>
      </c>
      <c r="EX167" s="31">
        <v>3921</v>
      </c>
      <c r="EY167" s="31">
        <v>6109</v>
      </c>
      <c r="EZ167" s="31">
        <v>263</v>
      </c>
      <c r="FA167" s="31">
        <v>1930</v>
      </c>
      <c r="FB167" s="31">
        <v>2912</v>
      </c>
      <c r="FC167" s="31">
        <v>1037</v>
      </c>
      <c r="FD167" s="31">
        <v>2193</v>
      </c>
      <c r="FE167" s="31">
        <v>3949</v>
      </c>
      <c r="FF167" s="31">
        <v>6142</v>
      </c>
      <c r="FG167" s="73"/>
      <c r="FI167" s="73"/>
      <c r="FJ167" s="73"/>
      <c r="FK167" s="73"/>
      <c r="FL167" s="73"/>
      <c r="FM167" s="73"/>
      <c r="FN167" s="73"/>
      <c r="FO167" s="73"/>
    </row>
    <row r="168" spans="1:171" x14ac:dyDescent="0.25">
      <c r="A168" s="36">
        <v>45078</v>
      </c>
      <c r="B168" s="31">
        <v>58</v>
      </c>
      <c r="C168" s="31">
        <v>138</v>
      </c>
      <c r="D168" s="31">
        <v>197</v>
      </c>
      <c r="E168" s="31">
        <v>56</v>
      </c>
      <c r="F168" s="31">
        <v>196</v>
      </c>
      <c r="G168" s="31">
        <v>253</v>
      </c>
      <c r="H168" s="31">
        <v>449</v>
      </c>
      <c r="I168" s="31">
        <v>0</v>
      </c>
      <c r="J168" s="31">
        <v>111</v>
      </c>
      <c r="K168" s="31">
        <v>106</v>
      </c>
      <c r="L168" s="31">
        <v>111</v>
      </c>
      <c r="M168" s="31">
        <v>111</v>
      </c>
      <c r="N168" s="31">
        <v>217</v>
      </c>
      <c r="O168" s="31">
        <v>328</v>
      </c>
      <c r="P168" s="31">
        <v>47</v>
      </c>
      <c r="Q168" s="31">
        <v>550</v>
      </c>
      <c r="R168" s="31">
        <v>1323</v>
      </c>
      <c r="S168" s="31">
        <v>494</v>
      </c>
      <c r="T168" s="31">
        <v>597</v>
      </c>
      <c r="U168" s="31">
        <v>1817</v>
      </c>
      <c r="V168" s="31">
        <v>2414</v>
      </c>
      <c r="W168" s="31">
        <v>15</v>
      </c>
      <c r="X168" s="31">
        <v>221</v>
      </c>
      <c r="Y168" s="31">
        <v>209</v>
      </c>
      <c r="Z168" s="31">
        <v>78</v>
      </c>
      <c r="AA168" s="31">
        <v>236</v>
      </c>
      <c r="AB168" s="31">
        <v>287</v>
      </c>
      <c r="AC168" s="31">
        <v>523</v>
      </c>
      <c r="AD168" s="31">
        <v>2</v>
      </c>
      <c r="AE168" s="31">
        <v>93</v>
      </c>
      <c r="AF168" s="31">
        <v>37</v>
      </c>
      <c r="AG168" s="31">
        <v>3</v>
      </c>
      <c r="AH168" s="31">
        <v>95</v>
      </c>
      <c r="AI168" s="31">
        <v>40</v>
      </c>
      <c r="AJ168" s="31">
        <v>135</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44</v>
      </c>
      <c r="BU168" s="31">
        <v>173</v>
      </c>
      <c r="BV168" s="31">
        <v>618</v>
      </c>
      <c r="BW168" s="31">
        <v>218</v>
      </c>
      <c r="BX168" s="31">
        <v>217</v>
      </c>
      <c r="BY168" s="31">
        <v>836</v>
      </c>
      <c r="BZ168" s="31">
        <v>1053</v>
      </c>
      <c r="CA168" s="31">
        <v>0</v>
      </c>
      <c r="CB168" s="31">
        <v>85</v>
      </c>
      <c r="CC168" s="31">
        <v>3</v>
      </c>
      <c r="CD168" s="31">
        <v>1</v>
      </c>
      <c r="CE168" s="31">
        <v>85</v>
      </c>
      <c r="CF168" s="31">
        <v>4</v>
      </c>
      <c r="CG168" s="31">
        <v>89</v>
      </c>
      <c r="CH168" s="31">
        <v>8</v>
      </c>
      <c r="CI168" s="31">
        <v>44</v>
      </c>
      <c r="CJ168" s="31">
        <v>53</v>
      </c>
      <c r="CK168" s="31">
        <v>16</v>
      </c>
      <c r="CL168" s="31">
        <v>52</v>
      </c>
      <c r="CM168" s="31">
        <v>69</v>
      </c>
      <c r="CN168" s="31">
        <v>121</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9</v>
      </c>
      <c r="DR168" s="31">
        <v>141</v>
      </c>
      <c r="DS168" s="31">
        <v>58</v>
      </c>
      <c r="DT168" s="31">
        <v>6</v>
      </c>
      <c r="DU168" s="31">
        <v>150</v>
      </c>
      <c r="DV168" s="31">
        <v>64</v>
      </c>
      <c r="DW168" s="31">
        <v>214</v>
      </c>
      <c r="DX168" s="31">
        <v>0</v>
      </c>
      <c r="DY168" s="31">
        <v>4</v>
      </c>
      <c r="DZ168" s="31">
        <v>26</v>
      </c>
      <c r="EA168" s="31">
        <v>0</v>
      </c>
      <c r="EB168" s="31">
        <v>4</v>
      </c>
      <c r="EC168" s="31">
        <v>26</v>
      </c>
      <c r="ED168" s="31">
        <v>30</v>
      </c>
      <c r="EE168" s="31">
        <v>157</v>
      </c>
      <c r="EF168" s="31">
        <v>1016</v>
      </c>
      <c r="EG168" s="31">
        <v>2297</v>
      </c>
      <c r="EH168" s="31">
        <v>895</v>
      </c>
      <c r="EI168" s="31">
        <v>1173</v>
      </c>
      <c r="EJ168" s="31">
        <v>3192</v>
      </c>
      <c r="EK168" s="31">
        <v>4365</v>
      </c>
      <c r="EL168" s="31">
        <v>203</v>
      </c>
      <c r="EM168" s="31">
        <v>1706</v>
      </c>
      <c r="EN168" s="31">
        <v>2783</v>
      </c>
      <c r="EO168" s="31">
        <v>1007</v>
      </c>
      <c r="EP168" s="31">
        <v>1909</v>
      </c>
      <c r="EQ168" s="31">
        <v>3790</v>
      </c>
      <c r="ER168" s="31">
        <v>5699</v>
      </c>
      <c r="ES168" s="31">
        <v>300</v>
      </c>
      <c r="ET168" s="31">
        <v>1968</v>
      </c>
      <c r="EU168" s="31">
        <v>2940</v>
      </c>
      <c r="EV168" s="31">
        <v>1038</v>
      </c>
      <c r="EW168" s="31">
        <v>2268</v>
      </c>
      <c r="EX168" s="31">
        <v>3978</v>
      </c>
      <c r="EY168" s="31">
        <v>6246</v>
      </c>
      <c r="EZ168" s="31">
        <v>300</v>
      </c>
      <c r="FA168" s="31">
        <v>1972</v>
      </c>
      <c r="FB168" s="31">
        <v>2966</v>
      </c>
      <c r="FC168" s="31">
        <v>1038</v>
      </c>
      <c r="FD168" s="31">
        <v>2272</v>
      </c>
      <c r="FE168" s="31">
        <v>4004</v>
      </c>
      <c r="FF168" s="31">
        <v>6276</v>
      </c>
      <c r="FG168" s="73"/>
      <c r="FI168" s="73"/>
      <c r="FJ168" s="73"/>
      <c r="FK168" s="73"/>
      <c r="FL168" s="73"/>
      <c r="FM168" s="73"/>
      <c r="FN168" s="73"/>
      <c r="FO168" s="73"/>
    </row>
    <row r="169" spans="1:171" x14ac:dyDescent="0.25">
      <c r="A169" s="36">
        <v>45108</v>
      </c>
      <c r="B169" s="31">
        <v>58</v>
      </c>
      <c r="C169" s="31">
        <v>145</v>
      </c>
      <c r="D169" s="31">
        <v>206</v>
      </c>
      <c r="E169" s="31">
        <v>52</v>
      </c>
      <c r="F169" s="31">
        <v>203</v>
      </c>
      <c r="G169" s="31">
        <v>258</v>
      </c>
      <c r="H169" s="31">
        <v>461</v>
      </c>
      <c r="I169" s="31">
        <v>13</v>
      </c>
      <c r="J169" s="31">
        <v>122</v>
      </c>
      <c r="K169" s="31">
        <v>97</v>
      </c>
      <c r="L169" s="31">
        <v>107</v>
      </c>
      <c r="M169" s="31">
        <v>135</v>
      </c>
      <c r="N169" s="31">
        <v>204</v>
      </c>
      <c r="O169" s="31">
        <v>339</v>
      </c>
      <c r="P169" s="31">
        <v>49</v>
      </c>
      <c r="Q169" s="31">
        <v>585</v>
      </c>
      <c r="R169" s="31">
        <v>1294</v>
      </c>
      <c r="S169" s="31">
        <v>496</v>
      </c>
      <c r="T169" s="31">
        <v>634</v>
      </c>
      <c r="U169" s="31">
        <v>1790</v>
      </c>
      <c r="V169" s="31">
        <v>2424</v>
      </c>
      <c r="W169" s="31">
        <v>16</v>
      </c>
      <c r="X169" s="31">
        <v>217</v>
      </c>
      <c r="Y169" s="31">
        <v>225</v>
      </c>
      <c r="Z169" s="31">
        <v>75</v>
      </c>
      <c r="AA169" s="31">
        <v>233</v>
      </c>
      <c r="AB169" s="31">
        <v>300</v>
      </c>
      <c r="AC169" s="31">
        <v>533</v>
      </c>
      <c r="AD169" s="31">
        <v>2</v>
      </c>
      <c r="AE169" s="31">
        <v>89</v>
      </c>
      <c r="AF169" s="31">
        <v>37</v>
      </c>
      <c r="AG169" s="31">
        <v>3</v>
      </c>
      <c r="AH169" s="31">
        <v>91</v>
      </c>
      <c r="AI169" s="31">
        <v>40</v>
      </c>
      <c r="AJ169" s="31">
        <v>131</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61</v>
      </c>
      <c r="BU169" s="31">
        <v>208</v>
      </c>
      <c r="BV169" s="31">
        <v>671</v>
      </c>
      <c r="BW169" s="31">
        <v>203</v>
      </c>
      <c r="BX169" s="31">
        <v>269</v>
      </c>
      <c r="BY169" s="31">
        <v>874</v>
      </c>
      <c r="BZ169" s="31">
        <v>1143</v>
      </c>
      <c r="CA169" s="31">
        <v>1</v>
      </c>
      <c r="CB169" s="31">
        <v>80</v>
      </c>
      <c r="CC169" s="31">
        <v>3</v>
      </c>
      <c r="CD169" s="31">
        <v>1</v>
      </c>
      <c r="CE169" s="31">
        <v>81</v>
      </c>
      <c r="CF169" s="31">
        <v>4</v>
      </c>
      <c r="CG169" s="31">
        <v>85</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10</v>
      </c>
      <c r="DR169" s="31">
        <v>148</v>
      </c>
      <c r="DS169" s="31">
        <v>80</v>
      </c>
      <c r="DT169" s="31">
        <v>4</v>
      </c>
      <c r="DU169" s="31">
        <v>158</v>
      </c>
      <c r="DV169" s="31">
        <v>84</v>
      </c>
      <c r="DW169" s="31">
        <v>242</v>
      </c>
      <c r="DX169" s="31">
        <v>0</v>
      </c>
      <c r="DY169" s="31">
        <v>4</v>
      </c>
      <c r="DZ169" s="31">
        <v>25</v>
      </c>
      <c r="EA169" s="31">
        <v>0</v>
      </c>
      <c r="EB169" s="31">
        <v>4</v>
      </c>
      <c r="EC169" s="31">
        <v>25</v>
      </c>
      <c r="ED169" s="31">
        <v>29</v>
      </c>
      <c r="EE169" s="31">
        <v>197</v>
      </c>
      <c r="EF169" s="31">
        <v>1111</v>
      </c>
      <c r="EG169" s="31">
        <v>2325</v>
      </c>
      <c r="EH169" s="31">
        <v>872</v>
      </c>
      <c r="EI169" s="31">
        <v>1308</v>
      </c>
      <c r="EJ169" s="31">
        <v>3197</v>
      </c>
      <c r="EK169" s="31">
        <v>4505</v>
      </c>
      <c r="EL169" s="31">
        <v>247</v>
      </c>
      <c r="EM169" s="31">
        <v>1834</v>
      </c>
      <c r="EN169" s="31">
        <v>2850</v>
      </c>
      <c r="EO169" s="31">
        <v>973</v>
      </c>
      <c r="EP169" s="31">
        <v>2081</v>
      </c>
      <c r="EQ169" s="31">
        <v>3823</v>
      </c>
      <c r="ER169" s="31">
        <v>5904</v>
      </c>
      <c r="ES169" s="31">
        <v>330</v>
      </c>
      <c r="ET169" s="31">
        <v>2095</v>
      </c>
      <c r="EU169" s="31">
        <v>3033</v>
      </c>
      <c r="EV169" s="31">
        <v>1005</v>
      </c>
      <c r="EW169" s="31">
        <v>2425</v>
      </c>
      <c r="EX169" s="31">
        <v>4038</v>
      </c>
      <c r="EY169" s="31">
        <v>6463</v>
      </c>
      <c r="EZ169" s="31">
        <v>330</v>
      </c>
      <c r="FA169" s="31">
        <v>2099</v>
      </c>
      <c r="FB169" s="31">
        <v>3058</v>
      </c>
      <c r="FC169" s="31">
        <v>1005</v>
      </c>
      <c r="FD169" s="31">
        <v>2429</v>
      </c>
      <c r="FE169" s="31">
        <v>4063</v>
      </c>
      <c r="FF169" s="31">
        <v>6492</v>
      </c>
      <c r="FG169" s="73"/>
      <c r="FI169" s="73"/>
      <c r="FJ169" s="73"/>
      <c r="FK169" s="73"/>
      <c r="FL169" s="73"/>
      <c r="FM169" s="73"/>
      <c r="FN169" s="73"/>
      <c r="FO169" s="73"/>
    </row>
    <row r="170" spans="1:171" x14ac:dyDescent="0.25">
      <c r="A170" s="36">
        <v>45139</v>
      </c>
      <c r="B170" s="31">
        <v>58</v>
      </c>
      <c r="C170" s="31">
        <v>193</v>
      </c>
      <c r="D170" s="31">
        <v>219</v>
      </c>
      <c r="E170" s="31">
        <v>44</v>
      </c>
      <c r="F170" s="31">
        <v>251</v>
      </c>
      <c r="G170" s="31">
        <v>263</v>
      </c>
      <c r="H170" s="31">
        <v>514</v>
      </c>
      <c r="I170" s="31">
        <v>13</v>
      </c>
      <c r="J170" s="31">
        <v>123</v>
      </c>
      <c r="K170" s="31">
        <v>84</v>
      </c>
      <c r="L170" s="31">
        <v>103</v>
      </c>
      <c r="M170" s="31">
        <v>136</v>
      </c>
      <c r="N170" s="31">
        <v>187</v>
      </c>
      <c r="O170" s="31">
        <v>323</v>
      </c>
      <c r="P170" s="31">
        <v>34</v>
      </c>
      <c r="Q170" s="31">
        <v>596</v>
      </c>
      <c r="R170" s="31">
        <v>1424</v>
      </c>
      <c r="S170" s="31">
        <v>500</v>
      </c>
      <c r="T170" s="31">
        <v>630</v>
      </c>
      <c r="U170" s="31">
        <v>1924</v>
      </c>
      <c r="V170" s="31">
        <v>2554</v>
      </c>
      <c r="W170" s="31">
        <v>18</v>
      </c>
      <c r="X170" s="31">
        <v>205</v>
      </c>
      <c r="Y170" s="31">
        <v>273</v>
      </c>
      <c r="Z170" s="31">
        <v>76</v>
      </c>
      <c r="AA170" s="31">
        <v>223</v>
      </c>
      <c r="AB170" s="31">
        <v>349</v>
      </c>
      <c r="AC170" s="31">
        <v>572</v>
      </c>
      <c r="AD170" s="31">
        <v>2</v>
      </c>
      <c r="AE170" s="31">
        <v>93</v>
      </c>
      <c r="AF170" s="31">
        <v>37</v>
      </c>
      <c r="AG170" s="31">
        <v>3</v>
      </c>
      <c r="AH170" s="31">
        <v>95</v>
      </c>
      <c r="AI170" s="31">
        <v>40</v>
      </c>
      <c r="AJ170" s="31">
        <v>135</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58</v>
      </c>
      <c r="BU170" s="31">
        <v>209</v>
      </c>
      <c r="BV170" s="31">
        <v>667</v>
      </c>
      <c r="BW170" s="31">
        <v>189</v>
      </c>
      <c r="BX170" s="31">
        <v>267</v>
      </c>
      <c r="BY170" s="31">
        <v>856</v>
      </c>
      <c r="BZ170" s="31">
        <v>1123</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7</v>
      </c>
      <c r="DR170" s="31">
        <v>120</v>
      </c>
      <c r="DS170" s="31">
        <v>96</v>
      </c>
      <c r="DT170" s="31">
        <v>4</v>
      </c>
      <c r="DU170" s="31">
        <v>127</v>
      </c>
      <c r="DV170" s="31">
        <v>100</v>
      </c>
      <c r="DW170" s="31">
        <v>227</v>
      </c>
      <c r="DX170" s="31">
        <v>0</v>
      </c>
      <c r="DY170" s="31">
        <v>4</v>
      </c>
      <c r="DZ170" s="31">
        <v>34</v>
      </c>
      <c r="EA170" s="31">
        <v>0</v>
      </c>
      <c r="EB170" s="31">
        <v>4</v>
      </c>
      <c r="EC170" s="31">
        <v>34</v>
      </c>
      <c r="ED170" s="31">
        <v>38</v>
      </c>
      <c r="EE170" s="31">
        <v>179</v>
      </c>
      <c r="EF170" s="31">
        <v>1175</v>
      </c>
      <c r="EG170" s="31">
        <v>2443</v>
      </c>
      <c r="EH170" s="31">
        <v>848</v>
      </c>
      <c r="EI170" s="31">
        <v>1354</v>
      </c>
      <c r="EJ170" s="31">
        <v>3291</v>
      </c>
      <c r="EK170" s="31">
        <v>4645</v>
      </c>
      <c r="EL170" s="31">
        <v>255</v>
      </c>
      <c r="EM170" s="31">
        <v>1903</v>
      </c>
      <c r="EN170" s="31">
        <v>3041</v>
      </c>
      <c r="EO170" s="31">
        <v>955</v>
      </c>
      <c r="EP170" s="31">
        <v>2158</v>
      </c>
      <c r="EQ170" s="31">
        <v>3996</v>
      </c>
      <c r="ER170" s="31">
        <v>6154</v>
      </c>
      <c r="ES170" s="31">
        <v>329</v>
      </c>
      <c r="ET170" s="31">
        <v>2170</v>
      </c>
      <c r="EU170" s="31">
        <v>3223</v>
      </c>
      <c r="EV170" s="31">
        <v>992</v>
      </c>
      <c r="EW170" s="31">
        <v>2499</v>
      </c>
      <c r="EX170" s="31">
        <v>4215</v>
      </c>
      <c r="EY170" s="31">
        <v>6714</v>
      </c>
      <c r="EZ170" s="31">
        <v>329</v>
      </c>
      <c r="FA170" s="31">
        <v>2174</v>
      </c>
      <c r="FB170" s="31">
        <v>3257</v>
      </c>
      <c r="FC170" s="31">
        <v>992</v>
      </c>
      <c r="FD170" s="31">
        <v>2503</v>
      </c>
      <c r="FE170" s="31">
        <v>4249</v>
      </c>
      <c r="FF170" s="31">
        <v>6752</v>
      </c>
      <c r="FG170" s="73"/>
      <c r="FI170" s="73"/>
      <c r="FJ170" s="73"/>
      <c r="FK170" s="73"/>
      <c r="FL170" s="73"/>
      <c r="FM170" s="73"/>
      <c r="FN170" s="73"/>
      <c r="FO170" s="73"/>
    </row>
    <row r="171" spans="1:171" ht="13" customHeight="1" x14ac:dyDescent="0.25">
      <c r="A171" s="36">
        <v>45170</v>
      </c>
      <c r="B171" s="7">
        <v>58</v>
      </c>
      <c r="C171" s="7">
        <v>176</v>
      </c>
      <c r="D171" s="7">
        <v>202</v>
      </c>
      <c r="E171" s="7">
        <v>58</v>
      </c>
      <c r="F171" s="7">
        <v>234</v>
      </c>
      <c r="G171" s="7">
        <v>260</v>
      </c>
      <c r="H171" s="7">
        <v>494</v>
      </c>
      <c r="I171" s="7">
        <v>13</v>
      </c>
      <c r="J171" s="7">
        <v>216</v>
      </c>
      <c r="K171" s="7">
        <v>141</v>
      </c>
      <c r="L171" s="7">
        <v>96</v>
      </c>
      <c r="M171" s="7">
        <v>229</v>
      </c>
      <c r="N171" s="7">
        <v>237</v>
      </c>
      <c r="O171" s="7">
        <v>466</v>
      </c>
      <c r="P171" s="7">
        <v>33</v>
      </c>
      <c r="Q171" s="7">
        <v>587</v>
      </c>
      <c r="R171" s="7">
        <v>1416</v>
      </c>
      <c r="S171" s="7">
        <v>513</v>
      </c>
      <c r="T171" s="7">
        <v>620</v>
      </c>
      <c r="U171" s="7">
        <v>1929</v>
      </c>
      <c r="V171" s="7">
        <v>2549</v>
      </c>
      <c r="W171" s="7">
        <v>20</v>
      </c>
      <c r="X171" s="7">
        <v>202</v>
      </c>
      <c r="Y171" s="7">
        <v>252</v>
      </c>
      <c r="Z171" s="7">
        <v>75</v>
      </c>
      <c r="AA171" s="7">
        <v>222</v>
      </c>
      <c r="AB171" s="7">
        <v>327</v>
      </c>
      <c r="AC171" s="7">
        <v>549</v>
      </c>
      <c r="AD171" s="7">
        <v>2</v>
      </c>
      <c r="AE171" s="7">
        <v>91</v>
      </c>
      <c r="AF171" s="7">
        <v>48</v>
      </c>
      <c r="AG171" s="7">
        <v>3</v>
      </c>
      <c r="AH171" s="7">
        <v>93</v>
      </c>
      <c r="AI171" s="7">
        <v>51</v>
      </c>
      <c r="AJ171" s="7">
        <v>144</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48</v>
      </c>
      <c r="BU171" s="7">
        <v>235</v>
      </c>
      <c r="BV171" s="7">
        <v>650</v>
      </c>
      <c r="BW171" s="7">
        <v>191</v>
      </c>
      <c r="BX171" s="7">
        <v>283</v>
      </c>
      <c r="BY171" s="7">
        <v>841</v>
      </c>
      <c r="BZ171" s="7">
        <v>1124</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152</v>
      </c>
      <c r="EF171" s="7">
        <v>1269</v>
      </c>
      <c r="EG171" s="7">
        <v>2460</v>
      </c>
      <c r="EH171" s="7">
        <v>869</v>
      </c>
      <c r="EI171" s="7">
        <v>1421</v>
      </c>
      <c r="EJ171" s="7">
        <v>3329</v>
      </c>
      <c r="EK171" s="7">
        <v>4750</v>
      </c>
      <c r="EL171" s="7">
        <v>226</v>
      </c>
      <c r="EM171" s="7">
        <v>2030</v>
      </c>
      <c r="EN171" s="7">
        <v>3058</v>
      </c>
      <c r="EO171" s="7">
        <v>984</v>
      </c>
      <c r="EP171" s="7">
        <v>2256</v>
      </c>
      <c r="EQ171" s="7">
        <v>4042</v>
      </c>
      <c r="ER171" s="7">
        <v>6298</v>
      </c>
      <c r="ES171" s="7">
        <v>298</v>
      </c>
      <c r="ET171" s="7">
        <v>2283</v>
      </c>
      <c r="EU171" s="7">
        <v>3233</v>
      </c>
      <c r="EV171" s="7">
        <v>1023</v>
      </c>
      <c r="EW171" s="7">
        <v>2581</v>
      </c>
      <c r="EX171" s="7">
        <v>4256</v>
      </c>
      <c r="EY171" s="7">
        <v>6837</v>
      </c>
      <c r="EZ171" s="7">
        <v>298</v>
      </c>
      <c r="FA171" s="7">
        <v>2287</v>
      </c>
      <c r="FB171" s="7">
        <v>3264</v>
      </c>
      <c r="FC171" s="7">
        <v>1023</v>
      </c>
      <c r="FD171" s="7">
        <v>2585</v>
      </c>
      <c r="FE171" s="7">
        <v>4287</v>
      </c>
      <c r="FF171" s="7">
        <v>6872</v>
      </c>
    </row>
    <row r="172" spans="1:171" ht="13" customHeight="1" x14ac:dyDescent="0.25">
      <c r="A172" s="36">
        <v>45200</v>
      </c>
      <c r="B172" s="7">
        <v>58</v>
      </c>
      <c r="C172" s="7">
        <v>158</v>
      </c>
      <c r="D172" s="7">
        <v>194</v>
      </c>
      <c r="E172" s="7">
        <v>104</v>
      </c>
      <c r="F172" s="7">
        <v>216</v>
      </c>
      <c r="G172" s="7">
        <v>298</v>
      </c>
      <c r="H172" s="7">
        <v>514</v>
      </c>
      <c r="I172" s="7">
        <v>22</v>
      </c>
      <c r="J172" s="7">
        <v>238</v>
      </c>
      <c r="K172" s="7">
        <v>149</v>
      </c>
      <c r="L172" s="7">
        <v>112</v>
      </c>
      <c r="M172" s="7">
        <v>260</v>
      </c>
      <c r="N172" s="7">
        <v>261</v>
      </c>
      <c r="O172" s="7">
        <v>521</v>
      </c>
      <c r="P172" s="7">
        <v>31</v>
      </c>
      <c r="Q172" s="7">
        <v>815</v>
      </c>
      <c r="R172" s="7">
        <v>1390</v>
      </c>
      <c r="S172" s="7">
        <v>488</v>
      </c>
      <c r="T172" s="7">
        <v>846</v>
      </c>
      <c r="U172" s="7">
        <v>1878</v>
      </c>
      <c r="V172" s="7">
        <v>2724</v>
      </c>
      <c r="W172" s="7">
        <v>22</v>
      </c>
      <c r="X172" s="7">
        <v>193</v>
      </c>
      <c r="Y172" s="7">
        <v>309</v>
      </c>
      <c r="Z172" s="7">
        <v>72</v>
      </c>
      <c r="AA172" s="7">
        <v>215</v>
      </c>
      <c r="AB172" s="7">
        <v>381</v>
      </c>
      <c r="AC172" s="7">
        <v>596</v>
      </c>
      <c r="AD172" s="7">
        <v>2</v>
      </c>
      <c r="AE172" s="7">
        <v>98</v>
      </c>
      <c r="AF172" s="7">
        <v>51</v>
      </c>
      <c r="AG172" s="7">
        <v>3</v>
      </c>
      <c r="AH172" s="7">
        <v>100</v>
      </c>
      <c r="AI172" s="7">
        <v>54</v>
      </c>
      <c r="AJ172" s="7">
        <v>154</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78</v>
      </c>
      <c r="BU172" s="7">
        <v>258</v>
      </c>
      <c r="BV172" s="7">
        <v>673</v>
      </c>
      <c r="BW172" s="7">
        <v>199</v>
      </c>
      <c r="BX172" s="7">
        <v>336</v>
      </c>
      <c r="BY172" s="7">
        <v>872</v>
      </c>
      <c r="BZ172" s="7">
        <v>1208</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189</v>
      </c>
      <c r="EF172" s="7">
        <v>1519</v>
      </c>
      <c r="EG172" s="7">
        <v>2444</v>
      </c>
      <c r="EH172" s="7">
        <v>912</v>
      </c>
      <c r="EI172" s="7">
        <v>1708</v>
      </c>
      <c r="EJ172" s="7">
        <v>3356</v>
      </c>
      <c r="EK172" s="7">
        <v>5064</v>
      </c>
      <c r="EL172" s="7">
        <v>267</v>
      </c>
      <c r="EM172" s="7">
        <v>2318</v>
      </c>
      <c r="EN172" s="7">
        <v>3087</v>
      </c>
      <c r="EO172" s="7">
        <v>1020</v>
      </c>
      <c r="EP172" s="7">
        <v>2585</v>
      </c>
      <c r="EQ172" s="7">
        <v>4107</v>
      </c>
      <c r="ER172" s="7">
        <v>6692</v>
      </c>
      <c r="ES172" s="7">
        <v>340</v>
      </c>
      <c r="ET172" s="7">
        <v>2563</v>
      </c>
      <c r="EU172" s="7">
        <v>3253</v>
      </c>
      <c r="EV172" s="7">
        <v>1062</v>
      </c>
      <c r="EW172" s="7">
        <v>2903</v>
      </c>
      <c r="EX172" s="7">
        <v>4315</v>
      </c>
      <c r="EY172" s="7">
        <v>7218</v>
      </c>
      <c r="EZ172" s="7">
        <v>340</v>
      </c>
      <c r="FA172" s="7">
        <v>2567</v>
      </c>
      <c r="FB172" s="7">
        <v>3283</v>
      </c>
      <c r="FC172" s="7">
        <v>1062</v>
      </c>
      <c r="FD172" s="7">
        <v>2907</v>
      </c>
      <c r="FE172" s="7">
        <v>4345</v>
      </c>
      <c r="FF172" s="7">
        <v>7252</v>
      </c>
    </row>
    <row r="173" spans="1:171" ht="13" customHeight="1" x14ac:dyDescent="0.25">
      <c r="A173" s="36">
        <v>45231</v>
      </c>
      <c r="B173" s="7">
        <v>52</v>
      </c>
      <c r="C173" s="7">
        <v>153</v>
      </c>
      <c r="D173" s="7">
        <v>227</v>
      </c>
      <c r="E173" s="7">
        <v>105</v>
      </c>
      <c r="F173" s="7">
        <v>205</v>
      </c>
      <c r="G173" s="7">
        <v>332</v>
      </c>
      <c r="H173" s="7">
        <v>537</v>
      </c>
      <c r="I173" s="7">
        <v>22</v>
      </c>
      <c r="J173" s="7">
        <v>245</v>
      </c>
      <c r="K173" s="7">
        <v>145</v>
      </c>
      <c r="L173" s="7">
        <v>110</v>
      </c>
      <c r="M173" s="7">
        <v>267</v>
      </c>
      <c r="N173" s="7">
        <v>255</v>
      </c>
      <c r="O173" s="7">
        <v>522</v>
      </c>
      <c r="P173" s="7">
        <v>26</v>
      </c>
      <c r="Q173" s="7">
        <v>821</v>
      </c>
      <c r="R173" s="7">
        <v>1515</v>
      </c>
      <c r="S173" s="7">
        <v>501</v>
      </c>
      <c r="T173" s="7">
        <v>847</v>
      </c>
      <c r="U173" s="7">
        <v>2016</v>
      </c>
      <c r="V173" s="7">
        <v>2863</v>
      </c>
      <c r="W173" s="7">
        <v>22</v>
      </c>
      <c r="X173" s="7">
        <v>196</v>
      </c>
      <c r="Y173" s="7">
        <v>300</v>
      </c>
      <c r="Z173" s="7">
        <v>71</v>
      </c>
      <c r="AA173" s="7">
        <v>218</v>
      </c>
      <c r="AB173" s="7">
        <v>371</v>
      </c>
      <c r="AC173" s="7">
        <v>589</v>
      </c>
      <c r="AD173" s="7">
        <v>2</v>
      </c>
      <c r="AE173" s="7">
        <v>98</v>
      </c>
      <c r="AF173" s="7">
        <v>53</v>
      </c>
      <c r="AG173" s="7">
        <v>3</v>
      </c>
      <c r="AH173" s="7">
        <v>100</v>
      </c>
      <c r="AI173" s="7">
        <v>56</v>
      </c>
      <c r="AJ173" s="7">
        <v>156</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36</v>
      </c>
      <c r="BI173" s="7">
        <v>4</v>
      </c>
      <c r="BJ173" s="7">
        <v>141</v>
      </c>
      <c r="BK173" s="7">
        <v>40</v>
      </c>
      <c r="BL173" s="7">
        <v>181</v>
      </c>
      <c r="BM173" s="7">
        <v>0</v>
      </c>
      <c r="BN173" s="7">
        <v>98</v>
      </c>
      <c r="BO173" s="7">
        <v>22</v>
      </c>
      <c r="BP173" s="7">
        <v>49</v>
      </c>
      <c r="BQ173" s="7">
        <v>98</v>
      </c>
      <c r="BR173" s="7">
        <v>71</v>
      </c>
      <c r="BS173" s="7">
        <v>169</v>
      </c>
      <c r="BT173" s="7">
        <v>103</v>
      </c>
      <c r="BU173" s="7">
        <v>262</v>
      </c>
      <c r="BV173" s="7">
        <v>652</v>
      </c>
      <c r="BW173" s="7">
        <v>197</v>
      </c>
      <c r="BX173" s="7">
        <v>365</v>
      </c>
      <c r="BY173" s="7">
        <v>849</v>
      </c>
      <c r="BZ173" s="7">
        <v>1214</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203</v>
      </c>
      <c r="EF173" s="7">
        <v>1549</v>
      </c>
      <c r="EG173" s="7">
        <v>2583</v>
      </c>
      <c r="EH173" s="7">
        <v>921</v>
      </c>
      <c r="EI173" s="7">
        <v>1752</v>
      </c>
      <c r="EJ173" s="7">
        <v>3504</v>
      </c>
      <c r="EK173" s="7">
        <v>5256</v>
      </c>
      <c r="EL173" s="7">
        <v>276</v>
      </c>
      <c r="EM173" s="7">
        <v>2345</v>
      </c>
      <c r="EN173" s="7">
        <v>3223</v>
      </c>
      <c r="EO173" s="7">
        <v>1063</v>
      </c>
      <c r="EP173" s="7">
        <v>2621</v>
      </c>
      <c r="EQ173" s="7">
        <v>4286</v>
      </c>
      <c r="ER173" s="7">
        <v>6907</v>
      </c>
      <c r="ES173" s="7">
        <v>347</v>
      </c>
      <c r="ET173" s="7">
        <v>2612</v>
      </c>
      <c r="EU173" s="7">
        <v>3386</v>
      </c>
      <c r="EV173" s="7">
        <v>1102</v>
      </c>
      <c r="EW173" s="7">
        <v>2959</v>
      </c>
      <c r="EX173" s="7">
        <v>4488</v>
      </c>
      <c r="EY173" s="7">
        <v>7447</v>
      </c>
      <c r="EZ173" s="7">
        <v>347</v>
      </c>
      <c r="FA173" s="7">
        <v>2632</v>
      </c>
      <c r="FB173" s="7">
        <v>3416</v>
      </c>
      <c r="FC173" s="7">
        <v>1102</v>
      </c>
      <c r="FD173" s="7">
        <v>2979</v>
      </c>
      <c r="FE173" s="7">
        <v>4518</v>
      </c>
      <c r="FF173" s="7">
        <v>7497</v>
      </c>
    </row>
    <row r="174" spans="1:171" ht="13" customHeight="1" x14ac:dyDescent="0.25">
      <c r="A174" s="36">
        <v>45261</v>
      </c>
      <c r="B174" s="7">
        <v>52</v>
      </c>
      <c r="C174" s="7">
        <v>175</v>
      </c>
      <c r="D174" s="7">
        <v>223</v>
      </c>
      <c r="E174" s="7">
        <v>100</v>
      </c>
      <c r="F174" s="7">
        <v>227</v>
      </c>
      <c r="G174" s="7">
        <v>323</v>
      </c>
      <c r="H174" s="7">
        <v>550</v>
      </c>
      <c r="I174" s="7">
        <v>22</v>
      </c>
      <c r="J174" s="7">
        <v>267</v>
      </c>
      <c r="K174" s="7">
        <v>130</v>
      </c>
      <c r="L174" s="7">
        <v>100</v>
      </c>
      <c r="M174" s="7">
        <v>289</v>
      </c>
      <c r="N174" s="7">
        <v>230</v>
      </c>
      <c r="O174" s="7">
        <v>519</v>
      </c>
      <c r="P174" s="7">
        <v>21</v>
      </c>
      <c r="Q174" s="7">
        <v>934</v>
      </c>
      <c r="R174" s="7">
        <v>1450</v>
      </c>
      <c r="S174" s="7">
        <v>513</v>
      </c>
      <c r="T174" s="7">
        <v>955</v>
      </c>
      <c r="U174" s="7">
        <v>1963</v>
      </c>
      <c r="V174" s="7">
        <v>2918</v>
      </c>
      <c r="W174" s="7">
        <v>18</v>
      </c>
      <c r="X174" s="7">
        <v>203</v>
      </c>
      <c r="Y174" s="7">
        <v>290</v>
      </c>
      <c r="Z174" s="7">
        <v>73</v>
      </c>
      <c r="AA174" s="7">
        <v>221</v>
      </c>
      <c r="AB174" s="7">
        <v>363</v>
      </c>
      <c r="AC174" s="7">
        <v>584</v>
      </c>
      <c r="AD174" s="7">
        <v>2</v>
      </c>
      <c r="AE174" s="7">
        <v>111</v>
      </c>
      <c r="AF174" s="7">
        <v>52</v>
      </c>
      <c r="AG174" s="7">
        <v>3</v>
      </c>
      <c r="AH174" s="7">
        <v>113</v>
      </c>
      <c r="AI174" s="7">
        <v>55</v>
      </c>
      <c r="AJ174" s="7">
        <v>168</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36</v>
      </c>
      <c r="BI174" s="7">
        <v>4</v>
      </c>
      <c r="BJ174" s="7">
        <v>139</v>
      </c>
      <c r="BK174" s="7">
        <v>40</v>
      </c>
      <c r="BL174" s="7">
        <v>179</v>
      </c>
      <c r="BM174" s="7">
        <v>0</v>
      </c>
      <c r="BN174" s="7">
        <v>91</v>
      </c>
      <c r="BO174" s="7">
        <v>17</v>
      </c>
      <c r="BP174" s="7">
        <v>53</v>
      </c>
      <c r="BQ174" s="7">
        <v>91</v>
      </c>
      <c r="BR174" s="7">
        <v>70</v>
      </c>
      <c r="BS174" s="7">
        <v>161</v>
      </c>
      <c r="BT174" s="7">
        <v>106</v>
      </c>
      <c r="BU174" s="7">
        <v>252</v>
      </c>
      <c r="BV174" s="7">
        <v>629</v>
      </c>
      <c r="BW174" s="7">
        <v>189</v>
      </c>
      <c r="BX174" s="7">
        <v>358</v>
      </c>
      <c r="BY174" s="7">
        <v>818</v>
      </c>
      <c r="BZ174" s="7">
        <v>1176</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32</v>
      </c>
      <c r="EA174" s="7">
        <v>0</v>
      </c>
      <c r="EB174" s="7">
        <v>19</v>
      </c>
      <c r="EC174" s="7">
        <v>32</v>
      </c>
      <c r="ED174" s="7">
        <v>51</v>
      </c>
      <c r="EE174" s="7">
        <v>201</v>
      </c>
      <c r="EF174" s="7">
        <v>1700</v>
      </c>
      <c r="EG174" s="7">
        <v>2476</v>
      </c>
      <c r="EH174" s="7">
        <v>910</v>
      </c>
      <c r="EI174" s="7">
        <v>1901</v>
      </c>
      <c r="EJ174" s="7">
        <v>3386</v>
      </c>
      <c r="EK174" s="7">
        <v>5287</v>
      </c>
      <c r="EL174" s="7">
        <v>271</v>
      </c>
      <c r="EM174" s="7">
        <v>2533</v>
      </c>
      <c r="EN174" s="7">
        <v>3147</v>
      </c>
      <c r="EO174" s="7">
        <v>1061</v>
      </c>
      <c r="EP174" s="7">
        <v>2804</v>
      </c>
      <c r="EQ174" s="7">
        <v>4208</v>
      </c>
      <c r="ER174" s="7">
        <v>7012</v>
      </c>
      <c r="ES174" s="7">
        <v>336</v>
      </c>
      <c r="ET174" s="7">
        <v>2780</v>
      </c>
      <c r="EU174" s="7">
        <v>3313</v>
      </c>
      <c r="EV174" s="7">
        <v>1090</v>
      </c>
      <c r="EW174" s="7">
        <v>3116</v>
      </c>
      <c r="EX174" s="7">
        <v>4403</v>
      </c>
      <c r="EY174" s="7">
        <v>7519</v>
      </c>
      <c r="EZ174" s="7">
        <v>336</v>
      </c>
      <c r="FA174" s="7">
        <v>2799</v>
      </c>
      <c r="FB174" s="7">
        <v>3345</v>
      </c>
      <c r="FC174" s="7">
        <v>1090</v>
      </c>
      <c r="FD174" s="7">
        <v>3135</v>
      </c>
      <c r="FE174" s="7">
        <v>4435</v>
      </c>
      <c r="FF174" s="7">
        <v>7570</v>
      </c>
    </row>
    <row r="175" spans="1:171" ht="13" customHeight="1" x14ac:dyDescent="0.25">
      <c r="A175" s="36">
        <v>45292</v>
      </c>
      <c r="B175" s="7">
        <v>26</v>
      </c>
      <c r="C175" s="7">
        <v>221</v>
      </c>
      <c r="D175" s="7">
        <v>238</v>
      </c>
      <c r="E175" s="7">
        <v>86</v>
      </c>
      <c r="F175" s="7">
        <v>247</v>
      </c>
      <c r="G175" s="7">
        <v>324</v>
      </c>
      <c r="H175" s="7">
        <v>571</v>
      </c>
      <c r="I175" s="7">
        <v>22</v>
      </c>
      <c r="J175" s="7">
        <v>276</v>
      </c>
      <c r="K175" s="7">
        <v>121</v>
      </c>
      <c r="L175" s="7">
        <v>81</v>
      </c>
      <c r="M175" s="7">
        <v>298</v>
      </c>
      <c r="N175" s="7">
        <v>202</v>
      </c>
      <c r="O175" s="7">
        <v>500</v>
      </c>
      <c r="P175" s="7">
        <v>76</v>
      </c>
      <c r="Q175" s="7">
        <v>951</v>
      </c>
      <c r="R175" s="7">
        <v>1484</v>
      </c>
      <c r="S175" s="7">
        <v>422</v>
      </c>
      <c r="T175" s="7">
        <v>1027</v>
      </c>
      <c r="U175" s="7">
        <v>1906</v>
      </c>
      <c r="V175" s="7">
        <v>2933</v>
      </c>
      <c r="W175" s="7">
        <v>45</v>
      </c>
      <c r="X175" s="7">
        <v>169</v>
      </c>
      <c r="Y175" s="7">
        <v>308</v>
      </c>
      <c r="Z175" s="7">
        <v>68</v>
      </c>
      <c r="AA175" s="7">
        <v>214</v>
      </c>
      <c r="AB175" s="7">
        <v>376</v>
      </c>
      <c r="AC175" s="7">
        <v>590</v>
      </c>
      <c r="AD175" s="7">
        <v>15</v>
      </c>
      <c r="AE175" s="7">
        <v>97</v>
      </c>
      <c r="AF175" s="7">
        <v>49</v>
      </c>
      <c r="AG175" s="7">
        <v>3</v>
      </c>
      <c r="AH175" s="7">
        <v>112</v>
      </c>
      <c r="AI175" s="7">
        <v>52</v>
      </c>
      <c r="AJ175" s="7">
        <v>164</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89</v>
      </c>
      <c r="BU175" s="7">
        <v>326</v>
      </c>
      <c r="BV175" s="7">
        <v>620</v>
      </c>
      <c r="BW175" s="7">
        <v>91</v>
      </c>
      <c r="BX175" s="7">
        <v>415</v>
      </c>
      <c r="BY175" s="7">
        <v>711</v>
      </c>
      <c r="BZ175" s="7">
        <v>1126</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4</v>
      </c>
      <c r="DR175" s="7">
        <v>89</v>
      </c>
      <c r="DS175" s="7">
        <v>104</v>
      </c>
      <c r="DT175" s="7">
        <v>4</v>
      </c>
      <c r="DU175" s="7">
        <v>93</v>
      </c>
      <c r="DV175" s="7">
        <v>108</v>
      </c>
      <c r="DW175" s="7">
        <v>201</v>
      </c>
      <c r="DX175" s="7">
        <v>1</v>
      </c>
      <c r="DY175" s="7">
        <v>21</v>
      </c>
      <c r="DZ175" s="7">
        <v>25</v>
      </c>
      <c r="EA175" s="7">
        <v>2</v>
      </c>
      <c r="EB175" s="7">
        <v>22</v>
      </c>
      <c r="EC175" s="7">
        <v>27</v>
      </c>
      <c r="ED175" s="7">
        <v>49</v>
      </c>
      <c r="EE175" s="7">
        <v>213</v>
      </c>
      <c r="EF175" s="7">
        <v>1846</v>
      </c>
      <c r="EG175" s="7">
        <v>2506</v>
      </c>
      <c r="EH175" s="7">
        <v>689</v>
      </c>
      <c r="EI175" s="7">
        <v>2059</v>
      </c>
      <c r="EJ175" s="7">
        <v>3195</v>
      </c>
      <c r="EK175" s="7">
        <v>5254</v>
      </c>
      <c r="EL175" s="7">
        <v>343</v>
      </c>
      <c r="EM175" s="7">
        <v>2737</v>
      </c>
      <c r="EN175" s="7">
        <v>3176</v>
      </c>
      <c r="EO175" s="7">
        <v>826</v>
      </c>
      <c r="EP175" s="7">
        <v>3080</v>
      </c>
      <c r="EQ175" s="7">
        <v>4002</v>
      </c>
      <c r="ER175" s="7">
        <v>7082</v>
      </c>
      <c r="ES175" s="7">
        <v>382</v>
      </c>
      <c r="ET175" s="7">
        <v>3043</v>
      </c>
      <c r="EU175" s="7">
        <v>3362</v>
      </c>
      <c r="EV175" s="7">
        <v>850</v>
      </c>
      <c r="EW175" s="7">
        <v>3425</v>
      </c>
      <c r="EX175" s="7">
        <v>4212</v>
      </c>
      <c r="EY175" s="7">
        <v>7637</v>
      </c>
      <c r="EZ175" s="7">
        <v>383</v>
      </c>
      <c r="FA175" s="7">
        <v>3064</v>
      </c>
      <c r="FB175" s="7">
        <v>3387</v>
      </c>
      <c r="FC175" s="7">
        <v>852</v>
      </c>
      <c r="FD175" s="7">
        <v>3447</v>
      </c>
      <c r="FE175" s="7">
        <v>4239</v>
      </c>
      <c r="FF175" s="7">
        <v>7686</v>
      </c>
    </row>
    <row r="176" spans="1:171" ht="13" customHeight="1" x14ac:dyDescent="0.25">
      <c r="A176" s="36">
        <v>45323</v>
      </c>
      <c r="B176" s="7">
        <v>26</v>
      </c>
      <c r="C176" s="7">
        <v>227</v>
      </c>
      <c r="D176" s="7">
        <v>232</v>
      </c>
      <c r="E176" s="7">
        <v>82</v>
      </c>
      <c r="F176" s="7">
        <v>253</v>
      </c>
      <c r="G176" s="7">
        <v>314</v>
      </c>
      <c r="H176" s="7">
        <v>567</v>
      </c>
      <c r="I176" s="7">
        <v>22</v>
      </c>
      <c r="J176" s="7">
        <v>264</v>
      </c>
      <c r="K176" s="7">
        <v>141</v>
      </c>
      <c r="L176" s="7">
        <v>121</v>
      </c>
      <c r="M176" s="7">
        <v>286</v>
      </c>
      <c r="N176" s="7">
        <v>262</v>
      </c>
      <c r="O176" s="7">
        <v>548</v>
      </c>
      <c r="P176" s="7">
        <v>95</v>
      </c>
      <c r="Q176" s="7">
        <v>1015</v>
      </c>
      <c r="R176" s="7">
        <v>1579</v>
      </c>
      <c r="S176" s="7">
        <v>408</v>
      </c>
      <c r="T176" s="7">
        <v>1110</v>
      </c>
      <c r="U176" s="7">
        <v>1987</v>
      </c>
      <c r="V176" s="7">
        <v>3097</v>
      </c>
      <c r="W176" s="7">
        <v>44</v>
      </c>
      <c r="X176" s="7">
        <v>176</v>
      </c>
      <c r="Y176" s="7">
        <v>310</v>
      </c>
      <c r="Z176" s="7">
        <v>66</v>
      </c>
      <c r="AA176" s="7">
        <v>220</v>
      </c>
      <c r="AB176" s="7">
        <v>376</v>
      </c>
      <c r="AC176" s="7">
        <v>596</v>
      </c>
      <c r="AD176" s="7">
        <v>18</v>
      </c>
      <c r="AE176" s="7">
        <v>95</v>
      </c>
      <c r="AF176" s="7">
        <v>56</v>
      </c>
      <c r="AG176" s="7">
        <v>3</v>
      </c>
      <c r="AH176" s="7">
        <v>113</v>
      </c>
      <c r="AI176" s="7">
        <v>59</v>
      </c>
      <c r="AJ176" s="7">
        <v>172</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101</v>
      </c>
      <c r="BU176" s="7">
        <v>314</v>
      </c>
      <c r="BV176" s="7">
        <v>596</v>
      </c>
      <c r="BW176" s="7">
        <v>89</v>
      </c>
      <c r="BX176" s="7">
        <v>415</v>
      </c>
      <c r="BY176" s="7">
        <v>685</v>
      </c>
      <c r="BZ176" s="7">
        <v>1100</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4</v>
      </c>
      <c r="DR176" s="7">
        <v>100</v>
      </c>
      <c r="DS176" s="7">
        <v>103</v>
      </c>
      <c r="DT176" s="7">
        <v>4</v>
      </c>
      <c r="DU176" s="7">
        <v>104</v>
      </c>
      <c r="DV176" s="7">
        <v>107</v>
      </c>
      <c r="DW176" s="7">
        <v>211</v>
      </c>
      <c r="DX176" s="7">
        <v>1</v>
      </c>
      <c r="DY176" s="7">
        <v>26</v>
      </c>
      <c r="DZ176" s="7">
        <v>23</v>
      </c>
      <c r="EA176" s="7">
        <v>2</v>
      </c>
      <c r="EB176" s="7">
        <v>27</v>
      </c>
      <c r="EC176" s="7">
        <v>25</v>
      </c>
      <c r="ED176" s="7">
        <v>52</v>
      </c>
      <c r="EE176" s="7">
        <v>244</v>
      </c>
      <c r="EF176" s="7">
        <v>1890</v>
      </c>
      <c r="EG176" s="7">
        <v>2590</v>
      </c>
      <c r="EH176" s="7">
        <v>711</v>
      </c>
      <c r="EI176" s="7">
        <v>2134</v>
      </c>
      <c r="EJ176" s="7">
        <v>3301</v>
      </c>
      <c r="EK176" s="7">
        <v>5435</v>
      </c>
      <c r="EL176" s="7">
        <v>373</v>
      </c>
      <c r="EM176" s="7">
        <v>2778</v>
      </c>
      <c r="EN176" s="7">
        <v>3270</v>
      </c>
      <c r="EO176" s="7">
        <v>842</v>
      </c>
      <c r="EP176" s="7">
        <v>3151</v>
      </c>
      <c r="EQ176" s="7">
        <v>4112</v>
      </c>
      <c r="ER176" s="7">
        <v>7263</v>
      </c>
      <c r="ES176" s="7">
        <v>389</v>
      </c>
      <c r="ET176" s="7">
        <v>3090</v>
      </c>
      <c r="EU176" s="7">
        <v>3464</v>
      </c>
      <c r="EV176" s="7">
        <v>864</v>
      </c>
      <c r="EW176" s="7">
        <v>3479</v>
      </c>
      <c r="EX176" s="7">
        <v>4328</v>
      </c>
      <c r="EY176" s="7">
        <v>7807</v>
      </c>
      <c r="EZ176" s="7">
        <v>390</v>
      </c>
      <c r="FA176" s="7">
        <v>3116</v>
      </c>
      <c r="FB176" s="7">
        <v>3487</v>
      </c>
      <c r="FC176" s="7">
        <v>866</v>
      </c>
      <c r="FD176" s="7">
        <v>3506</v>
      </c>
      <c r="FE176" s="7">
        <v>4353</v>
      </c>
      <c r="FF176" s="7">
        <v>7859</v>
      </c>
    </row>
    <row r="177" spans="1:162" ht="13" customHeight="1" x14ac:dyDescent="0.25">
      <c r="A177" s="36">
        <v>45352</v>
      </c>
      <c r="B177" s="7">
        <v>26</v>
      </c>
      <c r="C177" s="7">
        <v>199</v>
      </c>
      <c r="D177" s="7">
        <v>243</v>
      </c>
      <c r="E177" s="7">
        <v>79</v>
      </c>
      <c r="F177" s="7">
        <v>225</v>
      </c>
      <c r="G177" s="7">
        <v>322</v>
      </c>
      <c r="H177" s="7">
        <v>547</v>
      </c>
      <c r="I177" s="7">
        <v>23</v>
      </c>
      <c r="J177" s="7">
        <v>247</v>
      </c>
      <c r="K177" s="7">
        <v>128</v>
      </c>
      <c r="L177" s="7">
        <v>119</v>
      </c>
      <c r="M177" s="7">
        <v>270</v>
      </c>
      <c r="N177" s="7">
        <v>247</v>
      </c>
      <c r="O177" s="7">
        <v>517</v>
      </c>
      <c r="P177" s="7">
        <v>100</v>
      </c>
      <c r="Q177" s="7">
        <v>952</v>
      </c>
      <c r="R177" s="7">
        <v>1502</v>
      </c>
      <c r="S177" s="7">
        <v>437</v>
      </c>
      <c r="T177" s="7">
        <v>1052</v>
      </c>
      <c r="U177" s="7">
        <v>1939</v>
      </c>
      <c r="V177" s="7">
        <v>2991</v>
      </c>
      <c r="W177" s="7">
        <v>44</v>
      </c>
      <c r="X177" s="7">
        <v>191</v>
      </c>
      <c r="Y177" s="7">
        <v>313</v>
      </c>
      <c r="Z177" s="7">
        <v>66</v>
      </c>
      <c r="AA177" s="7">
        <v>235</v>
      </c>
      <c r="AB177" s="7">
        <v>379</v>
      </c>
      <c r="AC177" s="7">
        <v>614</v>
      </c>
      <c r="AD177" s="7">
        <v>21</v>
      </c>
      <c r="AE177" s="7">
        <v>136</v>
      </c>
      <c r="AF177" s="7">
        <v>53</v>
      </c>
      <c r="AG177" s="7">
        <v>3</v>
      </c>
      <c r="AH177" s="7">
        <v>157</v>
      </c>
      <c r="AI177" s="7">
        <v>56</v>
      </c>
      <c r="AJ177" s="7">
        <v>213</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102</v>
      </c>
      <c r="BU177" s="7">
        <v>286</v>
      </c>
      <c r="BV177" s="7">
        <v>604</v>
      </c>
      <c r="BW177" s="7">
        <v>84</v>
      </c>
      <c r="BX177" s="7">
        <v>388</v>
      </c>
      <c r="BY177" s="7">
        <v>688</v>
      </c>
      <c r="BZ177" s="7">
        <v>1076</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4</v>
      </c>
      <c r="DR177" s="7">
        <v>94</v>
      </c>
      <c r="DS177" s="7">
        <v>95</v>
      </c>
      <c r="DT177" s="7">
        <v>4</v>
      </c>
      <c r="DU177" s="7">
        <v>98</v>
      </c>
      <c r="DV177" s="7">
        <v>99</v>
      </c>
      <c r="DW177" s="7">
        <v>197</v>
      </c>
      <c r="DX177" s="7">
        <v>1</v>
      </c>
      <c r="DY177" s="7">
        <v>25</v>
      </c>
      <c r="DZ177" s="7">
        <v>20</v>
      </c>
      <c r="EA177" s="7">
        <v>2</v>
      </c>
      <c r="EB177" s="7">
        <v>26</v>
      </c>
      <c r="EC177" s="7">
        <v>22</v>
      </c>
      <c r="ED177" s="7">
        <v>48</v>
      </c>
      <c r="EE177" s="7">
        <v>251</v>
      </c>
      <c r="EF177" s="7">
        <v>1746</v>
      </c>
      <c r="EG177" s="7">
        <v>2503</v>
      </c>
      <c r="EH177" s="7">
        <v>731</v>
      </c>
      <c r="EI177" s="7">
        <v>1997</v>
      </c>
      <c r="EJ177" s="7">
        <v>3234</v>
      </c>
      <c r="EK177" s="7">
        <v>5231</v>
      </c>
      <c r="EL177" s="7">
        <v>378</v>
      </c>
      <c r="EM177" s="7">
        <v>2747</v>
      </c>
      <c r="EN177" s="7">
        <v>3190</v>
      </c>
      <c r="EO177" s="7">
        <v>864</v>
      </c>
      <c r="EP177" s="7">
        <v>3125</v>
      </c>
      <c r="EQ177" s="7">
        <v>4054</v>
      </c>
      <c r="ER177" s="7">
        <v>7179</v>
      </c>
      <c r="ES177" s="7">
        <v>389</v>
      </c>
      <c r="ET177" s="7">
        <v>3059</v>
      </c>
      <c r="EU177" s="7">
        <v>3396</v>
      </c>
      <c r="EV177" s="7">
        <v>887</v>
      </c>
      <c r="EW177" s="7">
        <v>3448</v>
      </c>
      <c r="EX177" s="7">
        <v>4283</v>
      </c>
      <c r="EY177" s="7">
        <v>7731</v>
      </c>
      <c r="EZ177" s="7">
        <v>390</v>
      </c>
      <c r="FA177" s="7">
        <v>3084</v>
      </c>
      <c r="FB177" s="7">
        <v>3416</v>
      </c>
      <c r="FC177" s="7">
        <v>889</v>
      </c>
      <c r="FD177" s="7">
        <v>3474</v>
      </c>
      <c r="FE177" s="7">
        <v>4305</v>
      </c>
      <c r="FF177" s="7">
        <v>7779</v>
      </c>
    </row>
    <row r="178" spans="1:162" ht="13" customHeight="1" x14ac:dyDescent="0.25">
      <c r="A178" s="36">
        <v>45383</v>
      </c>
      <c r="B178" s="7">
        <v>26</v>
      </c>
      <c r="C178" s="7">
        <v>181</v>
      </c>
      <c r="D178" s="7">
        <v>257</v>
      </c>
      <c r="E178" s="7">
        <v>103</v>
      </c>
      <c r="F178" s="7">
        <v>207</v>
      </c>
      <c r="G178" s="7">
        <v>360</v>
      </c>
      <c r="H178" s="7">
        <v>567</v>
      </c>
      <c r="I178" s="7">
        <v>1</v>
      </c>
      <c r="J178" s="7">
        <v>198</v>
      </c>
      <c r="K178" s="7">
        <v>134</v>
      </c>
      <c r="L178" s="7">
        <v>122</v>
      </c>
      <c r="M178" s="7">
        <v>199</v>
      </c>
      <c r="N178" s="7">
        <v>256</v>
      </c>
      <c r="O178" s="7">
        <v>455</v>
      </c>
      <c r="P178" s="7">
        <v>93</v>
      </c>
      <c r="Q178" s="7">
        <v>1052</v>
      </c>
      <c r="R178" s="7">
        <v>1508</v>
      </c>
      <c r="S178" s="7">
        <v>420</v>
      </c>
      <c r="T178" s="7">
        <v>1145</v>
      </c>
      <c r="U178" s="7">
        <v>1928</v>
      </c>
      <c r="V178" s="7">
        <v>3073</v>
      </c>
      <c r="W178" s="7">
        <v>44</v>
      </c>
      <c r="X178" s="7">
        <v>197</v>
      </c>
      <c r="Y178" s="7">
        <v>308</v>
      </c>
      <c r="Z178" s="7">
        <v>65</v>
      </c>
      <c r="AA178" s="7">
        <v>241</v>
      </c>
      <c r="AB178" s="7">
        <v>373</v>
      </c>
      <c r="AC178" s="7">
        <v>614</v>
      </c>
      <c r="AD178" s="7">
        <v>10</v>
      </c>
      <c r="AE178" s="7">
        <v>130</v>
      </c>
      <c r="AF178" s="7">
        <v>51</v>
      </c>
      <c r="AG178" s="7">
        <v>2</v>
      </c>
      <c r="AH178" s="7">
        <v>140</v>
      </c>
      <c r="AI178" s="7">
        <v>53</v>
      </c>
      <c r="AJ178" s="7">
        <v>193</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106</v>
      </c>
      <c r="BU178" s="7">
        <v>273</v>
      </c>
      <c r="BV178" s="7">
        <v>578</v>
      </c>
      <c r="BW178" s="7">
        <v>82</v>
      </c>
      <c r="BX178" s="7">
        <v>379</v>
      </c>
      <c r="BY178" s="7">
        <v>660</v>
      </c>
      <c r="BZ178" s="7">
        <v>1039</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5</v>
      </c>
      <c r="DR178" s="7">
        <v>98</v>
      </c>
      <c r="DS178" s="7">
        <v>84</v>
      </c>
      <c r="DT178" s="7">
        <v>4</v>
      </c>
      <c r="DU178" s="7">
        <v>103</v>
      </c>
      <c r="DV178" s="7">
        <v>88</v>
      </c>
      <c r="DW178" s="7">
        <v>191</v>
      </c>
      <c r="DX178" s="7">
        <v>1</v>
      </c>
      <c r="DY178" s="7">
        <v>24</v>
      </c>
      <c r="DZ178" s="7">
        <v>19</v>
      </c>
      <c r="EA178" s="7">
        <v>2</v>
      </c>
      <c r="EB178" s="7">
        <v>25</v>
      </c>
      <c r="EC178" s="7">
        <v>21</v>
      </c>
      <c r="ED178" s="7">
        <v>46</v>
      </c>
      <c r="EE178" s="7">
        <v>226</v>
      </c>
      <c r="EF178" s="7">
        <v>1768</v>
      </c>
      <c r="EG178" s="7">
        <v>2503</v>
      </c>
      <c r="EH178" s="7">
        <v>743</v>
      </c>
      <c r="EI178" s="7">
        <v>1994</v>
      </c>
      <c r="EJ178" s="7">
        <v>3246</v>
      </c>
      <c r="EK178" s="7">
        <v>5240</v>
      </c>
      <c r="EL178" s="7">
        <v>338</v>
      </c>
      <c r="EM178" s="7">
        <v>2740</v>
      </c>
      <c r="EN178" s="7">
        <v>3175</v>
      </c>
      <c r="EO178" s="7">
        <v>877</v>
      </c>
      <c r="EP178" s="7">
        <v>3078</v>
      </c>
      <c r="EQ178" s="7">
        <v>4052</v>
      </c>
      <c r="ER178" s="7">
        <v>7130</v>
      </c>
      <c r="ES178" s="7">
        <v>350</v>
      </c>
      <c r="ET178" s="7">
        <v>3041</v>
      </c>
      <c r="EU178" s="7">
        <v>3370</v>
      </c>
      <c r="EV178" s="7">
        <v>898</v>
      </c>
      <c r="EW178" s="7">
        <v>3391</v>
      </c>
      <c r="EX178" s="7">
        <v>4268</v>
      </c>
      <c r="EY178" s="7">
        <v>7659</v>
      </c>
      <c r="EZ178" s="7">
        <v>351</v>
      </c>
      <c r="FA178" s="7">
        <v>3065</v>
      </c>
      <c r="FB178" s="7">
        <v>3389</v>
      </c>
      <c r="FC178" s="7">
        <v>900</v>
      </c>
      <c r="FD178" s="7">
        <v>3416</v>
      </c>
      <c r="FE178" s="7">
        <v>4289</v>
      </c>
      <c r="FF178" s="7">
        <v>7705</v>
      </c>
    </row>
    <row r="179" spans="1:162" ht="13" customHeight="1" x14ac:dyDescent="0.25">
      <c r="A179" s="36">
        <v>45413</v>
      </c>
      <c r="B179" s="7">
        <v>26</v>
      </c>
      <c r="C179" s="7">
        <v>201</v>
      </c>
      <c r="D179" s="7">
        <v>266</v>
      </c>
      <c r="E179" s="7">
        <v>104</v>
      </c>
      <c r="F179" s="7">
        <v>227</v>
      </c>
      <c r="G179" s="7">
        <v>370</v>
      </c>
      <c r="H179" s="7">
        <v>597</v>
      </c>
      <c r="I179" s="7">
        <v>1</v>
      </c>
      <c r="J179" s="7">
        <v>253</v>
      </c>
      <c r="K179" s="7">
        <v>136</v>
      </c>
      <c r="L179" s="7">
        <v>117</v>
      </c>
      <c r="M179" s="7">
        <v>254</v>
      </c>
      <c r="N179" s="7">
        <v>253</v>
      </c>
      <c r="O179" s="7">
        <v>507</v>
      </c>
      <c r="P179" s="7">
        <v>89</v>
      </c>
      <c r="Q179" s="7">
        <v>978</v>
      </c>
      <c r="R179" s="7">
        <v>1521</v>
      </c>
      <c r="S179" s="7">
        <v>422</v>
      </c>
      <c r="T179" s="7">
        <v>1067</v>
      </c>
      <c r="U179" s="7">
        <v>1943</v>
      </c>
      <c r="V179" s="7">
        <v>3010</v>
      </c>
      <c r="W179" s="7">
        <v>43</v>
      </c>
      <c r="X179" s="7">
        <v>187</v>
      </c>
      <c r="Y179" s="7">
        <v>302</v>
      </c>
      <c r="Z179" s="7">
        <v>63</v>
      </c>
      <c r="AA179" s="7">
        <v>230</v>
      </c>
      <c r="AB179" s="7">
        <v>365</v>
      </c>
      <c r="AC179" s="7">
        <v>595</v>
      </c>
      <c r="AD179" s="7">
        <v>9</v>
      </c>
      <c r="AE179" s="7">
        <v>123</v>
      </c>
      <c r="AF179" s="7">
        <v>51</v>
      </c>
      <c r="AG179" s="7">
        <v>2</v>
      </c>
      <c r="AH179" s="7">
        <v>132</v>
      </c>
      <c r="AI179" s="7">
        <v>53</v>
      </c>
      <c r="AJ179" s="7">
        <v>185</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102</v>
      </c>
      <c r="BU179" s="7">
        <v>269</v>
      </c>
      <c r="BV179" s="7">
        <v>565</v>
      </c>
      <c r="BW179" s="7">
        <v>79</v>
      </c>
      <c r="BX179" s="7">
        <v>371</v>
      </c>
      <c r="BY179" s="7">
        <v>644</v>
      </c>
      <c r="BZ179" s="7">
        <v>1015</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87</v>
      </c>
      <c r="DS179" s="7">
        <v>84</v>
      </c>
      <c r="DT179" s="7">
        <v>5</v>
      </c>
      <c r="DU179" s="7">
        <v>88</v>
      </c>
      <c r="DV179" s="7">
        <v>89</v>
      </c>
      <c r="DW179" s="7">
        <v>177</v>
      </c>
      <c r="DX179" s="7">
        <v>1</v>
      </c>
      <c r="DY179" s="7">
        <v>24</v>
      </c>
      <c r="DZ179" s="7">
        <v>16</v>
      </c>
      <c r="EA179" s="7">
        <v>2</v>
      </c>
      <c r="EB179" s="7">
        <v>25</v>
      </c>
      <c r="EC179" s="7">
        <v>18</v>
      </c>
      <c r="ED179" s="7">
        <v>43</v>
      </c>
      <c r="EE179" s="7">
        <v>218</v>
      </c>
      <c r="EF179" s="7">
        <v>1777</v>
      </c>
      <c r="EG179" s="7">
        <v>2514</v>
      </c>
      <c r="EH179" s="7">
        <v>737</v>
      </c>
      <c r="EI179" s="7">
        <v>1995</v>
      </c>
      <c r="EJ179" s="7">
        <v>3251</v>
      </c>
      <c r="EK179" s="7">
        <v>5246</v>
      </c>
      <c r="EL179" s="7">
        <v>312</v>
      </c>
      <c r="EM179" s="7">
        <v>2691</v>
      </c>
      <c r="EN179" s="7">
        <v>3160</v>
      </c>
      <c r="EO179" s="7">
        <v>869</v>
      </c>
      <c r="EP179" s="7">
        <v>3003</v>
      </c>
      <c r="EQ179" s="7">
        <v>4029</v>
      </c>
      <c r="ER179" s="7">
        <v>7032</v>
      </c>
      <c r="ES179" s="7">
        <v>315</v>
      </c>
      <c r="ET179" s="7">
        <v>2967</v>
      </c>
      <c r="EU179" s="7">
        <v>3345</v>
      </c>
      <c r="EV179" s="7">
        <v>890</v>
      </c>
      <c r="EW179" s="7">
        <v>3282</v>
      </c>
      <c r="EX179" s="7">
        <v>4235</v>
      </c>
      <c r="EY179" s="7">
        <v>7517</v>
      </c>
      <c r="EZ179" s="7">
        <v>316</v>
      </c>
      <c r="FA179" s="7">
        <v>2991</v>
      </c>
      <c r="FB179" s="7">
        <v>3361</v>
      </c>
      <c r="FC179" s="7">
        <v>892</v>
      </c>
      <c r="FD179" s="7">
        <v>3307</v>
      </c>
      <c r="FE179" s="7">
        <v>4253</v>
      </c>
      <c r="FF179" s="7">
        <v>7560</v>
      </c>
    </row>
    <row r="180" spans="1:162" ht="13" customHeight="1" x14ac:dyDescent="0.25">
      <c r="A180" s="36">
        <v>45444</v>
      </c>
      <c r="B180" s="7">
        <v>26</v>
      </c>
      <c r="C180" s="7">
        <v>167</v>
      </c>
      <c r="D180" s="7">
        <v>252</v>
      </c>
      <c r="E180" s="7">
        <v>109</v>
      </c>
      <c r="F180" s="7">
        <v>193</v>
      </c>
      <c r="G180" s="7">
        <v>361</v>
      </c>
      <c r="H180" s="7">
        <v>554</v>
      </c>
      <c r="I180" s="7">
        <v>3</v>
      </c>
      <c r="J180" s="7">
        <v>198</v>
      </c>
      <c r="K180" s="7">
        <v>128</v>
      </c>
      <c r="L180" s="7">
        <v>127</v>
      </c>
      <c r="M180" s="7">
        <v>201</v>
      </c>
      <c r="N180" s="7">
        <v>255</v>
      </c>
      <c r="O180" s="7">
        <v>456</v>
      </c>
      <c r="P180" s="7">
        <v>78</v>
      </c>
      <c r="Q180" s="7">
        <v>976</v>
      </c>
      <c r="R180" s="7">
        <v>1504</v>
      </c>
      <c r="S180" s="7">
        <v>410</v>
      </c>
      <c r="T180" s="7">
        <v>1054</v>
      </c>
      <c r="U180" s="7">
        <v>1914</v>
      </c>
      <c r="V180" s="7">
        <v>2968</v>
      </c>
      <c r="W180" s="7">
        <v>41</v>
      </c>
      <c r="X180" s="7">
        <v>179</v>
      </c>
      <c r="Y180" s="7">
        <v>298</v>
      </c>
      <c r="Z180" s="7">
        <v>67</v>
      </c>
      <c r="AA180" s="7">
        <v>220</v>
      </c>
      <c r="AB180" s="7">
        <v>365</v>
      </c>
      <c r="AC180" s="7">
        <v>585</v>
      </c>
      <c r="AD180" s="7">
        <v>13</v>
      </c>
      <c r="AE180" s="7">
        <v>128</v>
      </c>
      <c r="AF180" s="7">
        <v>54</v>
      </c>
      <c r="AG180" s="7">
        <v>2</v>
      </c>
      <c r="AH180" s="7">
        <v>141</v>
      </c>
      <c r="AI180" s="7">
        <v>56</v>
      </c>
      <c r="AJ180" s="7">
        <v>197</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159</v>
      </c>
      <c r="BH180" s="7">
        <v>24</v>
      </c>
      <c r="BI180" s="7">
        <v>0</v>
      </c>
      <c r="BJ180" s="7">
        <v>162</v>
      </c>
      <c r="BK180" s="7">
        <v>24</v>
      </c>
      <c r="BL180" s="7">
        <v>186</v>
      </c>
      <c r="BM180" s="7">
        <v>0</v>
      </c>
      <c r="BN180" s="7">
        <v>66</v>
      </c>
      <c r="BO180" s="7">
        <v>26</v>
      </c>
      <c r="BP180" s="7">
        <v>54</v>
      </c>
      <c r="BQ180" s="7">
        <v>66</v>
      </c>
      <c r="BR180" s="7">
        <v>80</v>
      </c>
      <c r="BS180" s="7">
        <v>146</v>
      </c>
      <c r="BT180" s="7">
        <v>97</v>
      </c>
      <c r="BU180" s="7">
        <v>248</v>
      </c>
      <c r="BV180" s="7">
        <v>524</v>
      </c>
      <c r="BW180" s="7">
        <v>72</v>
      </c>
      <c r="BX180" s="7">
        <v>345</v>
      </c>
      <c r="BY180" s="7">
        <v>596</v>
      </c>
      <c r="BZ180" s="7">
        <v>941</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74</v>
      </c>
      <c r="DS180" s="7">
        <v>94</v>
      </c>
      <c r="DT180" s="7">
        <v>6</v>
      </c>
      <c r="DU180" s="7">
        <v>75</v>
      </c>
      <c r="DV180" s="7">
        <v>100</v>
      </c>
      <c r="DW180" s="7">
        <v>175</v>
      </c>
      <c r="DX180" s="7">
        <v>1</v>
      </c>
      <c r="DY180" s="7">
        <v>21</v>
      </c>
      <c r="DZ180" s="7">
        <v>13</v>
      </c>
      <c r="EA180" s="7">
        <v>2</v>
      </c>
      <c r="EB180" s="7">
        <v>22</v>
      </c>
      <c r="EC180" s="7">
        <v>15</v>
      </c>
      <c r="ED180" s="7">
        <v>37</v>
      </c>
      <c r="EE180" s="7">
        <v>204</v>
      </c>
      <c r="EF180" s="7">
        <v>1685</v>
      </c>
      <c r="EG180" s="7">
        <v>2432</v>
      </c>
      <c r="EH180" s="7">
        <v>733</v>
      </c>
      <c r="EI180" s="7">
        <v>1889</v>
      </c>
      <c r="EJ180" s="7">
        <v>3165</v>
      </c>
      <c r="EK180" s="7">
        <v>5054</v>
      </c>
      <c r="EL180" s="7">
        <v>320</v>
      </c>
      <c r="EM180" s="7">
        <v>2572</v>
      </c>
      <c r="EN180" s="7">
        <v>3113</v>
      </c>
      <c r="EO180" s="7">
        <v>880</v>
      </c>
      <c r="EP180" s="7">
        <v>2892</v>
      </c>
      <c r="EQ180" s="7">
        <v>3993</v>
      </c>
      <c r="ER180" s="7">
        <v>6885</v>
      </c>
      <c r="ES180" s="7">
        <v>343</v>
      </c>
      <c r="ET180" s="7">
        <v>2807</v>
      </c>
      <c r="EU180" s="7">
        <v>3310</v>
      </c>
      <c r="EV180" s="7">
        <v>900</v>
      </c>
      <c r="EW180" s="7">
        <v>3150</v>
      </c>
      <c r="EX180" s="7">
        <v>4210</v>
      </c>
      <c r="EY180" s="7">
        <v>7360</v>
      </c>
      <c r="EZ180" s="7">
        <v>344</v>
      </c>
      <c r="FA180" s="7">
        <v>2828</v>
      </c>
      <c r="FB180" s="7">
        <v>3323</v>
      </c>
      <c r="FC180" s="7">
        <v>902</v>
      </c>
      <c r="FD180" s="7">
        <v>3172</v>
      </c>
      <c r="FE180" s="7">
        <v>4225</v>
      </c>
      <c r="FF180" s="7">
        <v>7397</v>
      </c>
    </row>
    <row r="181" spans="1:162" ht="13" customHeight="1" x14ac:dyDescent="0.25">
      <c r="A181" s="36">
        <v>45474</v>
      </c>
      <c r="B181" s="7">
        <v>28</v>
      </c>
      <c r="C181" s="7">
        <v>146</v>
      </c>
      <c r="D181" s="7">
        <v>281</v>
      </c>
      <c r="E181" s="7">
        <v>114</v>
      </c>
      <c r="F181" s="7">
        <v>174</v>
      </c>
      <c r="G181" s="7">
        <v>395</v>
      </c>
      <c r="H181" s="7">
        <v>569</v>
      </c>
      <c r="I181" s="7">
        <v>21</v>
      </c>
      <c r="J181" s="7">
        <v>263</v>
      </c>
      <c r="K181" s="7">
        <v>131</v>
      </c>
      <c r="L181" s="7">
        <v>119</v>
      </c>
      <c r="M181" s="7">
        <v>284</v>
      </c>
      <c r="N181" s="7">
        <v>250</v>
      </c>
      <c r="O181" s="7">
        <v>534</v>
      </c>
      <c r="P181" s="7">
        <v>81</v>
      </c>
      <c r="Q181" s="7">
        <v>962</v>
      </c>
      <c r="R181" s="7">
        <v>1557</v>
      </c>
      <c r="S181" s="7">
        <v>431</v>
      </c>
      <c r="T181" s="7">
        <v>1043</v>
      </c>
      <c r="U181" s="7">
        <v>1988</v>
      </c>
      <c r="V181" s="7">
        <v>3031</v>
      </c>
      <c r="W181" s="7">
        <v>41</v>
      </c>
      <c r="X181" s="7">
        <v>163</v>
      </c>
      <c r="Y181" s="7">
        <v>304</v>
      </c>
      <c r="Z181" s="7">
        <v>64</v>
      </c>
      <c r="AA181" s="7">
        <v>204</v>
      </c>
      <c r="AB181" s="7">
        <v>368</v>
      </c>
      <c r="AC181" s="7">
        <v>572</v>
      </c>
      <c r="AD181" s="7">
        <v>13</v>
      </c>
      <c r="AE181" s="7">
        <v>124</v>
      </c>
      <c r="AF181" s="7">
        <v>52</v>
      </c>
      <c r="AG181" s="7">
        <v>2</v>
      </c>
      <c r="AH181" s="7">
        <v>137</v>
      </c>
      <c r="AI181" s="7">
        <v>54</v>
      </c>
      <c r="AJ181" s="7">
        <v>191</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124</v>
      </c>
      <c r="BH181" s="7">
        <v>26</v>
      </c>
      <c r="BI181" s="7">
        <v>0</v>
      </c>
      <c r="BJ181" s="7">
        <v>126</v>
      </c>
      <c r="BK181" s="7">
        <v>26</v>
      </c>
      <c r="BL181" s="7">
        <v>152</v>
      </c>
      <c r="BM181" s="7">
        <v>0</v>
      </c>
      <c r="BN181" s="7">
        <v>91</v>
      </c>
      <c r="BO181" s="7">
        <v>25</v>
      </c>
      <c r="BP181" s="7">
        <v>59</v>
      </c>
      <c r="BQ181" s="7">
        <v>91</v>
      </c>
      <c r="BR181" s="7">
        <v>84</v>
      </c>
      <c r="BS181" s="7">
        <v>175</v>
      </c>
      <c r="BT181" s="7">
        <v>93</v>
      </c>
      <c r="BU181" s="7">
        <v>261</v>
      </c>
      <c r="BV181" s="7">
        <v>491</v>
      </c>
      <c r="BW181" s="7">
        <v>66</v>
      </c>
      <c r="BX181" s="7">
        <v>354</v>
      </c>
      <c r="BY181" s="7">
        <v>557</v>
      </c>
      <c r="BZ181" s="7">
        <v>911</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1</v>
      </c>
      <c r="DR181" s="7">
        <v>66</v>
      </c>
      <c r="DS181" s="7">
        <v>99</v>
      </c>
      <c r="DT181" s="7">
        <v>4</v>
      </c>
      <c r="DU181" s="7">
        <v>67</v>
      </c>
      <c r="DV181" s="7">
        <v>103</v>
      </c>
      <c r="DW181" s="7">
        <v>170</v>
      </c>
      <c r="DX181" s="7">
        <v>0</v>
      </c>
      <c r="DY181" s="7">
        <v>18</v>
      </c>
      <c r="DZ181" s="7">
        <v>13</v>
      </c>
      <c r="EA181" s="7">
        <v>4</v>
      </c>
      <c r="EB181" s="7">
        <v>18</v>
      </c>
      <c r="EC181" s="7">
        <v>17</v>
      </c>
      <c r="ED181" s="7">
        <v>35</v>
      </c>
      <c r="EE181" s="7">
        <v>245</v>
      </c>
      <c r="EF181" s="7">
        <v>1755</v>
      </c>
      <c r="EG181" s="7">
        <v>2485</v>
      </c>
      <c r="EH181" s="7">
        <v>745</v>
      </c>
      <c r="EI181" s="7">
        <v>2000</v>
      </c>
      <c r="EJ181" s="7">
        <v>3230</v>
      </c>
      <c r="EK181" s="7">
        <v>5230</v>
      </c>
      <c r="EL181" s="7">
        <v>394</v>
      </c>
      <c r="EM181" s="7">
        <v>2564</v>
      </c>
      <c r="EN181" s="7">
        <v>3158</v>
      </c>
      <c r="EO181" s="7">
        <v>892</v>
      </c>
      <c r="EP181" s="7">
        <v>2958</v>
      </c>
      <c r="EQ181" s="7">
        <v>4050</v>
      </c>
      <c r="ER181" s="7">
        <v>7008</v>
      </c>
      <c r="ES181" s="7">
        <v>427</v>
      </c>
      <c r="ET181" s="7">
        <v>2768</v>
      </c>
      <c r="EU181" s="7">
        <v>3360</v>
      </c>
      <c r="EV181" s="7">
        <v>910</v>
      </c>
      <c r="EW181" s="7">
        <v>3195</v>
      </c>
      <c r="EX181" s="7">
        <v>4270</v>
      </c>
      <c r="EY181" s="7">
        <v>7465</v>
      </c>
      <c r="EZ181" s="7">
        <v>427</v>
      </c>
      <c r="FA181" s="7">
        <v>2786</v>
      </c>
      <c r="FB181" s="7">
        <v>3373</v>
      </c>
      <c r="FC181" s="7">
        <v>914</v>
      </c>
      <c r="FD181" s="7">
        <v>3213</v>
      </c>
      <c r="FE181" s="7">
        <v>4287</v>
      </c>
      <c r="FF181" s="7">
        <v>7500</v>
      </c>
    </row>
    <row r="182" spans="1:162" ht="13" customHeight="1" x14ac:dyDescent="0.25">
      <c r="A182" s="36">
        <v>45505</v>
      </c>
      <c r="B182" s="7">
        <v>28</v>
      </c>
      <c r="C182" s="7">
        <v>119</v>
      </c>
      <c r="D182" s="7">
        <v>278</v>
      </c>
      <c r="E182" s="7">
        <v>119</v>
      </c>
      <c r="F182" s="7">
        <v>147</v>
      </c>
      <c r="G182" s="7">
        <v>397</v>
      </c>
      <c r="H182" s="7">
        <v>544</v>
      </c>
      <c r="I182" s="7">
        <v>48</v>
      </c>
      <c r="J182" s="7">
        <v>240</v>
      </c>
      <c r="K182" s="7">
        <v>124</v>
      </c>
      <c r="L182" s="7">
        <v>116</v>
      </c>
      <c r="M182" s="7">
        <v>288</v>
      </c>
      <c r="N182" s="7">
        <v>240</v>
      </c>
      <c r="O182" s="7">
        <v>528</v>
      </c>
      <c r="P182" s="7">
        <v>139</v>
      </c>
      <c r="Q182" s="7">
        <v>1006</v>
      </c>
      <c r="R182" s="7">
        <v>1467</v>
      </c>
      <c r="S182" s="7">
        <v>395</v>
      </c>
      <c r="T182" s="7">
        <v>1145</v>
      </c>
      <c r="U182" s="7">
        <v>1862</v>
      </c>
      <c r="V182" s="7">
        <v>3007</v>
      </c>
      <c r="W182" s="7">
        <v>96</v>
      </c>
      <c r="X182" s="7">
        <v>157</v>
      </c>
      <c r="Y182" s="7">
        <v>299</v>
      </c>
      <c r="Z182" s="7">
        <v>68</v>
      </c>
      <c r="AA182" s="7">
        <v>253</v>
      </c>
      <c r="AB182" s="7">
        <v>367</v>
      </c>
      <c r="AC182" s="7">
        <v>620</v>
      </c>
      <c r="AD182" s="7">
        <v>12</v>
      </c>
      <c r="AE182" s="7">
        <v>119</v>
      </c>
      <c r="AF182" s="7">
        <v>56</v>
      </c>
      <c r="AG182" s="7">
        <v>2</v>
      </c>
      <c r="AH182" s="7">
        <v>131</v>
      </c>
      <c r="AI182" s="7">
        <v>58</v>
      </c>
      <c r="AJ182" s="7">
        <v>189</v>
      </c>
      <c r="AK182" s="7">
        <v>0</v>
      </c>
      <c r="AL182" s="7">
        <v>3</v>
      </c>
      <c r="AM182" s="7">
        <v>84</v>
      </c>
      <c r="AN182" s="7">
        <v>12</v>
      </c>
      <c r="AO182" s="7">
        <v>3</v>
      </c>
      <c r="AP182" s="7">
        <v>96</v>
      </c>
      <c r="AQ182" s="7">
        <v>99</v>
      </c>
      <c r="AR182" s="7">
        <v>61</v>
      </c>
      <c r="AS182" s="7">
        <v>55</v>
      </c>
      <c r="AT182" s="7">
        <v>103</v>
      </c>
      <c r="AU182" s="7">
        <v>0</v>
      </c>
      <c r="AV182" s="7">
        <v>116</v>
      </c>
      <c r="AW182" s="7">
        <v>103</v>
      </c>
      <c r="AX182" s="7">
        <v>219</v>
      </c>
      <c r="AY182" s="7">
        <v>11</v>
      </c>
      <c r="AZ182" s="7">
        <v>66</v>
      </c>
      <c r="BA182" s="7">
        <v>38</v>
      </c>
      <c r="BB182" s="7">
        <v>5</v>
      </c>
      <c r="BC182" s="7">
        <v>77</v>
      </c>
      <c r="BD182" s="7">
        <v>43</v>
      </c>
      <c r="BE182" s="7">
        <v>120</v>
      </c>
      <c r="BF182" s="7">
        <v>2</v>
      </c>
      <c r="BG182" s="7">
        <v>112</v>
      </c>
      <c r="BH182" s="7">
        <v>25</v>
      </c>
      <c r="BI182" s="7">
        <v>0</v>
      </c>
      <c r="BJ182" s="7">
        <v>114</v>
      </c>
      <c r="BK182" s="7">
        <v>25</v>
      </c>
      <c r="BL182" s="7">
        <v>139</v>
      </c>
      <c r="BM182" s="7">
        <v>0</v>
      </c>
      <c r="BN182" s="7">
        <v>83</v>
      </c>
      <c r="BO182" s="7">
        <v>23</v>
      </c>
      <c r="BP182" s="7">
        <v>76</v>
      </c>
      <c r="BQ182" s="7">
        <v>83</v>
      </c>
      <c r="BR182" s="7">
        <v>99</v>
      </c>
      <c r="BS182" s="7">
        <v>182</v>
      </c>
      <c r="BT182" s="7">
        <v>91</v>
      </c>
      <c r="BU182" s="7">
        <v>234</v>
      </c>
      <c r="BV182" s="7">
        <v>480</v>
      </c>
      <c r="BW182" s="7">
        <v>63</v>
      </c>
      <c r="BX182" s="7">
        <v>325</v>
      </c>
      <c r="BY182" s="7">
        <v>543</v>
      </c>
      <c r="BZ182" s="7">
        <v>868</v>
      </c>
      <c r="CA182" s="7">
        <v>23</v>
      </c>
      <c r="CB182" s="7">
        <v>139</v>
      </c>
      <c r="CC182" s="7">
        <v>42</v>
      </c>
      <c r="CD182" s="7">
        <v>4</v>
      </c>
      <c r="CE182" s="7">
        <v>162</v>
      </c>
      <c r="CF182" s="7">
        <v>46</v>
      </c>
      <c r="CG182" s="7">
        <v>208</v>
      </c>
      <c r="CH182" s="7">
        <v>0</v>
      </c>
      <c r="CI182" s="7">
        <v>135</v>
      </c>
      <c r="CJ182" s="7">
        <v>26</v>
      </c>
      <c r="CK182" s="7">
        <v>14</v>
      </c>
      <c r="CL182" s="7">
        <v>135</v>
      </c>
      <c r="CM182" s="7">
        <v>40</v>
      </c>
      <c r="CN182" s="7">
        <v>175</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1</v>
      </c>
      <c r="DR182" s="7">
        <v>64</v>
      </c>
      <c r="DS182" s="7">
        <v>93</v>
      </c>
      <c r="DT182" s="7">
        <v>3</v>
      </c>
      <c r="DU182" s="7">
        <v>65</v>
      </c>
      <c r="DV182" s="7">
        <v>96</v>
      </c>
      <c r="DW182" s="7">
        <v>161</v>
      </c>
      <c r="DX182" s="7">
        <v>0</v>
      </c>
      <c r="DY182" s="7">
        <v>16</v>
      </c>
      <c r="DZ182" s="7">
        <v>13</v>
      </c>
      <c r="EA182" s="7">
        <v>4</v>
      </c>
      <c r="EB182" s="7">
        <v>16</v>
      </c>
      <c r="EC182" s="7">
        <v>17</v>
      </c>
      <c r="ED182" s="7">
        <v>33</v>
      </c>
      <c r="EE182" s="7">
        <v>306</v>
      </c>
      <c r="EF182" s="7">
        <v>1734</v>
      </c>
      <c r="EG182" s="7">
        <v>2375</v>
      </c>
      <c r="EH182" s="7">
        <v>707</v>
      </c>
      <c r="EI182" s="7">
        <v>2040</v>
      </c>
      <c r="EJ182" s="7">
        <v>3082</v>
      </c>
      <c r="EK182" s="7">
        <v>5122</v>
      </c>
      <c r="EL182" s="7">
        <v>511</v>
      </c>
      <c r="EM182" s="7">
        <v>2468</v>
      </c>
      <c r="EN182" s="7">
        <v>3045</v>
      </c>
      <c r="EO182" s="7">
        <v>874</v>
      </c>
      <c r="EP182" s="7">
        <v>2979</v>
      </c>
      <c r="EQ182" s="7">
        <v>3919</v>
      </c>
      <c r="ER182" s="7">
        <v>6898</v>
      </c>
      <c r="ES182" s="7">
        <v>544</v>
      </c>
      <c r="ET182" s="7">
        <v>2667</v>
      </c>
      <c r="EU182" s="7">
        <v>3238</v>
      </c>
      <c r="EV182" s="7">
        <v>890</v>
      </c>
      <c r="EW182" s="7">
        <v>3211</v>
      </c>
      <c r="EX182" s="7">
        <v>4128</v>
      </c>
      <c r="EY182" s="7">
        <v>7339</v>
      </c>
      <c r="EZ182" s="7">
        <v>544</v>
      </c>
      <c r="FA182" s="7">
        <v>2683</v>
      </c>
      <c r="FB182" s="7">
        <v>3251</v>
      </c>
      <c r="FC182" s="7">
        <v>894</v>
      </c>
      <c r="FD182" s="7">
        <v>3227</v>
      </c>
      <c r="FE182" s="7">
        <v>4145</v>
      </c>
      <c r="FF182" s="7">
        <v>7372</v>
      </c>
    </row>
    <row r="183" spans="1:162" ht="13" customHeight="1" x14ac:dyDescent="0.25">
      <c r="A183" s="36">
        <v>45536</v>
      </c>
      <c r="B183" s="7">
        <v>28</v>
      </c>
      <c r="C183" s="7">
        <v>134</v>
      </c>
      <c r="D183" s="7">
        <v>296</v>
      </c>
      <c r="E183" s="7">
        <v>113</v>
      </c>
      <c r="F183" s="7">
        <v>162</v>
      </c>
      <c r="G183" s="7">
        <v>409</v>
      </c>
      <c r="H183" s="7">
        <v>571</v>
      </c>
      <c r="I183" s="7">
        <v>47</v>
      </c>
      <c r="J183" s="7">
        <v>184</v>
      </c>
      <c r="K183" s="7">
        <v>158</v>
      </c>
      <c r="L183" s="7">
        <v>112</v>
      </c>
      <c r="M183" s="7">
        <v>231</v>
      </c>
      <c r="N183" s="7">
        <v>270</v>
      </c>
      <c r="O183" s="7">
        <v>501</v>
      </c>
      <c r="P183" s="7">
        <v>132</v>
      </c>
      <c r="Q183" s="7">
        <v>1146</v>
      </c>
      <c r="R183" s="7">
        <v>1514</v>
      </c>
      <c r="S183" s="7">
        <v>410</v>
      </c>
      <c r="T183" s="7">
        <v>1278</v>
      </c>
      <c r="U183" s="7">
        <v>1924</v>
      </c>
      <c r="V183" s="7">
        <v>3202</v>
      </c>
      <c r="W183" s="7">
        <v>86</v>
      </c>
      <c r="X183" s="7">
        <v>151</v>
      </c>
      <c r="Y183" s="7">
        <v>291</v>
      </c>
      <c r="Z183" s="7">
        <v>66</v>
      </c>
      <c r="AA183" s="7">
        <v>237</v>
      </c>
      <c r="AB183" s="7">
        <v>357</v>
      </c>
      <c r="AC183" s="7">
        <v>594</v>
      </c>
      <c r="AD183" s="7">
        <v>10</v>
      </c>
      <c r="AE183" s="7">
        <v>110</v>
      </c>
      <c r="AF183" s="7">
        <v>64</v>
      </c>
      <c r="AG183" s="7">
        <v>1</v>
      </c>
      <c r="AH183" s="7">
        <v>120</v>
      </c>
      <c r="AI183" s="7">
        <v>65</v>
      </c>
      <c r="AJ183" s="7">
        <v>185</v>
      </c>
      <c r="AK183" s="7">
        <v>0</v>
      </c>
      <c r="AL183" s="7">
        <v>1</v>
      </c>
      <c r="AM183" s="7">
        <v>91</v>
      </c>
      <c r="AN183" s="7">
        <v>13</v>
      </c>
      <c r="AO183" s="7">
        <v>1</v>
      </c>
      <c r="AP183" s="7">
        <v>104</v>
      </c>
      <c r="AQ183" s="7">
        <v>105</v>
      </c>
      <c r="AR183" s="7">
        <v>58</v>
      </c>
      <c r="AS183" s="7">
        <v>57</v>
      </c>
      <c r="AT183" s="7">
        <v>97</v>
      </c>
      <c r="AU183" s="7">
        <v>0</v>
      </c>
      <c r="AV183" s="7">
        <v>115</v>
      </c>
      <c r="AW183" s="7">
        <v>97</v>
      </c>
      <c r="AX183" s="7">
        <v>212</v>
      </c>
      <c r="AY183" s="7">
        <v>5</v>
      </c>
      <c r="AZ183" s="7">
        <v>66</v>
      </c>
      <c r="BA183" s="7">
        <v>37</v>
      </c>
      <c r="BB183" s="7">
        <v>4</v>
      </c>
      <c r="BC183" s="7">
        <v>71</v>
      </c>
      <c r="BD183" s="7">
        <v>41</v>
      </c>
      <c r="BE183" s="7">
        <v>112</v>
      </c>
      <c r="BF183" s="7">
        <v>1</v>
      </c>
      <c r="BG183" s="7">
        <v>90</v>
      </c>
      <c r="BH183" s="7">
        <v>22</v>
      </c>
      <c r="BI183" s="7">
        <v>0</v>
      </c>
      <c r="BJ183" s="7">
        <v>91</v>
      </c>
      <c r="BK183" s="7">
        <v>22</v>
      </c>
      <c r="BL183" s="7">
        <v>113</v>
      </c>
      <c r="BM183" s="7">
        <v>0</v>
      </c>
      <c r="BN183" s="7">
        <v>81</v>
      </c>
      <c r="BO183" s="7">
        <v>66</v>
      </c>
      <c r="BP183" s="7">
        <v>82</v>
      </c>
      <c r="BQ183" s="7">
        <v>81</v>
      </c>
      <c r="BR183" s="7">
        <v>148</v>
      </c>
      <c r="BS183" s="7">
        <v>229</v>
      </c>
      <c r="BT183" s="7">
        <v>97</v>
      </c>
      <c r="BU183" s="7">
        <v>265</v>
      </c>
      <c r="BV183" s="7">
        <v>401</v>
      </c>
      <c r="BW183" s="7">
        <v>64</v>
      </c>
      <c r="BX183" s="7">
        <v>362</v>
      </c>
      <c r="BY183" s="7">
        <v>465</v>
      </c>
      <c r="BZ183" s="7">
        <v>827</v>
      </c>
      <c r="CA183" s="7">
        <v>16</v>
      </c>
      <c r="CB183" s="7">
        <v>146</v>
      </c>
      <c r="CC183" s="7">
        <v>43</v>
      </c>
      <c r="CD183" s="7">
        <v>4</v>
      </c>
      <c r="CE183" s="7">
        <v>162</v>
      </c>
      <c r="CF183" s="7">
        <v>47</v>
      </c>
      <c r="CG183" s="7">
        <v>209</v>
      </c>
      <c r="CH183" s="7">
        <v>0</v>
      </c>
      <c r="CI183" s="7">
        <v>165</v>
      </c>
      <c r="CJ183" s="7">
        <v>26</v>
      </c>
      <c r="CK183" s="7">
        <v>14</v>
      </c>
      <c r="CL183" s="7">
        <v>165</v>
      </c>
      <c r="CM183" s="7">
        <v>40</v>
      </c>
      <c r="CN183" s="7">
        <v>205</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43</v>
      </c>
      <c r="DM183" s="7">
        <v>10</v>
      </c>
      <c r="DN183" s="7">
        <v>15</v>
      </c>
      <c r="DO183" s="7">
        <v>53</v>
      </c>
      <c r="DP183" s="7">
        <v>68</v>
      </c>
      <c r="DQ183" s="7">
        <v>1</v>
      </c>
      <c r="DR183" s="7">
        <v>63</v>
      </c>
      <c r="DS183" s="7">
        <v>98</v>
      </c>
      <c r="DT183" s="7">
        <v>3</v>
      </c>
      <c r="DU183" s="7">
        <v>64</v>
      </c>
      <c r="DV183" s="7">
        <v>101</v>
      </c>
      <c r="DW183" s="7">
        <v>165</v>
      </c>
      <c r="DX183" s="7">
        <v>0</v>
      </c>
      <c r="DY183" s="7">
        <v>15</v>
      </c>
      <c r="DZ183" s="7">
        <v>13</v>
      </c>
      <c r="EA183" s="7">
        <v>4</v>
      </c>
      <c r="EB183" s="7">
        <v>15</v>
      </c>
      <c r="EC183" s="7">
        <v>17</v>
      </c>
      <c r="ED183" s="7">
        <v>32</v>
      </c>
      <c r="EE183" s="7">
        <v>304</v>
      </c>
      <c r="EF183" s="7">
        <v>1894</v>
      </c>
      <c r="EG183" s="7">
        <v>2395</v>
      </c>
      <c r="EH183" s="7">
        <v>713</v>
      </c>
      <c r="EI183" s="7">
        <v>2198</v>
      </c>
      <c r="EJ183" s="7">
        <v>3108</v>
      </c>
      <c r="EK183" s="7">
        <v>5306</v>
      </c>
      <c r="EL183" s="7">
        <v>480</v>
      </c>
      <c r="EM183" s="7">
        <v>2596</v>
      </c>
      <c r="EN183" s="7">
        <v>3106</v>
      </c>
      <c r="EO183" s="7">
        <v>883</v>
      </c>
      <c r="EP183" s="7">
        <v>3076</v>
      </c>
      <c r="EQ183" s="7">
        <v>3989</v>
      </c>
      <c r="ER183" s="7">
        <v>7065</v>
      </c>
      <c r="ES183" s="7">
        <v>513</v>
      </c>
      <c r="ET183" s="7">
        <v>2821</v>
      </c>
      <c r="EU183" s="7">
        <v>3315</v>
      </c>
      <c r="EV183" s="7">
        <v>902</v>
      </c>
      <c r="EW183" s="7">
        <v>3334</v>
      </c>
      <c r="EX183" s="7">
        <v>4217</v>
      </c>
      <c r="EY183" s="7">
        <v>7551</v>
      </c>
      <c r="EZ183" s="7">
        <v>513</v>
      </c>
      <c r="FA183" s="7">
        <v>2836</v>
      </c>
      <c r="FB183" s="7">
        <v>3328</v>
      </c>
      <c r="FC183" s="7">
        <v>906</v>
      </c>
      <c r="FD183" s="7">
        <v>3349</v>
      </c>
      <c r="FE183" s="7">
        <v>4234</v>
      </c>
      <c r="FF183" s="7">
        <v>7583</v>
      </c>
    </row>
    <row r="184" spans="1:162" ht="13" customHeight="1" x14ac:dyDescent="0.25">
      <c r="A184" s="36">
        <v>45566</v>
      </c>
      <c r="B184" s="7">
        <v>28</v>
      </c>
      <c r="C184" s="7">
        <v>160</v>
      </c>
      <c r="D184" s="7">
        <v>319</v>
      </c>
      <c r="E184" s="7">
        <v>121</v>
      </c>
      <c r="F184" s="7">
        <v>188</v>
      </c>
      <c r="G184" s="7">
        <v>440</v>
      </c>
      <c r="H184" s="7">
        <v>628</v>
      </c>
      <c r="I184" s="7">
        <v>27</v>
      </c>
      <c r="J184" s="7">
        <v>162</v>
      </c>
      <c r="K184" s="7">
        <v>153</v>
      </c>
      <c r="L184" s="7">
        <v>110</v>
      </c>
      <c r="M184" s="7">
        <v>189</v>
      </c>
      <c r="N184" s="7">
        <v>263</v>
      </c>
      <c r="O184" s="7">
        <v>452</v>
      </c>
      <c r="P184" s="7">
        <v>135</v>
      </c>
      <c r="Q184" s="7">
        <v>1231</v>
      </c>
      <c r="R184" s="7">
        <v>1518</v>
      </c>
      <c r="S184" s="7">
        <v>440</v>
      </c>
      <c r="T184" s="7">
        <v>1366</v>
      </c>
      <c r="U184" s="7">
        <v>1958</v>
      </c>
      <c r="V184" s="7">
        <v>3324</v>
      </c>
      <c r="W184" s="7">
        <v>76</v>
      </c>
      <c r="X184" s="7">
        <v>144</v>
      </c>
      <c r="Y184" s="7">
        <v>273</v>
      </c>
      <c r="Z184" s="7">
        <v>62</v>
      </c>
      <c r="AA184" s="7">
        <v>220</v>
      </c>
      <c r="AB184" s="7">
        <v>335</v>
      </c>
      <c r="AC184" s="7">
        <v>555</v>
      </c>
      <c r="AD184" s="7">
        <v>12</v>
      </c>
      <c r="AE184" s="7">
        <v>115</v>
      </c>
      <c r="AF184" s="7">
        <v>57</v>
      </c>
      <c r="AG184" s="7">
        <v>1</v>
      </c>
      <c r="AH184" s="7">
        <v>127</v>
      </c>
      <c r="AI184" s="7">
        <v>58</v>
      </c>
      <c r="AJ184" s="7">
        <v>185</v>
      </c>
      <c r="AK184" s="7">
        <v>0</v>
      </c>
      <c r="AL184" s="7">
        <v>5</v>
      </c>
      <c r="AM184" s="7">
        <v>90</v>
      </c>
      <c r="AN184" s="7">
        <v>12</v>
      </c>
      <c r="AO184" s="7">
        <v>5</v>
      </c>
      <c r="AP184" s="7">
        <v>102</v>
      </c>
      <c r="AQ184" s="7">
        <v>107</v>
      </c>
      <c r="AR184" s="7">
        <v>51</v>
      </c>
      <c r="AS184" s="7">
        <v>81</v>
      </c>
      <c r="AT184" s="7">
        <v>102</v>
      </c>
      <c r="AU184" s="7">
        <v>0</v>
      </c>
      <c r="AV184" s="7">
        <v>132</v>
      </c>
      <c r="AW184" s="7">
        <v>102</v>
      </c>
      <c r="AX184" s="7">
        <v>234</v>
      </c>
      <c r="AY184" s="7">
        <v>5</v>
      </c>
      <c r="AZ184" s="7">
        <v>52</v>
      </c>
      <c r="BA184" s="7">
        <v>36</v>
      </c>
      <c r="BB184" s="7">
        <v>3</v>
      </c>
      <c r="BC184" s="7">
        <v>57</v>
      </c>
      <c r="BD184" s="7">
        <v>39</v>
      </c>
      <c r="BE184" s="7">
        <v>96</v>
      </c>
      <c r="BF184" s="7">
        <v>1</v>
      </c>
      <c r="BG184" s="7">
        <v>63</v>
      </c>
      <c r="BH184" s="7">
        <v>15</v>
      </c>
      <c r="BI184" s="7">
        <v>0</v>
      </c>
      <c r="BJ184" s="7">
        <v>64</v>
      </c>
      <c r="BK184" s="7">
        <v>15</v>
      </c>
      <c r="BL184" s="7">
        <v>79</v>
      </c>
      <c r="BM184" s="7">
        <v>0</v>
      </c>
      <c r="BN184" s="7">
        <v>87</v>
      </c>
      <c r="BO184" s="7">
        <v>70</v>
      </c>
      <c r="BP184" s="7">
        <v>84</v>
      </c>
      <c r="BQ184" s="7">
        <v>87</v>
      </c>
      <c r="BR184" s="7">
        <v>154</v>
      </c>
      <c r="BS184" s="7">
        <v>241</v>
      </c>
      <c r="BT184" s="7">
        <v>90</v>
      </c>
      <c r="BU184" s="7">
        <v>233</v>
      </c>
      <c r="BV184" s="7">
        <v>335</v>
      </c>
      <c r="BW184" s="7">
        <v>51</v>
      </c>
      <c r="BX184" s="7">
        <v>323</v>
      </c>
      <c r="BY184" s="7">
        <v>386</v>
      </c>
      <c r="BZ184" s="7">
        <v>709</v>
      </c>
      <c r="CA184" s="7">
        <v>14</v>
      </c>
      <c r="CB184" s="7">
        <v>130</v>
      </c>
      <c r="CC184" s="7">
        <v>44</v>
      </c>
      <c r="CD184" s="7">
        <v>2</v>
      </c>
      <c r="CE184" s="7">
        <v>144</v>
      </c>
      <c r="CF184" s="7">
        <v>46</v>
      </c>
      <c r="CG184" s="7">
        <v>190</v>
      </c>
      <c r="CH184" s="7">
        <v>0</v>
      </c>
      <c r="CI184" s="7">
        <v>160</v>
      </c>
      <c r="CJ184" s="7">
        <v>26</v>
      </c>
      <c r="CK184" s="7">
        <v>14</v>
      </c>
      <c r="CL184" s="7">
        <v>160</v>
      </c>
      <c r="CM184" s="7">
        <v>40</v>
      </c>
      <c r="CN184" s="7">
        <v>200</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1</v>
      </c>
      <c r="DR184" s="7">
        <v>64</v>
      </c>
      <c r="DS184" s="7">
        <v>92</v>
      </c>
      <c r="DT184" s="7">
        <v>8</v>
      </c>
      <c r="DU184" s="7">
        <v>65</v>
      </c>
      <c r="DV184" s="7">
        <v>100</v>
      </c>
      <c r="DW184" s="7">
        <v>165</v>
      </c>
      <c r="DX184" s="7">
        <v>0</v>
      </c>
      <c r="DY184" s="7">
        <v>14</v>
      </c>
      <c r="DZ184" s="7">
        <v>12</v>
      </c>
      <c r="EA184" s="7">
        <v>3</v>
      </c>
      <c r="EB184" s="7">
        <v>14</v>
      </c>
      <c r="EC184" s="7">
        <v>15</v>
      </c>
      <c r="ED184" s="7">
        <v>29</v>
      </c>
      <c r="EE184" s="7">
        <v>280</v>
      </c>
      <c r="EF184" s="7">
        <v>1946</v>
      </c>
      <c r="EG184" s="7">
        <v>2351</v>
      </c>
      <c r="EH184" s="7">
        <v>736</v>
      </c>
      <c r="EI184" s="7">
        <v>2226</v>
      </c>
      <c r="EJ184" s="7">
        <v>3087</v>
      </c>
      <c r="EK184" s="7">
        <v>5313</v>
      </c>
      <c r="EL184" s="7">
        <v>439</v>
      </c>
      <c r="EM184" s="7">
        <v>2623</v>
      </c>
      <c r="EN184" s="7">
        <v>3038</v>
      </c>
      <c r="EO184" s="7">
        <v>900</v>
      </c>
      <c r="EP184" s="7">
        <v>3062</v>
      </c>
      <c r="EQ184" s="7">
        <v>3938</v>
      </c>
      <c r="ER184" s="7">
        <v>7000</v>
      </c>
      <c r="ES184" s="7">
        <v>472</v>
      </c>
      <c r="ET184" s="7">
        <v>2874</v>
      </c>
      <c r="EU184" s="7">
        <v>3241</v>
      </c>
      <c r="EV184" s="7">
        <v>931</v>
      </c>
      <c r="EW184" s="7">
        <v>3346</v>
      </c>
      <c r="EX184" s="7">
        <v>4172</v>
      </c>
      <c r="EY184" s="7">
        <v>7518</v>
      </c>
      <c r="EZ184" s="7">
        <v>472</v>
      </c>
      <c r="FA184" s="7">
        <v>2888</v>
      </c>
      <c r="FB184" s="7">
        <v>3253</v>
      </c>
      <c r="FC184" s="7">
        <v>934</v>
      </c>
      <c r="FD184" s="7">
        <v>3360</v>
      </c>
      <c r="FE184" s="7">
        <v>4187</v>
      </c>
      <c r="FF184" s="7">
        <v>7547</v>
      </c>
    </row>
    <row r="185" spans="1:162" ht="13" customHeight="1" x14ac:dyDescent="0.25">
      <c r="A185" s="36">
        <v>45597</v>
      </c>
      <c r="B185" s="7">
        <v>28</v>
      </c>
      <c r="C185" s="7">
        <v>248</v>
      </c>
      <c r="D185" s="7">
        <v>294</v>
      </c>
      <c r="E185" s="7">
        <v>119</v>
      </c>
      <c r="F185" s="7">
        <v>276</v>
      </c>
      <c r="G185" s="7">
        <v>413</v>
      </c>
      <c r="H185" s="7">
        <v>689</v>
      </c>
      <c r="I185" s="7">
        <v>28</v>
      </c>
      <c r="J185" s="7">
        <v>172</v>
      </c>
      <c r="K185" s="7">
        <v>157</v>
      </c>
      <c r="L185" s="7">
        <v>105</v>
      </c>
      <c r="M185" s="7">
        <v>200</v>
      </c>
      <c r="N185" s="7">
        <v>262</v>
      </c>
      <c r="O185" s="7">
        <v>462</v>
      </c>
      <c r="P185" s="7">
        <v>130</v>
      </c>
      <c r="Q185" s="7">
        <v>1400</v>
      </c>
      <c r="R185" s="7">
        <v>1585</v>
      </c>
      <c r="S185" s="7">
        <v>457</v>
      </c>
      <c r="T185" s="7">
        <v>1530</v>
      </c>
      <c r="U185" s="7">
        <v>2042</v>
      </c>
      <c r="V185" s="7">
        <v>3572</v>
      </c>
      <c r="W185" s="7">
        <v>71</v>
      </c>
      <c r="X185" s="7">
        <v>139</v>
      </c>
      <c r="Y185" s="7">
        <v>277</v>
      </c>
      <c r="Z185" s="7">
        <v>62</v>
      </c>
      <c r="AA185" s="7">
        <v>210</v>
      </c>
      <c r="AB185" s="7">
        <v>339</v>
      </c>
      <c r="AC185" s="7">
        <v>549</v>
      </c>
      <c r="AD185" s="7">
        <v>11</v>
      </c>
      <c r="AE185" s="7">
        <v>109</v>
      </c>
      <c r="AF185" s="7">
        <v>50</v>
      </c>
      <c r="AG185" s="7">
        <v>1</v>
      </c>
      <c r="AH185" s="7">
        <v>120</v>
      </c>
      <c r="AI185" s="7">
        <v>51</v>
      </c>
      <c r="AJ185" s="7">
        <v>171</v>
      </c>
      <c r="AK185" s="7">
        <v>0</v>
      </c>
      <c r="AL185" s="7">
        <v>5</v>
      </c>
      <c r="AM185" s="7">
        <v>103</v>
      </c>
      <c r="AN185" s="7">
        <v>11</v>
      </c>
      <c r="AO185" s="7">
        <v>5</v>
      </c>
      <c r="AP185" s="7">
        <v>114</v>
      </c>
      <c r="AQ185" s="7">
        <v>119</v>
      </c>
      <c r="AR185" s="7">
        <v>53</v>
      </c>
      <c r="AS185" s="7">
        <v>87</v>
      </c>
      <c r="AT185" s="7">
        <v>97</v>
      </c>
      <c r="AU185" s="7">
        <v>0</v>
      </c>
      <c r="AV185" s="7">
        <v>140</v>
      </c>
      <c r="AW185" s="7">
        <v>97</v>
      </c>
      <c r="AX185" s="7">
        <v>237</v>
      </c>
      <c r="AY185" s="7">
        <v>5</v>
      </c>
      <c r="AZ185" s="7">
        <v>51</v>
      </c>
      <c r="BA185" s="7">
        <v>33</v>
      </c>
      <c r="BB185" s="7">
        <v>3</v>
      </c>
      <c r="BC185" s="7">
        <v>56</v>
      </c>
      <c r="BD185" s="7">
        <v>36</v>
      </c>
      <c r="BE185" s="7">
        <v>92</v>
      </c>
      <c r="BF185" s="7">
        <v>1</v>
      </c>
      <c r="BG185" s="7">
        <v>47</v>
      </c>
      <c r="BH185" s="7">
        <v>20</v>
      </c>
      <c r="BI185" s="7">
        <v>0</v>
      </c>
      <c r="BJ185" s="7">
        <v>48</v>
      </c>
      <c r="BK185" s="7">
        <v>20</v>
      </c>
      <c r="BL185" s="7">
        <v>68</v>
      </c>
      <c r="BM185" s="7">
        <v>0</v>
      </c>
      <c r="BN185" s="7">
        <v>77</v>
      </c>
      <c r="BO185" s="7">
        <v>69</v>
      </c>
      <c r="BP185" s="7">
        <v>83</v>
      </c>
      <c r="BQ185" s="7">
        <v>77</v>
      </c>
      <c r="BR185" s="7">
        <v>152</v>
      </c>
      <c r="BS185" s="7">
        <v>229</v>
      </c>
      <c r="BT185" s="7">
        <v>84</v>
      </c>
      <c r="BU185" s="7">
        <v>273</v>
      </c>
      <c r="BV185" s="7">
        <v>317</v>
      </c>
      <c r="BW185" s="7">
        <v>44</v>
      </c>
      <c r="BX185" s="7">
        <v>357</v>
      </c>
      <c r="BY185" s="7">
        <v>361</v>
      </c>
      <c r="BZ185" s="7">
        <v>718</v>
      </c>
      <c r="CA185" s="7">
        <v>10</v>
      </c>
      <c r="CB185" s="7">
        <v>99</v>
      </c>
      <c r="CC185" s="7">
        <v>44</v>
      </c>
      <c r="CD185" s="7">
        <v>2</v>
      </c>
      <c r="CE185" s="7">
        <v>109</v>
      </c>
      <c r="CF185" s="7">
        <v>46</v>
      </c>
      <c r="CG185" s="7">
        <v>155</v>
      </c>
      <c r="CH185" s="7">
        <v>0</v>
      </c>
      <c r="CI185" s="7">
        <v>158</v>
      </c>
      <c r="CJ185" s="7">
        <v>24</v>
      </c>
      <c r="CK185" s="7">
        <v>13</v>
      </c>
      <c r="CL185" s="7">
        <v>158</v>
      </c>
      <c r="CM185" s="7">
        <v>37</v>
      </c>
      <c r="CN185" s="7">
        <v>195</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52</v>
      </c>
      <c r="DM185" s="7">
        <v>17</v>
      </c>
      <c r="DN185" s="7">
        <v>13</v>
      </c>
      <c r="DO185" s="7">
        <v>69</v>
      </c>
      <c r="DP185" s="7">
        <v>82</v>
      </c>
      <c r="DQ185" s="7">
        <v>4</v>
      </c>
      <c r="DR185" s="7">
        <v>67</v>
      </c>
      <c r="DS185" s="7">
        <v>94</v>
      </c>
      <c r="DT185" s="7">
        <v>8</v>
      </c>
      <c r="DU185" s="7">
        <v>71</v>
      </c>
      <c r="DV185" s="7">
        <v>102</v>
      </c>
      <c r="DW185" s="7">
        <v>173</v>
      </c>
      <c r="DX185" s="7">
        <v>0</v>
      </c>
      <c r="DY185" s="7">
        <v>16</v>
      </c>
      <c r="DZ185" s="7">
        <v>14</v>
      </c>
      <c r="EA185" s="7">
        <v>3</v>
      </c>
      <c r="EB185" s="7">
        <v>16</v>
      </c>
      <c r="EC185" s="7">
        <v>17</v>
      </c>
      <c r="ED185" s="7">
        <v>33</v>
      </c>
      <c r="EE185" s="7">
        <v>270</v>
      </c>
      <c r="EF185" s="7">
        <v>2251</v>
      </c>
      <c r="EG185" s="7">
        <v>2377</v>
      </c>
      <c r="EH185" s="7">
        <v>738</v>
      </c>
      <c r="EI185" s="7">
        <v>2521</v>
      </c>
      <c r="EJ185" s="7">
        <v>3115</v>
      </c>
      <c r="EK185" s="7">
        <v>5636</v>
      </c>
      <c r="EL185" s="7">
        <v>421</v>
      </c>
      <c r="EM185" s="7">
        <v>2865</v>
      </c>
      <c r="EN185" s="7">
        <v>3070</v>
      </c>
      <c r="EO185" s="7">
        <v>900</v>
      </c>
      <c r="EP185" s="7">
        <v>3286</v>
      </c>
      <c r="EQ185" s="7">
        <v>3970</v>
      </c>
      <c r="ER185" s="7">
        <v>7256</v>
      </c>
      <c r="ES185" s="7">
        <v>457</v>
      </c>
      <c r="ET185" s="7">
        <v>3126</v>
      </c>
      <c r="EU185" s="7">
        <v>3276</v>
      </c>
      <c r="EV185" s="7">
        <v>930</v>
      </c>
      <c r="EW185" s="7">
        <v>3583</v>
      </c>
      <c r="EX185" s="7">
        <v>4206</v>
      </c>
      <c r="EY185" s="7">
        <v>7789</v>
      </c>
      <c r="EZ185" s="7">
        <v>457</v>
      </c>
      <c r="FA185" s="7">
        <v>3142</v>
      </c>
      <c r="FB185" s="7">
        <v>3290</v>
      </c>
      <c r="FC185" s="7">
        <v>933</v>
      </c>
      <c r="FD185" s="7">
        <v>3599</v>
      </c>
      <c r="FE185" s="7">
        <v>4223</v>
      </c>
      <c r="FF185" s="7">
        <v>7822</v>
      </c>
    </row>
    <row r="186" spans="1:162" ht="13" customHeight="1" x14ac:dyDescent="0.25">
      <c r="A186" s="36">
        <v>45627</v>
      </c>
      <c r="B186" s="7">
        <v>28</v>
      </c>
      <c r="C186" s="7">
        <v>259</v>
      </c>
      <c r="D186" s="7">
        <v>331</v>
      </c>
      <c r="E186" s="7">
        <v>136</v>
      </c>
      <c r="F186" s="7">
        <v>287</v>
      </c>
      <c r="G186" s="7">
        <v>467</v>
      </c>
      <c r="H186" s="7">
        <v>754</v>
      </c>
      <c r="I186" s="7">
        <v>29</v>
      </c>
      <c r="J186" s="7">
        <v>198</v>
      </c>
      <c r="K186" s="7">
        <v>153</v>
      </c>
      <c r="L186" s="7">
        <v>102</v>
      </c>
      <c r="M186" s="7">
        <v>227</v>
      </c>
      <c r="N186" s="7">
        <v>255</v>
      </c>
      <c r="O186" s="7">
        <v>482</v>
      </c>
      <c r="P186" s="7">
        <v>126</v>
      </c>
      <c r="Q186" s="7">
        <v>1469</v>
      </c>
      <c r="R186" s="7">
        <v>1609</v>
      </c>
      <c r="S186" s="7">
        <v>478</v>
      </c>
      <c r="T186" s="7">
        <v>1595</v>
      </c>
      <c r="U186" s="7">
        <v>2087</v>
      </c>
      <c r="V186" s="7">
        <v>3682</v>
      </c>
      <c r="W186" s="7">
        <v>66</v>
      </c>
      <c r="X186" s="7">
        <v>211</v>
      </c>
      <c r="Y186" s="7">
        <v>274</v>
      </c>
      <c r="Z186" s="7">
        <v>62</v>
      </c>
      <c r="AA186" s="7">
        <v>277</v>
      </c>
      <c r="AB186" s="7">
        <v>336</v>
      </c>
      <c r="AC186" s="7">
        <v>613</v>
      </c>
      <c r="AD186" s="7">
        <v>23</v>
      </c>
      <c r="AE186" s="7">
        <v>122</v>
      </c>
      <c r="AF186" s="7">
        <v>44</v>
      </c>
      <c r="AG186" s="7">
        <v>1</v>
      </c>
      <c r="AH186" s="7">
        <v>145</v>
      </c>
      <c r="AI186" s="7">
        <v>45</v>
      </c>
      <c r="AJ186" s="7">
        <v>190</v>
      </c>
      <c r="AK186" s="7">
        <v>0</v>
      </c>
      <c r="AL186" s="7">
        <v>8</v>
      </c>
      <c r="AM186" s="7">
        <v>108</v>
      </c>
      <c r="AN186" s="7">
        <v>11</v>
      </c>
      <c r="AO186" s="7">
        <v>8</v>
      </c>
      <c r="AP186" s="7">
        <v>119</v>
      </c>
      <c r="AQ186" s="7">
        <v>127</v>
      </c>
      <c r="AR186" s="7">
        <v>54</v>
      </c>
      <c r="AS186" s="7">
        <v>79</v>
      </c>
      <c r="AT186" s="7">
        <v>106</v>
      </c>
      <c r="AU186" s="7">
        <v>0</v>
      </c>
      <c r="AV186" s="7">
        <v>133</v>
      </c>
      <c r="AW186" s="7">
        <v>106</v>
      </c>
      <c r="AX186" s="7">
        <v>239</v>
      </c>
      <c r="AY186" s="7">
        <v>2</v>
      </c>
      <c r="AZ186" s="7">
        <v>52</v>
      </c>
      <c r="BA186" s="7">
        <v>32</v>
      </c>
      <c r="BB186" s="7">
        <v>3</v>
      </c>
      <c r="BC186" s="7">
        <v>54</v>
      </c>
      <c r="BD186" s="7">
        <v>35</v>
      </c>
      <c r="BE186" s="7">
        <v>89</v>
      </c>
      <c r="BF186" s="7">
        <v>1</v>
      </c>
      <c r="BG186" s="7">
        <v>46</v>
      </c>
      <c r="BH186" s="7">
        <v>24</v>
      </c>
      <c r="BI186" s="7">
        <v>0</v>
      </c>
      <c r="BJ186" s="7">
        <v>47</v>
      </c>
      <c r="BK186" s="7">
        <v>24</v>
      </c>
      <c r="BL186" s="7">
        <v>71</v>
      </c>
      <c r="BM186" s="7">
        <v>0</v>
      </c>
      <c r="BN186" s="7">
        <v>74</v>
      </c>
      <c r="BO186" s="7">
        <v>65</v>
      </c>
      <c r="BP186" s="7">
        <v>78</v>
      </c>
      <c r="BQ186" s="7">
        <v>74</v>
      </c>
      <c r="BR186" s="7">
        <v>143</v>
      </c>
      <c r="BS186" s="7">
        <v>217</v>
      </c>
      <c r="BT186" s="7">
        <v>85</v>
      </c>
      <c r="BU186" s="7">
        <v>291</v>
      </c>
      <c r="BV186" s="7">
        <v>295</v>
      </c>
      <c r="BW186" s="7">
        <v>45</v>
      </c>
      <c r="BX186" s="7">
        <v>376</v>
      </c>
      <c r="BY186" s="7">
        <v>340</v>
      </c>
      <c r="BZ186" s="7">
        <v>716</v>
      </c>
      <c r="CA186" s="7">
        <v>8</v>
      </c>
      <c r="CB186" s="7">
        <v>95</v>
      </c>
      <c r="CC186" s="7">
        <v>42</v>
      </c>
      <c r="CD186" s="7">
        <v>2</v>
      </c>
      <c r="CE186" s="7">
        <v>103</v>
      </c>
      <c r="CF186" s="7">
        <v>44</v>
      </c>
      <c r="CG186" s="7">
        <v>147</v>
      </c>
      <c r="CH186" s="7">
        <v>0</v>
      </c>
      <c r="CI186" s="7">
        <v>136</v>
      </c>
      <c r="CJ186" s="7">
        <v>24</v>
      </c>
      <c r="CK186" s="7">
        <v>10</v>
      </c>
      <c r="CL186" s="7">
        <v>136</v>
      </c>
      <c r="CM186" s="7">
        <v>34</v>
      </c>
      <c r="CN186" s="7">
        <v>170</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57</v>
      </c>
      <c r="DM186" s="7">
        <v>16</v>
      </c>
      <c r="DN186" s="7">
        <v>23</v>
      </c>
      <c r="DO186" s="7">
        <v>73</v>
      </c>
      <c r="DP186" s="7">
        <v>96</v>
      </c>
      <c r="DQ186" s="7">
        <v>7</v>
      </c>
      <c r="DR186" s="7">
        <v>64</v>
      </c>
      <c r="DS186" s="7">
        <v>100</v>
      </c>
      <c r="DT186" s="7">
        <v>6</v>
      </c>
      <c r="DU186" s="7">
        <v>71</v>
      </c>
      <c r="DV186" s="7">
        <v>106</v>
      </c>
      <c r="DW186" s="7">
        <v>177</v>
      </c>
      <c r="DX186" s="7">
        <v>0</v>
      </c>
      <c r="DY186" s="7">
        <v>16</v>
      </c>
      <c r="DZ186" s="7">
        <v>23</v>
      </c>
      <c r="EA186" s="7">
        <v>3</v>
      </c>
      <c r="EB186" s="7">
        <v>16</v>
      </c>
      <c r="EC186" s="7">
        <v>26</v>
      </c>
      <c r="ED186" s="7">
        <v>42</v>
      </c>
      <c r="EE186" s="7">
        <v>268</v>
      </c>
      <c r="EF186" s="7">
        <v>2353</v>
      </c>
      <c r="EG186" s="7">
        <v>2412</v>
      </c>
      <c r="EH186" s="7">
        <v>771</v>
      </c>
      <c r="EI186" s="7">
        <v>2621</v>
      </c>
      <c r="EJ186" s="7">
        <v>3183</v>
      </c>
      <c r="EK186" s="7">
        <v>5804</v>
      </c>
      <c r="EL186" s="7">
        <v>422</v>
      </c>
      <c r="EM186" s="7">
        <v>3040</v>
      </c>
      <c r="EN186" s="7">
        <v>3107</v>
      </c>
      <c r="EO186" s="7">
        <v>928</v>
      </c>
      <c r="EP186" s="7">
        <v>3462</v>
      </c>
      <c r="EQ186" s="7">
        <v>4035</v>
      </c>
      <c r="ER186" s="7">
        <v>7497</v>
      </c>
      <c r="ES186" s="7">
        <v>463</v>
      </c>
      <c r="ET186" s="7">
        <v>3305</v>
      </c>
      <c r="EU186" s="7">
        <v>3325</v>
      </c>
      <c r="EV186" s="7">
        <v>952</v>
      </c>
      <c r="EW186" s="7">
        <v>3768</v>
      </c>
      <c r="EX186" s="7">
        <v>4277</v>
      </c>
      <c r="EY186" s="7">
        <v>8045</v>
      </c>
      <c r="EZ186" s="7">
        <v>463</v>
      </c>
      <c r="FA186" s="7">
        <v>3321</v>
      </c>
      <c r="FB186" s="7">
        <v>3348</v>
      </c>
      <c r="FC186" s="7">
        <v>955</v>
      </c>
      <c r="FD186" s="7">
        <v>3784</v>
      </c>
      <c r="FE186" s="7">
        <v>4303</v>
      </c>
      <c r="FF186" s="7">
        <v>8087</v>
      </c>
    </row>
    <row r="187" spans="1:162" ht="13" customHeight="1" x14ac:dyDescent="0.25">
      <c r="A187" s="36">
        <v>45658</v>
      </c>
      <c r="B187" s="7">
        <v>31</v>
      </c>
      <c r="C187" s="7">
        <v>266</v>
      </c>
      <c r="D187" s="7">
        <v>346</v>
      </c>
      <c r="E187" s="7">
        <v>99</v>
      </c>
      <c r="F187" s="7">
        <v>297</v>
      </c>
      <c r="G187" s="7">
        <v>445</v>
      </c>
      <c r="H187" s="7">
        <v>742</v>
      </c>
      <c r="I187" s="7">
        <v>53</v>
      </c>
      <c r="J187" s="7">
        <v>195</v>
      </c>
      <c r="K187" s="7">
        <v>131</v>
      </c>
      <c r="L187" s="7">
        <v>71</v>
      </c>
      <c r="M187" s="7">
        <v>248</v>
      </c>
      <c r="N187" s="7">
        <v>202</v>
      </c>
      <c r="O187" s="7">
        <v>450</v>
      </c>
      <c r="P187" s="7">
        <v>132</v>
      </c>
      <c r="Q187" s="7">
        <v>1469</v>
      </c>
      <c r="R187" s="7">
        <v>1705</v>
      </c>
      <c r="S187" s="7">
        <v>397</v>
      </c>
      <c r="T187" s="7">
        <v>1601</v>
      </c>
      <c r="U187" s="7">
        <v>2102</v>
      </c>
      <c r="V187" s="7">
        <v>3703</v>
      </c>
      <c r="W187" s="7">
        <v>76</v>
      </c>
      <c r="X187" s="7">
        <v>234</v>
      </c>
      <c r="Y187" s="7">
        <v>233</v>
      </c>
      <c r="Z187" s="7">
        <v>59</v>
      </c>
      <c r="AA187" s="7">
        <v>310</v>
      </c>
      <c r="AB187" s="7">
        <v>292</v>
      </c>
      <c r="AC187" s="7">
        <v>602</v>
      </c>
      <c r="AD187" s="7">
        <v>41</v>
      </c>
      <c r="AE187" s="7">
        <v>99</v>
      </c>
      <c r="AF187" s="7">
        <v>38</v>
      </c>
      <c r="AG187" s="7">
        <v>0</v>
      </c>
      <c r="AH187" s="7">
        <v>140</v>
      </c>
      <c r="AI187" s="7">
        <v>38</v>
      </c>
      <c r="AJ187" s="7">
        <v>178</v>
      </c>
      <c r="AK187" s="7">
        <v>4</v>
      </c>
      <c r="AL187" s="7">
        <v>4</v>
      </c>
      <c r="AM187" s="7">
        <v>102</v>
      </c>
      <c r="AN187" s="7">
        <v>8</v>
      </c>
      <c r="AO187" s="7">
        <v>8</v>
      </c>
      <c r="AP187" s="7">
        <v>110</v>
      </c>
      <c r="AQ187" s="7">
        <v>118</v>
      </c>
      <c r="AR187" s="7">
        <v>56</v>
      </c>
      <c r="AS187" s="7">
        <v>81</v>
      </c>
      <c r="AT187" s="7">
        <v>101</v>
      </c>
      <c r="AU187" s="7">
        <v>0</v>
      </c>
      <c r="AV187" s="7">
        <v>137</v>
      </c>
      <c r="AW187" s="7">
        <v>101</v>
      </c>
      <c r="AX187" s="7">
        <v>238</v>
      </c>
      <c r="AY187" s="7">
        <v>1</v>
      </c>
      <c r="AZ187" s="7">
        <v>44</v>
      </c>
      <c r="BA187" s="7">
        <v>30</v>
      </c>
      <c r="BB187" s="7">
        <v>2</v>
      </c>
      <c r="BC187" s="7">
        <v>45</v>
      </c>
      <c r="BD187" s="7">
        <v>32</v>
      </c>
      <c r="BE187" s="7">
        <v>77</v>
      </c>
      <c r="BF187" s="7">
        <v>3</v>
      </c>
      <c r="BG187" s="7">
        <v>50</v>
      </c>
      <c r="BH187" s="7">
        <v>30</v>
      </c>
      <c r="BI187" s="7">
        <v>0</v>
      </c>
      <c r="BJ187" s="7">
        <v>53</v>
      </c>
      <c r="BK187" s="7">
        <v>30</v>
      </c>
      <c r="BL187" s="7">
        <v>83</v>
      </c>
      <c r="BM187" s="7">
        <v>0</v>
      </c>
      <c r="BN187" s="7">
        <v>73</v>
      </c>
      <c r="BO187" s="7">
        <v>77</v>
      </c>
      <c r="BP187" s="7">
        <v>64</v>
      </c>
      <c r="BQ187" s="7">
        <v>73</v>
      </c>
      <c r="BR187" s="7">
        <v>141</v>
      </c>
      <c r="BS187" s="7">
        <v>214</v>
      </c>
      <c r="BT187" s="7">
        <v>87</v>
      </c>
      <c r="BU187" s="7">
        <v>358</v>
      </c>
      <c r="BV187" s="7">
        <v>206</v>
      </c>
      <c r="BW187" s="7">
        <v>42</v>
      </c>
      <c r="BX187" s="7">
        <v>445</v>
      </c>
      <c r="BY187" s="7">
        <v>248</v>
      </c>
      <c r="BZ187" s="7">
        <v>693</v>
      </c>
      <c r="CA187" s="7">
        <v>3</v>
      </c>
      <c r="CB187" s="7">
        <v>100</v>
      </c>
      <c r="CC187" s="7">
        <v>42</v>
      </c>
      <c r="CD187" s="7">
        <v>2</v>
      </c>
      <c r="CE187" s="7">
        <v>103</v>
      </c>
      <c r="CF187" s="7">
        <v>44</v>
      </c>
      <c r="CG187" s="7">
        <v>147</v>
      </c>
      <c r="CH187" s="7">
        <v>0</v>
      </c>
      <c r="CI187" s="7">
        <v>100</v>
      </c>
      <c r="CJ187" s="7">
        <v>27</v>
      </c>
      <c r="CK187" s="7">
        <v>10</v>
      </c>
      <c r="CL187" s="7">
        <v>100</v>
      </c>
      <c r="CM187" s="7">
        <v>37</v>
      </c>
      <c r="CN187" s="7">
        <v>137</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59</v>
      </c>
      <c r="DM187" s="7">
        <v>11</v>
      </c>
      <c r="DN187" s="7">
        <v>27</v>
      </c>
      <c r="DO187" s="7">
        <v>70</v>
      </c>
      <c r="DP187" s="7">
        <v>97</v>
      </c>
      <c r="DQ187" s="7">
        <v>10</v>
      </c>
      <c r="DR187" s="7">
        <v>62</v>
      </c>
      <c r="DS187" s="7">
        <v>92</v>
      </c>
      <c r="DT187" s="7">
        <v>2</v>
      </c>
      <c r="DU187" s="7">
        <v>72</v>
      </c>
      <c r="DV187" s="7">
        <v>94</v>
      </c>
      <c r="DW187" s="7">
        <v>166</v>
      </c>
      <c r="DX187" s="7">
        <v>0</v>
      </c>
      <c r="DY187" s="7">
        <v>15</v>
      </c>
      <c r="DZ187" s="7">
        <v>22</v>
      </c>
      <c r="EA187" s="7">
        <v>3</v>
      </c>
      <c r="EB187" s="7">
        <v>15</v>
      </c>
      <c r="EC187" s="7">
        <v>25</v>
      </c>
      <c r="ED187" s="7">
        <v>40</v>
      </c>
      <c r="EE187" s="7">
        <v>303</v>
      </c>
      <c r="EF187" s="7">
        <v>2388</v>
      </c>
      <c r="EG187" s="7">
        <v>2415</v>
      </c>
      <c r="EH187" s="7">
        <v>619</v>
      </c>
      <c r="EI187" s="7">
        <v>2691</v>
      </c>
      <c r="EJ187" s="7">
        <v>3034</v>
      </c>
      <c r="EK187" s="7">
        <v>5725</v>
      </c>
      <c r="EL187" s="7">
        <v>487</v>
      </c>
      <c r="EM187" s="7">
        <v>3073</v>
      </c>
      <c r="EN187" s="7">
        <v>3068</v>
      </c>
      <c r="EO187" s="7">
        <v>754</v>
      </c>
      <c r="EP187" s="7">
        <v>3560</v>
      </c>
      <c r="EQ187" s="7">
        <v>3822</v>
      </c>
      <c r="ER187" s="7">
        <v>7382</v>
      </c>
      <c r="ES187" s="7">
        <v>535</v>
      </c>
      <c r="ET187" s="7">
        <v>3335</v>
      </c>
      <c r="EU187" s="7">
        <v>3284</v>
      </c>
      <c r="EV187" s="7">
        <v>769</v>
      </c>
      <c r="EW187" s="7">
        <v>3870</v>
      </c>
      <c r="EX187" s="7">
        <v>4053</v>
      </c>
      <c r="EY187" s="7">
        <v>7923</v>
      </c>
      <c r="EZ187" s="7">
        <v>535</v>
      </c>
      <c r="FA187" s="7">
        <v>3350</v>
      </c>
      <c r="FB187" s="7">
        <v>3306</v>
      </c>
      <c r="FC187" s="7">
        <v>772</v>
      </c>
      <c r="FD187" s="7">
        <v>3885</v>
      </c>
      <c r="FE187" s="7">
        <v>4078</v>
      </c>
      <c r="FF187" s="7">
        <v>7963</v>
      </c>
    </row>
    <row r="188" spans="1:162" ht="13" customHeight="1" x14ac:dyDescent="0.25">
      <c r="A188" s="36">
        <v>45689</v>
      </c>
      <c r="B188" s="7">
        <v>29</v>
      </c>
      <c r="C188" s="7">
        <v>241</v>
      </c>
      <c r="D188" s="7">
        <v>336</v>
      </c>
      <c r="E188" s="7">
        <v>97</v>
      </c>
      <c r="F188" s="7">
        <v>270</v>
      </c>
      <c r="G188" s="7">
        <v>433</v>
      </c>
      <c r="H188" s="7">
        <v>703</v>
      </c>
      <c r="I188" s="7">
        <v>47</v>
      </c>
      <c r="J188" s="7">
        <v>179</v>
      </c>
      <c r="K188" s="7">
        <v>126</v>
      </c>
      <c r="L188" s="7">
        <v>78</v>
      </c>
      <c r="M188" s="7">
        <v>226</v>
      </c>
      <c r="N188" s="7">
        <v>204</v>
      </c>
      <c r="O188" s="7">
        <v>430</v>
      </c>
      <c r="P188" s="7">
        <v>131</v>
      </c>
      <c r="Q188" s="7">
        <v>1555</v>
      </c>
      <c r="R188" s="7">
        <v>1682</v>
      </c>
      <c r="S188" s="7">
        <v>373</v>
      </c>
      <c r="T188" s="7">
        <v>1686</v>
      </c>
      <c r="U188" s="7">
        <v>2055</v>
      </c>
      <c r="V188" s="7">
        <v>3741</v>
      </c>
      <c r="W188" s="7">
        <v>76</v>
      </c>
      <c r="X188" s="7">
        <v>240</v>
      </c>
      <c r="Y188" s="7">
        <v>228</v>
      </c>
      <c r="Z188" s="7">
        <v>59</v>
      </c>
      <c r="AA188" s="7">
        <v>316</v>
      </c>
      <c r="AB188" s="7">
        <v>287</v>
      </c>
      <c r="AC188" s="7">
        <v>603</v>
      </c>
      <c r="AD188" s="7">
        <v>71</v>
      </c>
      <c r="AE188" s="7">
        <v>130</v>
      </c>
      <c r="AF188" s="7">
        <v>41</v>
      </c>
      <c r="AG188" s="7">
        <v>0</v>
      </c>
      <c r="AH188" s="7">
        <v>201</v>
      </c>
      <c r="AI188" s="7">
        <v>41</v>
      </c>
      <c r="AJ188" s="7">
        <v>242</v>
      </c>
      <c r="AK188" s="7">
        <v>4</v>
      </c>
      <c r="AL188" s="7">
        <v>4</v>
      </c>
      <c r="AM188" s="7">
        <v>85</v>
      </c>
      <c r="AN188" s="7">
        <v>8</v>
      </c>
      <c r="AO188" s="7">
        <v>8</v>
      </c>
      <c r="AP188" s="7">
        <v>93</v>
      </c>
      <c r="AQ188" s="7">
        <v>101</v>
      </c>
      <c r="AR188" s="7">
        <v>58</v>
      </c>
      <c r="AS188" s="7">
        <v>80</v>
      </c>
      <c r="AT188" s="7">
        <v>94</v>
      </c>
      <c r="AU188" s="7">
        <v>0</v>
      </c>
      <c r="AV188" s="7">
        <v>138</v>
      </c>
      <c r="AW188" s="7">
        <v>94</v>
      </c>
      <c r="AX188" s="7">
        <v>232</v>
      </c>
      <c r="AY188" s="7">
        <v>2</v>
      </c>
      <c r="AZ188" s="7">
        <v>43</v>
      </c>
      <c r="BA188" s="7">
        <v>32</v>
      </c>
      <c r="BB188" s="7">
        <v>1</v>
      </c>
      <c r="BC188" s="7">
        <v>45</v>
      </c>
      <c r="BD188" s="7">
        <v>33</v>
      </c>
      <c r="BE188" s="7">
        <v>78</v>
      </c>
      <c r="BF188" s="7">
        <v>3</v>
      </c>
      <c r="BG188" s="7">
        <v>58</v>
      </c>
      <c r="BH188" s="7">
        <v>29</v>
      </c>
      <c r="BI188" s="7">
        <v>0</v>
      </c>
      <c r="BJ188" s="7">
        <v>61</v>
      </c>
      <c r="BK188" s="7">
        <v>29</v>
      </c>
      <c r="BL188" s="7">
        <v>90</v>
      </c>
      <c r="BM188" s="7">
        <v>0</v>
      </c>
      <c r="BN188" s="7">
        <v>115</v>
      </c>
      <c r="BO188" s="7">
        <v>75</v>
      </c>
      <c r="BP188" s="7">
        <v>66</v>
      </c>
      <c r="BQ188" s="7">
        <v>115</v>
      </c>
      <c r="BR188" s="7">
        <v>141</v>
      </c>
      <c r="BS188" s="7">
        <v>256</v>
      </c>
      <c r="BT188" s="7">
        <v>82</v>
      </c>
      <c r="BU188" s="7">
        <v>354</v>
      </c>
      <c r="BV188" s="7">
        <v>197</v>
      </c>
      <c r="BW188" s="7">
        <v>52</v>
      </c>
      <c r="BX188" s="7">
        <v>436</v>
      </c>
      <c r="BY188" s="7">
        <v>249</v>
      </c>
      <c r="BZ188" s="7">
        <v>685</v>
      </c>
      <c r="CA188" s="7">
        <v>4</v>
      </c>
      <c r="CB188" s="7">
        <v>95</v>
      </c>
      <c r="CC188" s="7">
        <v>40</v>
      </c>
      <c r="CD188" s="7">
        <v>2</v>
      </c>
      <c r="CE188" s="7">
        <v>99</v>
      </c>
      <c r="CF188" s="7">
        <v>42</v>
      </c>
      <c r="CG188" s="7">
        <v>141</v>
      </c>
      <c r="CH188" s="7">
        <v>0</v>
      </c>
      <c r="CI188" s="7">
        <v>108</v>
      </c>
      <c r="CJ188" s="7">
        <v>27</v>
      </c>
      <c r="CK188" s="7">
        <v>8</v>
      </c>
      <c r="CL188" s="7">
        <v>108</v>
      </c>
      <c r="CM188" s="7">
        <v>35</v>
      </c>
      <c r="CN188" s="7">
        <v>143</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20</v>
      </c>
      <c r="DL188" s="7">
        <v>59</v>
      </c>
      <c r="DM188" s="7">
        <v>9</v>
      </c>
      <c r="DN188" s="7">
        <v>27</v>
      </c>
      <c r="DO188" s="7">
        <v>68</v>
      </c>
      <c r="DP188" s="7">
        <v>95</v>
      </c>
      <c r="DQ188" s="7">
        <v>11</v>
      </c>
      <c r="DR188" s="7">
        <v>76</v>
      </c>
      <c r="DS188" s="7">
        <v>101</v>
      </c>
      <c r="DT188" s="7">
        <v>1</v>
      </c>
      <c r="DU188" s="7">
        <v>87</v>
      </c>
      <c r="DV188" s="7">
        <v>102</v>
      </c>
      <c r="DW188" s="7">
        <v>189</v>
      </c>
      <c r="DX188" s="7">
        <v>0</v>
      </c>
      <c r="DY188" s="7">
        <v>20</v>
      </c>
      <c r="DZ188" s="7">
        <v>22</v>
      </c>
      <c r="EA188" s="7">
        <v>3</v>
      </c>
      <c r="EB188" s="7">
        <v>20</v>
      </c>
      <c r="EC188" s="7">
        <v>25</v>
      </c>
      <c r="ED188" s="7">
        <v>45</v>
      </c>
      <c r="EE188" s="7">
        <v>289</v>
      </c>
      <c r="EF188" s="7">
        <v>2437</v>
      </c>
      <c r="EG188" s="7">
        <v>2368</v>
      </c>
      <c r="EH188" s="7">
        <v>608</v>
      </c>
      <c r="EI188" s="7">
        <v>2726</v>
      </c>
      <c r="EJ188" s="7">
        <v>2976</v>
      </c>
      <c r="EK188" s="7">
        <v>5702</v>
      </c>
      <c r="EL188" s="7">
        <v>507</v>
      </c>
      <c r="EM188" s="7">
        <v>3202</v>
      </c>
      <c r="EN188" s="7">
        <v>2992</v>
      </c>
      <c r="EO188" s="7">
        <v>744</v>
      </c>
      <c r="EP188" s="7">
        <v>3709</v>
      </c>
      <c r="EQ188" s="7">
        <v>3736</v>
      </c>
      <c r="ER188" s="7">
        <v>7445</v>
      </c>
      <c r="ES188" s="7">
        <v>559</v>
      </c>
      <c r="ET188" s="7">
        <v>3473</v>
      </c>
      <c r="EU188" s="7">
        <v>3212</v>
      </c>
      <c r="EV188" s="7">
        <v>756</v>
      </c>
      <c r="EW188" s="7">
        <v>4032</v>
      </c>
      <c r="EX188" s="7">
        <v>3968</v>
      </c>
      <c r="EY188" s="7">
        <v>8000</v>
      </c>
      <c r="EZ188" s="7">
        <v>559</v>
      </c>
      <c r="FA188" s="7">
        <v>3493</v>
      </c>
      <c r="FB188" s="7">
        <v>3234</v>
      </c>
      <c r="FC188" s="7">
        <v>759</v>
      </c>
      <c r="FD188" s="7">
        <v>4052</v>
      </c>
      <c r="FE188" s="7">
        <v>3993</v>
      </c>
      <c r="FF188" s="7">
        <v>8045</v>
      </c>
    </row>
    <row r="189" spans="1:162" ht="13" customHeight="1" x14ac:dyDescent="0.25">
      <c r="A189" s="36">
        <v>45717</v>
      </c>
      <c r="B189" s="7">
        <v>25</v>
      </c>
      <c r="C189" s="7">
        <v>262</v>
      </c>
      <c r="D189" s="7">
        <v>326</v>
      </c>
      <c r="E189" s="7">
        <v>93</v>
      </c>
      <c r="F189" s="7">
        <v>287</v>
      </c>
      <c r="G189" s="7">
        <v>419</v>
      </c>
      <c r="H189" s="7">
        <v>706</v>
      </c>
      <c r="I189" s="7">
        <v>61</v>
      </c>
      <c r="J189" s="7">
        <v>194</v>
      </c>
      <c r="K189" s="7">
        <v>117</v>
      </c>
      <c r="L189" s="7">
        <v>74</v>
      </c>
      <c r="M189" s="7">
        <v>255</v>
      </c>
      <c r="N189" s="7">
        <v>191</v>
      </c>
      <c r="O189" s="7">
        <v>446</v>
      </c>
      <c r="P189" s="7">
        <v>131</v>
      </c>
      <c r="Q189" s="7">
        <v>1391</v>
      </c>
      <c r="R189" s="7">
        <v>1745</v>
      </c>
      <c r="S189" s="7">
        <v>333</v>
      </c>
      <c r="T189" s="7">
        <v>1522</v>
      </c>
      <c r="U189" s="7">
        <v>2078</v>
      </c>
      <c r="V189" s="7">
        <v>3600</v>
      </c>
      <c r="W189" s="7">
        <v>76</v>
      </c>
      <c r="X189" s="7">
        <v>245</v>
      </c>
      <c r="Y189" s="7">
        <v>225</v>
      </c>
      <c r="Z189" s="7">
        <v>59</v>
      </c>
      <c r="AA189" s="7">
        <v>321</v>
      </c>
      <c r="AB189" s="7">
        <v>284</v>
      </c>
      <c r="AC189" s="7">
        <v>605</v>
      </c>
      <c r="AD189" s="7">
        <v>71</v>
      </c>
      <c r="AE189" s="7">
        <v>131</v>
      </c>
      <c r="AF189" s="7">
        <v>50</v>
      </c>
      <c r="AG189" s="7">
        <v>0</v>
      </c>
      <c r="AH189" s="7">
        <v>202</v>
      </c>
      <c r="AI189" s="7">
        <v>50</v>
      </c>
      <c r="AJ189" s="7">
        <v>252</v>
      </c>
      <c r="AK189" s="7">
        <v>3</v>
      </c>
      <c r="AL189" s="7">
        <v>3</v>
      </c>
      <c r="AM189" s="7">
        <v>75</v>
      </c>
      <c r="AN189" s="7">
        <v>4</v>
      </c>
      <c r="AO189" s="7">
        <v>6</v>
      </c>
      <c r="AP189" s="7">
        <v>79</v>
      </c>
      <c r="AQ189" s="7">
        <v>85</v>
      </c>
      <c r="AR189" s="7">
        <v>105</v>
      </c>
      <c r="AS189" s="7">
        <v>89</v>
      </c>
      <c r="AT189" s="7">
        <v>94</v>
      </c>
      <c r="AU189" s="7">
        <v>0</v>
      </c>
      <c r="AV189" s="7">
        <v>194</v>
      </c>
      <c r="AW189" s="7">
        <v>94</v>
      </c>
      <c r="AX189" s="7">
        <v>288</v>
      </c>
      <c r="AY189" s="7">
        <v>2</v>
      </c>
      <c r="AZ189" s="7">
        <v>38</v>
      </c>
      <c r="BA189" s="7">
        <v>33</v>
      </c>
      <c r="BB189" s="7">
        <v>1</v>
      </c>
      <c r="BC189" s="7">
        <v>40</v>
      </c>
      <c r="BD189" s="7">
        <v>34</v>
      </c>
      <c r="BE189" s="7">
        <v>74</v>
      </c>
      <c r="BF189" s="7">
        <v>3</v>
      </c>
      <c r="BG189" s="7">
        <v>82</v>
      </c>
      <c r="BH189" s="7">
        <v>24</v>
      </c>
      <c r="BI189" s="7">
        <v>0</v>
      </c>
      <c r="BJ189" s="7">
        <v>85</v>
      </c>
      <c r="BK189" s="7">
        <v>24</v>
      </c>
      <c r="BL189" s="7">
        <v>109</v>
      </c>
      <c r="BM189" s="7">
        <v>0</v>
      </c>
      <c r="BN189" s="7">
        <v>116</v>
      </c>
      <c r="BO189" s="7">
        <v>68</v>
      </c>
      <c r="BP189" s="7">
        <v>66</v>
      </c>
      <c r="BQ189" s="7">
        <v>116</v>
      </c>
      <c r="BR189" s="7">
        <v>134</v>
      </c>
      <c r="BS189" s="7">
        <v>250</v>
      </c>
      <c r="BT189" s="7">
        <v>72</v>
      </c>
      <c r="BU189" s="7">
        <v>340</v>
      </c>
      <c r="BV189" s="7">
        <v>190</v>
      </c>
      <c r="BW189" s="7">
        <v>42</v>
      </c>
      <c r="BX189" s="7">
        <v>412</v>
      </c>
      <c r="BY189" s="7">
        <v>232</v>
      </c>
      <c r="BZ189" s="7">
        <v>644</v>
      </c>
      <c r="CA189" s="7">
        <v>7</v>
      </c>
      <c r="CB189" s="7">
        <v>132</v>
      </c>
      <c r="CC189" s="7">
        <v>39</v>
      </c>
      <c r="CD189" s="7">
        <v>2</v>
      </c>
      <c r="CE189" s="7">
        <v>139</v>
      </c>
      <c r="CF189" s="7">
        <v>41</v>
      </c>
      <c r="CG189" s="7">
        <v>180</v>
      </c>
      <c r="CH189" s="7">
        <v>0</v>
      </c>
      <c r="CI189" s="7">
        <v>96</v>
      </c>
      <c r="CJ189" s="7">
        <v>35</v>
      </c>
      <c r="CK189" s="7">
        <v>10</v>
      </c>
      <c r="CL189" s="7">
        <v>96</v>
      </c>
      <c r="CM189" s="7">
        <v>45</v>
      </c>
      <c r="CN189" s="7">
        <v>141</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20</v>
      </c>
      <c r="DL189" s="7">
        <v>49</v>
      </c>
      <c r="DM189" s="7">
        <v>9</v>
      </c>
      <c r="DN189" s="7">
        <v>24</v>
      </c>
      <c r="DO189" s="7">
        <v>58</v>
      </c>
      <c r="DP189" s="7">
        <v>82</v>
      </c>
      <c r="DQ189" s="7">
        <v>11</v>
      </c>
      <c r="DR189" s="7">
        <v>77</v>
      </c>
      <c r="DS189" s="7">
        <v>103</v>
      </c>
      <c r="DT189" s="7">
        <v>1</v>
      </c>
      <c r="DU189" s="7">
        <v>88</v>
      </c>
      <c r="DV189" s="7">
        <v>104</v>
      </c>
      <c r="DW189" s="7">
        <v>192</v>
      </c>
      <c r="DX189" s="7">
        <v>0</v>
      </c>
      <c r="DY189" s="7">
        <v>24</v>
      </c>
      <c r="DZ189" s="7">
        <v>34</v>
      </c>
      <c r="EA189" s="7">
        <v>3</v>
      </c>
      <c r="EB189" s="7">
        <v>24</v>
      </c>
      <c r="EC189" s="7">
        <v>37</v>
      </c>
      <c r="ED189" s="7">
        <v>61</v>
      </c>
      <c r="EE189" s="7">
        <v>289</v>
      </c>
      <c r="EF189" s="7">
        <v>2283</v>
      </c>
      <c r="EG189" s="7">
        <v>2413</v>
      </c>
      <c r="EH189" s="7">
        <v>552</v>
      </c>
      <c r="EI189" s="7">
        <v>2572</v>
      </c>
      <c r="EJ189" s="7">
        <v>2965</v>
      </c>
      <c r="EK189" s="7">
        <v>5537</v>
      </c>
      <c r="EL189" s="7">
        <v>556</v>
      </c>
      <c r="EM189" s="7">
        <v>3119</v>
      </c>
      <c r="EN189" s="7">
        <v>3021</v>
      </c>
      <c r="EO189" s="7">
        <v>684</v>
      </c>
      <c r="EP189" s="7">
        <v>3675</v>
      </c>
      <c r="EQ189" s="7">
        <v>3705</v>
      </c>
      <c r="ER189" s="7">
        <v>7380</v>
      </c>
      <c r="ES189" s="7">
        <v>608</v>
      </c>
      <c r="ET189" s="7">
        <v>3387</v>
      </c>
      <c r="EU189" s="7">
        <v>3234</v>
      </c>
      <c r="EV189" s="7">
        <v>697</v>
      </c>
      <c r="EW189" s="7">
        <v>3995</v>
      </c>
      <c r="EX189" s="7">
        <v>3931</v>
      </c>
      <c r="EY189" s="7">
        <v>7926</v>
      </c>
      <c r="EZ189" s="7">
        <v>608</v>
      </c>
      <c r="FA189" s="7">
        <v>3411</v>
      </c>
      <c r="FB189" s="7">
        <v>3268</v>
      </c>
      <c r="FC189" s="7">
        <v>700</v>
      </c>
      <c r="FD189" s="7">
        <v>4019</v>
      </c>
      <c r="FE189" s="7">
        <v>3968</v>
      </c>
      <c r="FF189" s="7">
        <v>7987</v>
      </c>
    </row>
    <row r="190" spans="1:162" ht="13" customHeight="1" x14ac:dyDescent="0.25">
      <c r="A190" s="36">
        <v>45748</v>
      </c>
      <c r="B190" s="7">
        <v>23</v>
      </c>
      <c r="C190" s="7">
        <v>238</v>
      </c>
      <c r="D190" s="7">
        <v>318</v>
      </c>
      <c r="E190" s="7">
        <v>90</v>
      </c>
      <c r="F190" s="7">
        <v>261</v>
      </c>
      <c r="G190" s="7">
        <v>408</v>
      </c>
      <c r="H190" s="7">
        <v>669</v>
      </c>
      <c r="I190" s="7">
        <v>48</v>
      </c>
      <c r="J190" s="7">
        <v>392</v>
      </c>
      <c r="K190" s="7">
        <v>106</v>
      </c>
      <c r="L190" s="7">
        <v>70</v>
      </c>
      <c r="M190" s="7">
        <v>440</v>
      </c>
      <c r="N190" s="7">
        <v>176</v>
      </c>
      <c r="O190" s="7">
        <v>616</v>
      </c>
      <c r="P190" s="7">
        <v>154</v>
      </c>
      <c r="Q190" s="7">
        <v>1266</v>
      </c>
      <c r="R190" s="7">
        <v>1703</v>
      </c>
      <c r="S190" s="7">
        <v>293</v>
      </c>
      <c r="T190" s="7">
        <v>1420</v>
      </c>
      <c r="U190" s="7">
        <v>1996</v>
      </c>
      <c r="V190" s="7">
        <v>3416</v>
      </c>
      <c r="W190" s="7">
        <v>76</v>
      </c>
      <c r="X190" s="7">
        <v>242</v>
      </c>
      <c r="Y190" s="7">
        <v>222</v>
      </c>
      <c r="Z190" s="7">
        <v>58</v>
      </c>
      <c r="AA190" s="7">
        <v>318</v>
      </c>
      <c r="AB190" s="7">
        <v>280</v>
      </c>
      <c r="AC190" s="7">
        <v>598</v>
      </c>
      <c r="AD190" s="7">
        <v>68</v>
      </c>
      <c r="AE190" s="7">
        <v>133</v>
      </c>
      <c r="AF190" s="7">
        <v>47</v>
      </c>
      <c r="AG190" s="7">
        <v>0</v>
      </c>
      <c r="AH190" s="7">
        <v>201</v>
      </c>
      <c r="AI190" s="7">
        <v>47</v>
      </c>
      <c r="AJ190" s="7">
        <v>248</v>
      </c>
      <c r="AK190" s="7">
        <v>3</v>
      </c>
      <c r="AL190" s="7">
        <v>13</v>
      </c>
      <c r="AM190" s="7">
        <v>61</v>
      </c>
      <c r="AN190" s="7">
        <v>4</v>
      </c>
      <c r="AO190" s="7">
        <v>16</v>
      </c>
      <c r="AP190" s="7">
        <v>65</v>
      </c>
      <c r="AQ190" s="7">
        <v>81</v>
      </c>
      <c r="AR190" s="7">
        <v>107</v>
      </c>
      <c r="AS190" s="7">
        <v>84</v>
      </c>
      <c r="AT190" s="7">
        <v>89</v>
      </c>
      <c r="AU190" s="7">
        <v>0</v>
      </c>
      <c r="AV190" s="7">
        <v>191</v>
      </c>
      <c r="AW190" s="7">
        <v>89</v>
      </c>
      <c r="AX190" s="7">
        <v>280</v>
      </c>
      <c r="AY190" s="7">
        <v>2</v>
      </c>
      <c r="AZ190" s="7">
        <v>40</v>
      </c>
      <c r="BA190" s="7">
        <v>40</v>
      </c>
      <c r="BB190" s="7">
        <v>1</v>
      </c>
      <c r="BC190" s="7">
        <v>42</v>
      </c>
      <c r="BD190" s="7">
        <v>41</v>
      </c>
      <c r="BE190" s="7">
        <v>83</v>
      </c>
      <c r="BF190" s="7">
        <v>5</v>
      </c>
      <c r="BG190" s="7">
        <v>95</v>
      </c>
      <c r="BH190" s="7">
        <v>30</v>
      </c>
      <c r="BI190" s="7">
        <v>0</v>
      </c>
      <c r="BJ190" s="7">
        <v>100</v>
      </c>
      <c r="BK190" s="7">
        <v>30</v>
      </c>
      <c r="BL190" s="7">
        <v>130</v>
      </c>
      <c r="BM190" s="7">
        <v>0</v>
      </c>
      <c r="BN190" s="7">
        <v>112</v>
      </c>
      <c r="BO190" s="7">
        <v>65</v>
      </c>
      <c r="BP190" s="7">
        <v>64</v>
      </c>
      <c r="BQ190" s="7">
        <v>112</v>
      </c>
      <c r="BR190" s="7">
        <v>129</v>
      </c>
      <c r="BS190" s="7">
        <v>241</v>
      </c>
      <c r="BT190" s="7">
        <v>72</v>
      </c>
      <c r="BU190" s="7">
        <v>335</v>
      </c>
      <c r="BV190" s="7">
        <v>177</v>
      </c>
      <c r="BW190" s="7">
        <v>34</v>
      </c>
      <c r="BX190" s="7">
        <v>407</v>
      </c>
      <c r="BY190" s="7">
        <v>211</v>
      </c>
      <c r="BZ190" s="7">
        <v>618</v>
      </c>
      <c r="CA190" s="7">
        <v>9</v>
      </c>
      <c r="CB190" s="7">
        <v>139</v>
      </c>
      <c r="CC190" s="7">
        <v>39</v>
      </c>
      <c r="CD190" s="7">
        <v>2</v>
      </c>
      <c r="CE190" s="7">
        <v>148</v>
      </c>
      <c r="CF190" s="7">
        <v>41</v>
      </c>
      <c r="CG190" s="7">
        <v>189</v>
      </c>
      <c r="CH190" s="7">
        <v>0</v>
      </c>
      <c r="CI190" s="7">
        <v>95</v>
      </c>
      <c r="CJ190" s="7">
        <v>35</v>
      </c>
      <c r="CK190" s="7">
        <v>10</v>
      </c>
      <c r="CL190" s="7">
        <v>95</v>
      </c>
      <c r="CM190" s="7">
        <v>45</v>
      </c>
      <c r="CN190" s="7">
        <v>140</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19</v>
      </c>
      <c r="DL190" s="7">
        <v>47</v>
      </c>
      <c r="DM190" s="7">
        <v>9</v>
      </c>
      <c r="DN190" s="7">
        <v>24</v>
      </c>
      <c r="DO190" s="7">
        <v>56</v>
      </c>
      <c r="DP190" s="7">
        <v>80</v>
      </c>
      <c r="DQ190" s="7">
        <v>13</v>
      </c>
      <c r="DR190" s="7">
        <v>70</v>
      </c>
      <c r="DS190" s="7">
        <v>94</v>
      </c>
      <c r="DT190" s="7">
        <v>1</v>
      </c>
      <c r="DU190" s="7">
        <v>83</v>
      </c>
      <c r="DV190" s="7">
        <v>95</v>
      </c>
      <c r="DW190" s="7">
        <v>178</v>
      </c>
      <c r="DX190" s="7">
        <v>0</v>
      </c>
      <c r="DY190" s="7">
        <v>57</v>
      </c>
      <c r="DZ190" s="7">
        <v>32</v>
      </c>
      <c r="EA190" s="7">
        <v>2</v>
      </c>
      <c r="EB190" s="7">
        <v>57</v>
      </c>
      <c r="EC190" s="7">
        <v>34</v>
      </c>
      <c r="ED190" s="7">
        <v>91</v>
      </c>
      <c r="EE190" s="7">
        <v>297</v>
      </c>
      <c r="EF190" s="7">
        <v>2326</v>
      </c>
      <c r="EG190" s="7">
        <v>2339</v>
      </c>
      <c r="EH190" s="7">
        <v>497</v>
      </c>
      <c r="EI190" s="7">
        <v>2623</v>
      </c>
      <c r="EJ190" s="7">
        <v>2836</v>
      </c>
      <c r="EK190" s="7">
        <v>5459</v>
      </c>
      <c r="EL190" s="7">
        <v>567</v>
      </c>
      <c r="EM190" s="7">
        <v>3184</v>
      </c>
      <c r="EN190" s="7">
        <v>2932</v>
      </c>
      <c r="EO190" s="7">
        <v>626</v>
      </c>
      <c r="EP190" s="7">
        <v>3751</v>
      </c>
      <c r="EQ190" s="7">
        <v>3558</v>
      </c>
      <c r="ER190" s="7">
        <v>7309</v>
      </c>
      <c r="ES190" s="7">
        <v>622</v>
      </c>
      <c r="ET190" s="7">
        <v>3462</v>
      </c>
      <c r="EU190" s="7">
        <v>3133</v>
      </c>
      <c r="EV190" s="7">
        <v>639</v>
      </c>
      <c r="EW190" s="7">
        <v>4084</v>
      </c>
      <c r="EX190" s="7">
        <v>3772</v>
      </c>
      <c r="EY190" s="7">
        <v>7856</v>
      </c>
      <c r="EZ190" s="7">
        <v>622</v>
      </c>
      <c r="FA190" s="7">
        <v>3519</v>
      </c>
      <c r="FB190" s="7">
        <v>3165</v>
      </c>
      <c r="FC190" s="7">
        <v>641</v>
      </c>
      <c r="FD190" s="7">
        <v>4141</v>
      </c>
      <c r="FE190" s="7">
        <v>3806</v>
      </c>
      <c r="FF190" s="7">
        <v>7947</v>
      </c>
    </row>
    <row r="191" spans="1:162" ht="13" customHeight="1" x14ac:dyDescent="0.25">
      <c r="A191" s="36">
        <v>45778</v>
      </c>
      <c r="B191" s="7">
        <v>23</v>
      </c>
      <c r="C191" s="7">
        <v>237</v>
      </c>
      <c r="D191" s="7">
        <v>327</v>
      </c>
      <c r="E191" s="7">
        <v>82</v>
      </c>
      <c r="F191" s="7">
        <v>260</v>
      </c>
      <c r="G191" s="7">
        <v>409</v>
      </c>
      <c r="H191" s="7">
        <v>669</v>
      </c>
      <c r="I191" s="7">
        <v>37</v>
      </c>
      <c r="J191" s="7">
        <v>562</v>
      </c>
      <c r="K191" s="7">
        <v>84</v>
      </c>
      <c r="L191" s="7">
        <v>64</v>
      </c>
      <c r="M191" s="7">
        <v>599</v>
      </c>
      <c r="N191" s="7">
        <v>148</v>
      </c>
      <c r="O191" s="7">
        <v>747</v>
      </c>
      <c r="P191" s="7">
        <v>124</v>
      </c>
      <c r="Q191" s="7">
        <v>1144</v>
      </c>
      <c r="R191" s="7">
        <v>1641</v>
      </c>
      <c r="S191" s="7">
        <v>290</v>
      </c>
      <c r="T191" s="7">
        <v>1268</v>
      </c>
      <c r="U191" s="7">
        <v>1931</v>
      </c>
      <c r="V191" s="7">
        <v>3199</v>
      </c>
      <c r="W191" s="7">
        <v>76</v>
      </c>
      <c r="X191" s="7">
        <v>232</v>
      </c>
      <c r="Y191" s="7">
        <v>231</v>
      </c>
      <c r="Z191" s="7">
        <v>55</v>
      </c>
      <c r="AA191" s="7">
        <v>308</v>
      </c>
      <c r="AB191" s="7">
        <v>286</v>
      </c>
      <c r="AC191" s="7">
        <v>594</v>
      </c>
      <c r="AD191" s="7">
        <v>63</v>
      </c>
      <c r="AE191" s="7">
        <v>139</v>
      </c>
      <c r="AF191" s="7">
        <v>43</v>
      </c>
      <c r="AG191" s="7">
        <v>0</v>
      </c>
      <c r="AH191" s="7">
        <v>202</v>
      </c>
      <c r="AI191" s="7">
        <v>43</v>
      </c>
      <c r="AJ191" s="7">
        <v>245</v>
      </c>
      <c r="AK191" s="7">
        <v>3</v>
      </c>
      <c r="AL191" s="7">
        <v>23</v>
      </c>
      <c r="AM191" s="7">
        <v>74</v>
      </c>
      <c r="AN191" s="7">
        <v>4</v>
      </c>
      <c r="AO191" s="7">
        <v>26</v>
      </c>
      <c r="AP191" s="7">
        <v>78</v>
      </c>
      <c r="AQ191" s="7">
        <v>104</v>
      </c>
      <c r="AR191" s="7">
        <v>108</v>
      </c>
      <c r="AS191" s="7">
        <v>73</v>
      </c>
      <c r="AT191" s="7">
        <v>83</v>
      </c>
      <c r="AU191" s="7">
        <v>0</v>
      </c>
      <c r="AV191" s="7">
        <v>181</v>
      </c>
      <c r="AW191" s="7">
        <v>83</v>
      </c>
      <c r="AX191" s="7">
        <v>264</v>
      </c>
      <c r="AY191" s="7">
        <v>2</v>
      </c>
      <c r="AZ191" s="7">
        <v>36</v>
      </c>
      <c r="BA191" s="7">
        <v>40</v>
      </c>
      <c r="BB191" s="7">
        <v>1</v>
      </c>
      <c r="BC191" s="7">
        <v>38</v>
      </c>
      <c r="BD191" s="7">
        <v>41</v>
      </c>
      <c r="BE191" s="7">
        <v>79</v>
      </c>
      <c r="BF191" s="7">
        <v>21</v>
      </c>
      <c r="BG191" s="7">
        <v>112</v>
      </c>
      <c r="BH191" s="7">
        <v>24</v>
      </c>
      <c r="BI191" s="7">
        <v>0</v>
      </c>
      <c r="BJ191" s="7">
        <v>133</v>
      </c>
      <c r="BK191" s="7">
        <v>24</v>
      </c>
      <c r="BL191" s="7">
        <v>157</v>
      </c>
      <c r="BM191" s="7">
        <v>0</v>
      </c>
      <c r="BN191" s="7">
        <v>115</v>
      </c>
      <c r="BO191" s="7">
        <v>65</v>
      </c>
      <c r="BP191" s="7">
        <v>81</v>
      </c>
      <c r="BQ191" s="7">
        <v>115</v>
      </c>
      <c r="BR191" s="7">
        <v>146</v>
      </c>
      <c r="BS191" s="7">
        <v>261</v>
      </c>
      <c r="BT191" s="7">
        <v>68</v>
      </c>
      <c r="BU191" s="7">
        <v>320</v>
      </c>
      <c r="BV191" s="7">
        <v>187</v>
      </c>
      <c r="BW191" s="7">
        <v>30</v>
      </c>
      <c r="BX191" s="7">
        <v>388</v>
      </c>
      <c r="BY191" s="7">
        <v>217</v>
      </c>
      <c r="BZ191" s="7">
        <v>605</v>
      </c>
      <c r="CA191" s="7">
        <v>14</v>
      </c>
      <c r="CB191" s="7">
        <v>145</v>
      </c>
      <c r="CC191" s="7">
        <v>34</v>
      </c>
      <c r="CD191" s="7">
        <v>2</v>
      </c>
      <c r="CE191" s="7">
        <v>159</v>
      </c>
      <c r="CF191" s="7">
        <v>36</v>
      </c>
      <c r="CG191" s="7">
        <v>195</v>
      </c>
      <c r="CH191" s="7">
        <v>0</v>
      </c>
      <c r="CI191" s="7">
        <v>92</v>
      </c>
      <c r="CJ191" s="7">
        <v>35</v>
      </c>
      <c r="CK191" s="7">
        <v>10</v>
      </c>
      <c r="CL191" s="7">
        <v>92</v>
      </c>
      <c r="CM191" s="7">
        <v>45</v>
      </c>
      <c r="CN191" s="7">
        <v>137</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21</v>
      </c>
      <c r="DL191" s="7">
        <v>44</v>
      </c>
      <c r="DM191" s="7">
        <v>9</v>
      </c>
      <c r="DN191" s="7">
        <v>26</v>
      </c>
      <c r="DO191" s="7">
        <v>53</v>
      </c>
      <c r="DP191" s="7">
        <v>79</v>
      </c>
      <c r="DQ191" s="7">
        <v>14</v>
      </c>
      <c r="DR191" s="7">
        <v>66</v>
      </c>
      <c r="DS191" s="7">
        <v>90</v>
      </c>
      <c r="DT191" s="7">
        <v>2</v>
      </c>
      <c r="DU191" s="7">
        <v>80</v>
      </c>
      <c r="DV191" s="7">
        <v>92</v>
      </c>
      <c r="DW191" s="7">
        <v>172</v>
      </c>
      <c r="DX191" s="7">
        <v>0</v>
      </c>
      <c r="DY191" s="7">
        <v>59</v>
      </c>
      <c r="DZ191" s="7">
        <v>30</v>
      </c>
      <c r="EA191" s="7">
        <v>2</v>
      </c>
      <c r="EB191" s="7">
        <v>59</v>
      </c>
      <c r="EC191" s="7">
        <v>32</v>
      </c>
      <c r="ED191" s="7">
        <v>91</v>
      </c>
      <c r="EE191" s="7">
        <v>252</v>
      </c>
      <c r="EF191" s="7">
        <v>2355</v>
      </c>
      <c r="EG191" s="7">
        <v>2274</v>
      </c>
      <c r="EH191" s="7">
        <v>476</v>
      </c>
      <c r="EI191" s="7">
        <v>2607</v>
      </c>
      <c r="EJ191" s="7">
        <v>2750</v>
      </c>
      <c r="EK191" s="7">
        <v>5357</v>
      </c>
      <c r="EL191" s="7">
        <v>539</v>
      </c>
      <c r="EM191" s="7">
        <v>3230</v>
      </c>
      <c r="EN191" s="7">
        <v>2868</v>
      </c>
      <c r="EO191" s="7">
        <v>619</v>
      </c>
      <c r="EP191" s="7">
        <v>3769</v>
      </c>
      <c r="EQ191" s="7">
        <v>3487</v>
      </c>
      <c r="ER191" s="7">
        <v>7256</v>
      </c>
      <c r="ES191" s="7">
        <v>596</v>
      </c>
      <c r="ET191" s="7">
        <v>3466</v>
      </c>
      <c r="EU191" s="7">
        <v>3057</v>
      </c>
      <c r="EV191" s="7">
        <v>633</v>
      </c>
      <c r="EW191" s="7">
        <v>4062</v>
      </c>
      <c r="EX191" s="7">
        <v>3690</v>
      </c>
      <c r="EY191" s="7">
        <v>7752</v>
      </c>
      <c r="EZ191" s="7">
        <v>596</v>
      </c>
      <c r="FA191" s="7">
        <v>3525</v>
      </c>
      <c r="FB191" s="7">
        <v>3087</v>
      </c>
      <c r="FC191" s="7">
        <v>635</v>
      </c>
      <c r="FD191" s="7">
        <v>4121</v>
      </c>
      <c r="FE191" s="7">
        <v>3722</v>
      </c>
      <c r="FF191" s="7">
        <v>7843</v>
      </c>
    </row>
    <row r="192" spans="1:162" ht="13" customHeight="1" x14ac:dyDescent="0.25">
      <c r="A192" s="36">
        <v>45809</v>
      </c>
      <c r="B192" s="7">
        <v>23</v>
      </c>
      <c r="C192" s="7">
        <v>251</v>
      </c>
      <c r="D192" s="7">
        <v>325</v>
      </c>
      <c r="E192" s="7">
        <v>84</v>
      </c>
      <c r="F192" s="7">
        <v>274</v>
      </c>
      <c r="G192" s="7">
        <v>409</v>
      </c>
      <c r="H192" s="7">
        <v>683</v>
      </c>
      <c r="I192" s="7">
        <v>40</v>
      </c>
      <c r="J192" s="7">
        <v>672</v>
      </c>
      <c r="K192" s="7">
        <v>104</v>
      </c>
      <c r="L192" s="7">
        <v>62</v>
      </c>
      <c r="M192" s="7">
        <v>712</v>
      </c>
      <c r="N192" s="7">
        <v>166</v>
      </c>
      <c r="O192" s="7">
        <v>878</v>
      </c>
      <c r="P192" s="7">
        <v>156</v>
      </c>
      <c r="Q192" s="7">
        <v>1163</v>
      </c>
      <c r="R192" s="7">
        <v>1671</v>
      </c>
      <c r="S192" s="7">
        <v>329</v>
      </c>
      <c r="T192" s="7">
        <v>1319</v>
      </c>
      <c r="U192" s="7">
        <v>2000</v>
      </c>
      <c r="V192" s="7">
        <v>3319</v>
      </c>
      <c r="W192" s="7">
        <v>71</v>
      </c>
      <c r="X192" s="7">
        <v>217</v>
      </c>
      <c r="Y192" s="7">
        <v>222</v>
      </c>
      <c r="Z192" s="7">
        <v>55</v>
      </c>
      <c r="AA192" s="7">
        <v>288</v>
      </c>
      <c r="AB192" s="7">
        <v>277</v>
      </c>
      <c r="AC192" s="7">
        <v>565</v>
      </c>
      <c r="AD192" s="7">
        <v>148</v>
      </c>
      <c r="AE192" s="7">
        <v>158</v>
      </c>
      <c r="AF192" s="7">
        <v>49</v>
      </c>
      <c r="AG192" s="7">
        <v>0</v>
      </c>
      <c r="AH192" s="7">
        <v>306</v>
      </c>
      <c r="AI192" s="7">
        <v>49</v>
      </c>
      <c r="AJ192" s="7">
        <v>355</v>
      </c>
      <c r="AK192" s="7">
        <v>4</v>
      </c>
      <c r="AL192" s="7">
        <v>14</v>
      </c>
      <c r="AM192" s="7">
        <v>79</v>
      </c>
      <c r="AN192" s="7">
        <v>5</v>
      </c>
      <c r="AO192" s="7">
        <v>18</v>
      </c>
      <c r="AP192" s="7">
        <v>84</v>
      </c>
      <c r="AQ192" s="7">
        <v>102</v>
      </c>
      <c r="AR192" s="7">
        <v>109</v>
      </c>
      <c r="AS192" s="7">
        <v>80</v>
      </c>
      <c r="AT192" s="7">
        <v>80</v>
      </c>
      <c r="AU192" s="7">
        <v>0</v>
      </c>
      <c r="AV192" s="7">
        <v>189</v>
      </c>
      <c r="AW192" s="7">
        <v>80</v>
      </c>
      <c r="AX192" s="7">
        <v>269</v>
      </c>
      <c r="AY192" s="7">
        <v>3</v>
      </c>
      <c r="AZ192" s="7">
        <v>32</v>
      </c>
      <c r="BA192" s="7">
        <v>40</v>
      </c>
      <c r="BB192" s="7">
        <v>1</v>
      </c>
      <c r="BC192" s="7">
        <v>35</v>
      </c>
      <c r="BD192" s="7">
        <v>41</v>
      </c>
      <c r="BE192" s="7">
        <v>76</v>
      </c>
      <c r="BF192" s="7">
        <v>24</v>
      </c>
      <c r="BG192" s="7">
        <v>170</v>
      </c>
      <c r="BH192" s="7">
        <v>25</v>
      </c>
      <c r="BI192" s="7">
        <v>0</v>
      </c>
      <c r="BJ192" s="7">
        <v>194</v>
      </c>
      <c r="BK192" s="7">
        <v>25</v>
      </c>
      <c r="BL192" s="7">
        <v>219</v>
      </c>
      <c r="BM192" s="7">
        <v>0</v>
      </c>
      <c r="BN192" s="7">
        <v>136</v>
      </c>
      <c r="BO192" s="7">
        <v>117</v>
      </c>
      <c r="BP192" s="7">
        <v>81</v>
      </c>
      <c r="BQ192" s="7">
        <v>136</v>
      </c>
      <c r="BR192" s="7">
        <v>198</v>
      </c>
      <c r="BS192" s="7">
        <v>334</v>
      </c>
      <c r="BT192" s="7">
        <v>70</v>
      </c>
      <c r="BU192" s="7">
        <v>307</v>
      </c>
      <c r="BV192" s="7">
        <v>171</v>
      </c>
      <c r="BW192" s="7">
        <v>29</v>
      </c>
      <c r="BX192" s="7">
        <v>377</v>
      </c>
      <c r="BY192" s="7">
        <v>200</v>
      </c>
      <c r="BZ192" s="7">
        <v>577</v>
      </c>
      <c r="CA192" s="7">
        <v>12</v>
      </c>
      <c r="CB192" s="7">
        <v>145</v>
      </c>
      <c r="CC192" s="7">
        <v>31</v>
      </c>
      <c r="CD192" s="7">
        <v>2</v>
      </c>
      <c r="CE192" s="7">
        <v>157</v>
      </c>
      <c r="CF192" s="7">
        <v>33</v>
      </c>
      <c r="CG192" s="7">
        <v>190</v>
      </c>
      <c r="CH192" s="7">
        <v>0</v>
      </c>
      <c r="CI192" s="7">
        <v>91</v>
      </c>
      <c r="CJ192" s="7">
        <v>21</v>
      </c>
      <c r="CK192" s="7">
        <v>6</v>
      </c>
      <c r="CL192" s="7">
        <v>91</v>
      </c>
      <c r="CM192" s="7">
        <v>27</v>
      </c>
      <c r="CN192" s="7">
        <v>118</v>
      </c>
      <c r="CO192" s="7">
        <v>31</v>
      </c>
      <c r="CP192" s="7">
        <v>50</v>
      </c>
      <c r="CQ192" s="7">
        <v>7</v>
      </c>
      <c r="CR192" s="7">
        <v>1</v>
      </c>
      <c r="CS192" s="7">
        <v>81</v>
      </c>
      <c r="CT192" s="7">
        <v>8</v>
      </c>
      <c r="CU192" s="7">
        <v>89</v>
      </c>
      <c r="CV192" s="7">
        <v>3</v>
      </c>
      <c r="CW192" s="7">
        <v>58</v>
      </c>
      <c r="CX192" s="7">
        <v>3</v>
      </c>
      <c r="CY192" s="7">
        <v>0</v>
      </c>
      <c r="CZ192" s="7">
        <v>61</v>
      </c>
      <c r="DA192" s="7">
        <v>3</v>
      </c>
      <c r="DB192" s="7">
        <v>64</v>
      </c>
      <c r="DC192" s="7">
        <v>2</v>
      </c>
      <c r="DD192" s="7">
        <v>54</v>
      </c>
      <c r="DE192" s="7">
        <v>41</v>
      </c>
      <c r="DF192" s="7">
        <v>2</v>
      </c>
      <c r="DG192" s="7">
        <v>56</v>
      </c>
      <c r="DH192" s="7">
        <v>43</v>
      </c>
      <c r="DI192" s="7">
        <v>99</v>
      </c>
      <c r="DJ192" s="7">
        <v>6</v>
      </c>
      <c r="DK192" s="7">
        <v>16</v>
      </c>
      <c r="DL192" s="7">
        <v>42</v>
      </c>
      <c r="DM192" s="7">
        <v>9</v>
      </c>
      <c r="DN192" s="7">
        <v>22</v>
      </c>
      <c r="DO192" s="7">
        <v>51</v>
      </c>
      <c r="DP192" s="7">
        <v>73</v>
      </c>
      <c r="DQ192" s="7">
        <v>15</v>
      </c>
      <c r="DR192" s="7">
        <v>65</v>
      </c>
      <c r="DS192" s="7">
        <v>84</v>
      </c>
      <c r="DT192" s="7">
        <v>2</v>
      </c>
      <c r="DU192" s="7">
        <v>80</v>
      </c>
      <c r="DV192" s="7">
        <v>86</v>
      </c>
      <c r="DW192" s="7">
        <v>166</v>
      </c>
      <c r="DX192" s="7">
        <v>0</v>
      </c>
      <c r="DY192" s="7">
        <v>110</v>
      </c>
      <c r="DZ192" s="7">
        <v>24</v>
      </c>
      <c r="EA192" s="7">
        <v>2</v>
      </c>
      <c r="EB192" s="7">
        <v>110</v>
      </c>
      <c r="EC192" s="7">
        <v>26</v>
      </c>
      <c r="ED192" s="7">
        <v>136</v>
      </c>
      <c r="EE192" s="7">
        <v>289</v>
      </c>
      <c r="EF192" s="7">
        <v>2484</v>
      </c>
      <c r="EG192" s="7">
        <v>2292</v>
      </c>
      <c r="EH192" s="7">
        <v>510</v>
      </c>
      <c r="EI192" s="7">
        <v>2773</v>
      </c>
      <c r="EJ192" s="7">
        <v>2802</v>
      </c>
      <c r="EK192" s="7">
        <v>5575</v>
      </c>
      <c r="EL192" s="7">
        <v>660</v>
      </c>
      <c r="EM192" s="7">
        <v>3436</v>
      </c>
      <c r="EN192" s="7">
        <v>2935</v>
      </c>
      <c r="EO192" s="7">
        <v>654</v>
      </c>
      <c r="EP192" s="7">
        <v>4096</v>
      </c>
      <c r="EQ192" s="7">
        <v>3589</v>
      </c>
      <c r="ER192" s="7">
        <v>7685</v>
      </c>
      <c r="ES192" s="7">
        <v>717</v>
      </c>
      <c r="ET192" s="7">
        <v>3679</v>
      </c>
      <c r="EU192" s="7">
        <v>3112</v>
      </c>
      <c r="EV192" s="7">
        <v>668</v>
      </c>
      <c r="EW192" s="7">
        <v>4396</v>
      </c>
      <c r="EX192" s="7">
        <v>3780</v>
      </c>
      <c r="EY192" s="7">
        <v>8176</v>
      </c>
      <c r="EZ192" s="7">
        <v>717</v>
      </c>
      <c r="FA192" s="7">
        <v>3789</v>
      </c>
      <c r="FB192" s="7">
        <v>3136</v>
      </c>
      <c r="FC192" s="7">
        <v>670</v>
      </c>
      <c r="FD192" s="7">
        <v>4506</v>
      </c>
      <c r="FE192" s="7">
        <v>3806</v>
      </c>
      <c r="FF192" s="7">
        <v>8312</v>
      </c>
    </row>
    <row r="193" spans="1:162" ht="13" customHeight="1" x14ac:dyDescent="0.25">
      <c r="A193" s="36">
        <v>45839</v>
      </c>
      <c r="B193" s="7">
        <v>23</v>
      </c>
      <c r="C193" s="7">
        <v>257</v>
      </c>
      <c r="D193" s="7">
        <v>312</v>
      </c>
      <c r="E193" s="7">
        <v>85</v>
      </c>
      <c r="F193" s="7">
        <v>280</v>
      </c>
      <c r="G193" s="7">
        <v>397</v>
      </c>
      <c r="H193" s="7">
        <v>677</v>
      </c>
      <c r="I193" s="7">
        <v>54</v>
      </c>
      <c r="J193" s="7">
        <v>777</v>
      </c>
      <c r="K193" s="7">
        <v>131</v>
      </c>
      <c r="L193" s="7">
        <v>59</v>
      </c>
      <c r="M193" s="7">
        <v>831</v>
      </c>
      <c r="N193" s="7">
        <v>190</v>
      </c>
      <c r="O193" s="7">
        <v>1021</v>
      </c>
      <c r="P193" s="7">
        <v>175</v>
      </c>
      <c r="Q193" s="7">
        <v>1099</v>
      </c>
      <c r="R193" s="7">
        <v>1609</v>
      </c>
      <c r="S193" s="7">
        <v>323</v>
      </c>
      <c r="T193" s="7">
        <v>1274</v>
      </c>
      <c r="U193" s="7">
        <v>1932</v>
      </c>
      <c r="V193" s="7">
        <v>3206</v>
      </c>
      <c r="W193" s="7">
        <v>138</v>
      </c>
      <c r="X193" s="7">
        <v>213</v>
      </c>
      <c r="Y193" s="7">
        <v>208</v>
      </c>
      <c r="Z193" s="7">
        <v>52</v>
      </c>
      <c r="AA193" s="7">
        <v>351</v>
      </c>
      <c r="AB193" s="7">
        <v>260</v>
      </c>
      <c r="AC193" s="7">
        <v>611</v>
      </c>
      <c r="AD193" s="7">
        <v>125</v>
      </c>
      <c r="AE193" s="7">
        <v>149</v>
      </c>
      <c r="AF193" s="7">
        <v>43</v>
      </c>
      <c r="AG193" s="7">
        <v>0</v>
      </c>
      <c r="AH193" s="7">
        <v>274</v>
      </c>
      <c r="AI193" s="7">
        <v>43</v>
      </c>
      <c r="AJ193" s="7">
        <v>317</v>
      </c>
      <c r="AK193" s="7">
        <v>2</v>
      </c>
      <c r="AL193" s="7">
        <v>16</v>
      </c>
      <c r="AM193" s="7">
        <v>77</v>
      </c>
      <c r="AN193" s="7">
        <v>4</v>
      </c>
      <c r="AO193" s="7">
        <v>18</v>
      </c>
      <c r="AP193" s="7">
        <v>81</v>
      </c>
      <c r="AQ193" s="7">
        <v>99</v>
      </c>
      <c r="AR193" s="7">
        <v>117</v>
      </c>
      <c r="AS193" s="7">
        <v>88</v>
      </c>
      <c r="AT193" s="7">
        <v>76</v>
      </c>
      <c r="AU193" s="7">
        <v>0</v>
      </c>
      <c r="AV193" s="7">
        <v>205</v>
      </c>
      <c r="AW193" s="7">
        <v>76</v>
      </c>
      <c r="AX193" s="7">
        <v>281</v>
      </c>
      <c r="AY193" s="7">
        <v>8</v>
      </c>
      <c r="AZ193" s="7">
        <v>31</v>
      </c>
      <c r="BA193" s="7">
        <v>40</v>
      </c>
      <c r="BB193" s="7">
        <v>1</v>
      </c>
      <c r="BC193" s="7">
        <v>39</v>
      </c>
      <c r="BD193" s="7">
        <v>41</v>
      </c>
      <c r="BE193" s="7">
        <v>80</v>
      </c>
      <c r="BF193" s="7">
        <v>30</v>
      </c>
      <c r="BG193" s="7">
        <v>254</v>
      </c>
      <c r="BH193" s="7">
        <v>27</v>
      </c>
      <c r="BI193" s="7">
        <v>0</v>
      </c>
      <c r="BJ193" s="7">
        <v>284</v>
      </c>
      <c r="BK193" s="7">
        <v>27</v>
      </c>
      <c r="BL193" s="7">
        <v>311</v>
      </c>
      <c r="BM193" s="7">
        <v>0</v>
      </c>
      <c r="BN193" s="7">
        <v>131</v>
      </c>
      <c r="BO193" s="7">
        <v>117</v>
      </c>
      <c r="BP193" s="7">
        <v>80</v>
      </c>
      <c r="BQ193" s="7">
        <v>131</v>
      </c>
      <c r="BR193" s="7">
        <v>197</v>
      </c>
      <c r="BS193" s="7">
        <v>328</v>
      </c>
      <c r="BT193" s="7">
        <v>69</v>
      </c>
      <c r="BU193" s="7">
        <v>314</v>
      </c>
      <c r="BV193" s="7">
        <v>150</v>
      </c>
      <c r="BW193" s="7">
        <v>22</v>
      </c>
      <c r="BX193" s="7">
        <v>383</v>
      </c>
      <c r="BY193" s="7">
        <v>172</v>
      </c>
      <c r="BZ193" s="7">
        <v>555</v>
      </c>
      <c r="CA193" s="7">
        <v>22</v>
      </c>
      <c r="CB193" s="7">
        <v>120</v>
      </c>
      <c r="CC193" s="7">
        <v>30</v>
      </c>
      <c r="CD193" s="7">
        <v>2</v>
      </c>
      <c r="CE193" s="7">
        <v>142</v>
      </c>
      <c r="CF193" s="7">
        <v>32</v>
      </c>
      <c r="CG193" s="7">
        <v>174</v>
      </c>
      <c r="CH193" s="7">
        <v>3</v>
      </c>
      <c r="CI193" s="7">
        <v>192</v>
      </c>
      <c r="CJ193" s="7">
        <v>21</v>
      </c>
      <c r="CK193" s="7">
        <v>6</v>
      </c>
      <c r="CL193" s="7">
        <v>195</v>
      </c>
      <c r="CM193" s="7">
        <v>27</v>
      </c>
      <c r="CN193" s="7">
        <v>222</v>
      </c>
      <c r="CO193" s="7">
        <v>59</v>
      </c>
      <c r="CP193" s="7">
        <v>43</v>
      </c>
      <c r="CQ193" s="7">
        <v>6</v>
      </c>
      <c r="CR193" s="7">
        <v>1</v>
      </c>
      <c r="CS193" s="7">
        <v>102</v>
      </c>
      <c r="CT193" s="7">
        <v>7</v>
      </c>
      <c r="CU193" s="7">
        <v>109</v>
      </c>
      <c r="CV193" s="7">
        <v>3</v>
      </c>
      <c r="CW193" s="7">
        <v>56</v>
      </c>
      <c r="CX193" s="7">
        <v>3</v>
      </c>
      <c r="CY193" s="7">
        <v>0</v>
      </c>
      <c r="CZ193" s="7">
        <v>59</v>
      </c>
      <c r="DA193" s="7">
        <v>3</v>
      </c>
      <c r="DB193" s="7">
        <v>62</v>
      </c>
      <c r="DC193" s="7">
        <v>2</v>
      </c>
      <c r="DD193" s="7">
        <v>54</v>
      </c>
      <c r="DE193" s="7">
        <v>39</v>
      </c>
      <c r="DF193" s="7">
        <v>1</v>
      </c>
      <c r="DG193" s="7">
        <v>56</v>
      </c>
      <c r="DH193" s="7">
        <v>40</v>
      </c>
      <c r="DI193" s="7">
        <v>96</v>
      </c>
      <c r="DJ193" s="7">
        <v>7</v>
      </c>
      <c r="DK193" s="7">
        <v>15</v>
      </c>
      <c r="DL193" s="7">
        <v>50</v>
      </c>
      <c r="DM193" s="7">
        <v>12</v>
      </c>
      <c r="DN193" s="7">
        <v>22</v>
      </c>
      <c r="DO193" s="7">
        <v>62</v>
      </c>
      <c r="DP193" s="7">
        <v>84</v>
      </c>
      <c r="DQ193" s="7">
        <v>15</v>
      </c>
      <c r="DR193" s="7">
        <v>77</v>
      </c>
      <c r="DS193" s="7">
        <v>84</v>
      </c>
      <c r="DT193" s="7">
        <v>2</v>
      </c>
      <c r="DU193" s="7">
        <v>92</v>
      </c>
      <c r="DV193" s="7">
        <v>86</v>
      </c>
      <c r="DW193" s="7">
        <v>178</v>
      </c>
      <c r="DX193" s="7">
        <v>0</v>
      </c>
      <c r="DY193" s="7">
        <v>119</v>
      </c>
      <c r="DZ193" s="7">
        <v>21</v>
      </c>
      <c r="EA193" s="7">
        <v>2</v>
      </c>
      <c r="EB193" s="7">
        <v>119</v>
      </c>
      <c r="EC193" s="7">
        <v>23</v>
      </c>
      <c r="ED193" s="7">
        <v>142</v>
      </c>
      <c r="EE193" s="7">
        <v>324</v>
      </c>
      <c r="EF193" s="7">
        <v>2639</v>
      </c>
      <c r="EG193" s="7">
        <v>2223</v>
      </c>
      <c r="EH193" s="7">
        <v>495</v>
      </c>
      <c r="EI193" s="7">
        <v>2963</v>
      </c>
      <c r="EJ193" s="7">
        <v>2718</v>
      </c>
      <c r="EK193" s="7">
        <v>5681</v>
      </c>
      <c r="EL193" s="7">
        <v>766</v>
      </c>
      <c r="EM193" s="7">
        <v>3641</v>
      </c>
      <c r="EN193" s="7">
        <v>2841</v>
      </c>
      <c r="EO193" s="7">
        <v>634</v>
      </c>
      <c r="EP193" s="7">
        <v>4407</v>
      </c>
      <c r="EQ193" s="7">
        <v>3475</v>
      </c>
      <c r="ER193" s="7">
        <v>7882</v>
      </c>
      <c r="ES193" s="7">
        <v>852</v>
      </c>
      <c r="ET193" s="7">
        <v>3886</v>
      </c>
      <c r="EU193" s="7">
        <v>3023</v>
      </c>
      <c r="EV193" s="7">
        <v>650</v>
      </c>
      <c r="EW193" s="7">
        <v>4738</v>
      </c>
      <c r="EX193" s="7">
        <v>3673</v>
      </c>
      <c r="EY193" s="7">
        <v>8411</v>
      </c>
      <c r="EZ193" s="7">
        <v>852</v>
      </c>
      <c r="FA193" s="7">
        <v>4005</v>
      </c>
      <c r="FB193" s="7">
        <v>3044</v>
      </c>
      <c r="FC193" s="7">
        <v>652</v>
      </c>
      <c r="FD193" s="7">
        <v>4857</v>
      </c>
      <c r="FE193" s="7">
        <v>3696</v>
      </c>
      <c r="FF193" s="7">
        <v>8553</v>
      </c>
    </row>
    <row r="195" spans="1:162" ht="13" x14ac:dyDescent="0.25">
      <c r="A195" s="86">
        <v>45474</v>
      </c>
      <c r="B195" s="82">
        <f>B181</f>
        <v>28</v>
      </c>
      <c r="C195" s="82">
        <f t="shared" ref="C195:BN195" si="0">C181</f>
        <v>146</v>
      </c>
      <c r="D195" s="82">
        <f t="shared" si="0"/>
        <v>281</v>
      </c>
      <c r="E195" s="82">
        <f t="shared" si="0"/>
        <v>114</v>
      </c>
      <c r="F195" s="82">
        <f t="shared" si="0"/>
        <v>174</v>
      </c>
      <c r="G195" s="82">
        <f t="shared" si="0"/>
        <v>395</v>
      </c>
      <c r="H195" s="82">
        <f t="shared" si="0"/>
        <v>569</v>
      </c>
      <c r="I195" s="82">
        <f t="shared" si="0"/>
        <v>21</v>
      </c>
      <c r="J195" s="82">
        <f t="shared" si="0"/>
        <v>263</v>
      </c>
      <c r="K195" s="82">
        <f t="shared" si="0"/>
        <v>131</v>
      </c>
      <c r="L195" s="82">
        <f t="shared" si="0"/>
        <v>119</v>
      </c>
      <c r="M195" s="82">
        <f t="shared" si="0"/>
        <v>284</v>
      </c>
      <c r="N195" s="82">
        <f t="shared" si="0"/>
        <v>250</v>
      </c>
      <c r="O195" s="82">
        <f t="shared" si="0"/>
        <v>534</v>
      </c>
      <c r="P195" s="82">
        <f t="shared" si="0"/>
        <v>81</v>
      </c>
      <c r="Q195" s="82">
        <f t="shared" si="0"/>
        <v>962</v>
      </c>
      <c r="R195" s="82">
        <f t="shared" si="0"/>
        <v>1557</v>
      </c>
      <c r="S195" s="82">
        <f t="shared" si="0"/>
        <v>431</v>
      </c>
      <c r="T195" s="82">
        <f t="shared" si="0"/>
        <v>1043</v>
      </c>
      <c r="U195" s="82">
        <f t="shared" si="0"/>
        <v>1988</v>
      </c>
      <c r="V195" s="82">
        <f t="shared" si="0"/>
        <v>3031</v>
      </c>
      <c r="W195" s="82">
        <f t="shared" si="0"/>
        <v>41</v>
      </c>
      <c r="X195" s="82">
        <f t="shared" si="0"/>
        <v>163</v>
      </c>
      <c r="Y195" s="82">
        <f t="shared" si="0"/>
        <v>304</v>
      </c>
      <c r="Z195" s="82">
        <f t="shared" si="0"/>
        <v>64</v>
      </c>
      <c r="AA195" s="82">
        <f t="shared" si="0"/>
        <v>204</v>
      </c>
      <c r="AB195" s="82">
        <f t="shared" si="0"/>
        <v>368</v>
      </c>
      <c r="AC195" s="82">
        <f t="shared" si="0"/>
        <v>572</v>
      </c>
      <c r="AD195" s="82">
        <f t="shared" si="0"/>
        <v>13</v>
      </c>
      <c r="AE195" s="82">
        <f t="shared" si="0"/>
        <v>124</v>
      </c>
      <c r="AF195" s="82">
        <f t="shared" si="0"/>
        <v>52</v>
      </c>
      <c r="AG195" s="82">
        <f t="shared" si="0"/>
        <v>2</v>
      </c>
      <c r="AH195" s="82">
        <f t="shared" si="0"/>
        <v>137</v>
      </c>
      <c r="AI195" s="82">
        <f t="shared" si="0"/>
        <v>54</v>
      </c>
      <c r="AJ195" s="82">
        <f t="shared" si="0"/>
        <v>191</v>
      </c>
      <c r="AK195" s="82">
        <f t="shared" si="0"/>
        <v>0</v>
      </c>
      <c r="AL195" s="82">
        <f t="shared" si="0"/>
        <v>2</v>
      </c>
      <c r="AM195" s="82">
        <f t="shared" si="0"/>
        <v>85</v>
      </c>
      <c r="AN195" s="82">
        <f t="shared" si="0"/>
        <v>12</v>
      </c>
      <c r="AO195" s="82">
        <f t="shared" si="0"/>
        <v>2</v>
      </c>
      <c r="AP195" s="82">
        <f t="shared" si="0"/>
        <v>97</v>
      </c>
      <c r="AQ195" s="82">
        <f t="shared" si="0"/>
        <v>99</v>
      </c>
      <c r="AR195" s="82">
        <f t="shared" si="0"/>
        <v>71</v>
      </c>
      <c r="AS195" s="82">
        <f t="shared" si="0"/>
        <v>65</v>
      </c>
      <c r="AT195" s="82">
        <f t="shared" si="0"/>
        <v>106</v>
      </c>
      <c r="AU195" s="82">
        <f t="shared" si="0"/>
        <v>0</v>
      </c>
      <c r="AV195" s="82">
        <f t="shared" si="0"/>
        <v>136</v>
      </c>
      <c r="AW195" s="82">
        <f t="shared" si="0"/>
        <v>106</v>
      </c>
      <c r="AX195" s="82">
        <f t="shared" si="0"/>
        <v>242</v>
      </c>
      <c r="AY195" s="82">
        <f t="shared" si="0"/>
        <v>15</v>
      </c>
      <c r="AZ195" s="82">
        <f t="shared" si="0"/>
        <v>66</v>
      </c>
      <c r="BA195" s="82">
        <f t="shared" si="0"/>
        <v>37</v>
      </c>
      <c r="BB195" s="82">
        <f t="shared" si="0"/>
        <v>6</v>
      </c>
      <c r="BC195" s="82">
        <f t="shared" si="0"/>
        <v>81</v>
      </c>
      <c r="BD195" s="82">
        <f t="shared" si="0"/>
        <v>43</v>
      </c>
      <c r="BE195" s="82">
        <f t="shared" si="0"/>
        <v>124</v>
      </c>
      <c r="BF195" s="82">
        <f t="shared" si="0"/>
        <v>2</v>
      </c>
      <c r="BG195" s="82">
        <f t="shared" si="0"/>
        <v>124</v>
      </c>
      <c r="BH195" s="82">
        <f t="shared" si="0"/>
        <v>26</v>
      </c>
      <c r="BI195" s="82">
        <f t="shared" si="0"/>
        <v>0</v>
      </c>
      <c r="BJ195" s="82">
        <f t="shared" si="0"/>
        <v>126</v>
      </c>
      <c r="BK195" s="82">
        <f t="shared" si="0"/>
        <v>26</v>
      </c>
      <c r="BL195" s="82">
        <f t="shared" si="0"/>
        <v>152</v>
      </c>
      <c r="BM195" s="82">
        <f t="shared" si="0"/>
        <v>0</v>
      </c>
      <c r="BN195" s="82">
        <f t="shared" si="0"/>
        <v>91</v>
      </c>
      <c r="BO195" s="82">
        <f t="shared" ref="BO195:DZ195" si="1">BO181</f>
        <v>25</v>
      </c>
      <c r="BP195" s="82">
        <f t="shared" si="1"/>
        <v>59</v>
      </c>
      <c r="BQ195" s="82">
        <f t="shared" si="1"/>
        <v>91</v>
      </c>
      <c r="BR195" s="82">
        <f t="shared" si="1"/>
        <v>84</v>
      </c>
      <c r="BS195" s="82">
        <f t="shared" si="1"/>
        <v>175</v>
      </c>
      <c r="BT195" s="82">
        <f t="shared" si="1"/>
        <v>93</v>
      </c>
      <c r="BU195" s="82">
        <f t="shared" si="1"/>
        <v>261</v>
      </c>
      <c r="BV195" s="82">
        <f t="shared" si="1"/>
        <v>491</v>
      </c>
      <c r="BW195" s="82">
        <f t="shared" si="1"/>
        <v>66</v>
      </c>
      <c r="BX195" s="82">
        <f t="shared" si="1"/>
        <v>354</v>
      </c>
      <c r="BY195" s="82">
        <f t="shared" si="1"/>
        <v>557</v>
      </c>
      <c r="BZ195" s="82">
        <f t="shared" si="1"/>
        <v>911</v>
      </c>
      <c r="CA195" s="82">
        <f t="shared" si="1"/>
        <v>7</v>
      </c>
      <c r="CB195" s="82">
        <f t="shared" si="1"/>
        <v>174</v>
      </c>
      <c r="CC195" s="82">
        <f t="shared" si="1"/>
        <v>38</v>
      </c>
      <c r="CD195" s="82">
        <f t="shared" si="1"/>
        <v>4</v>
      </c>
      <c r="CE195" s="82">
        <f t="shared" si="1"/>
        <v>181</v>
      </c>
      <c r="CF195" s="82">
        <f t="shared" si="1"/>
        <v>42</v>
      </c>
      <c r="CG195" s="82">
        <f t="shared" si="1"/>
        <v>223</v>
      </c>
      <c r="CH195" s="82">
        <f t="shared" si="1"/>
        <v>22</v>
      </c>
      <c r="CI195" s="82">
        <f t="shared" si="1"/>
        <v>123</v>
      </c>
      <c r="CJ195" s="82">
        <f t="shared" si="1"/>
        <v>25</v>
      </c>
      <c r="CK195" s="82">
        <f t="shared" si="1"/>
        <v>15</v>
      </c>
      <c r="CL195" s="82">
        <f t="shared" si="1"/>
        <v>145</v>
      </c>
      <c r="CM195" s="82">
        <f t="shared" si="1"/>
        <v>40</v>
      </c>
      <c r="CN195" s="82">
        <f t="shared" si="1"/>
        <v>185</v>
      </c>
      <c r="CO195" s="82">
        <f t="shared" si="1"/>
        <v>31</v>
      </c>
      <c r="CP195" s="82">
        <f t="shared" si="1"/>
        <v>26</v>
      </c>
      <c r="CQ195" s="82">
        <f t="shared" si="1"/>
        <v>15</v>
      </c>
      <c r="CR195" s="82">
        <f t="shared" si="1"/>
        <v>0</v>
      </c>
      <c r="CS195" s="82">
        <f t="shared" si="1"/>
        <v>57</v>
      </c>
      <c r="CT195" s="82">
        <f t="shared" si="1"/>
        <v>15</v>
      </c>
      <c r="CU195" s="82">
        <f t="shared" si="1"/>
        <v>72</v>
      </c>
      <c r="CV195" s="82">
        <f t="shared" si="1"/>
        <v>0</v>
      </c>
      <c r="CW195" s="82">
        <f t="shared" si="1"/>
        <v>85</v>
      </c>
      <c r="CX195" s="82">
        <f t="shared" si="1"/>
        <v>28</v>
      </c>
      <c r="CY195" s="82">
        <f t="shared" si="1"/>
        <v>4</v>
      </c>
      <c r="CZ195" s="82">
        <f t="shared" si="1"/>
        <v>85</v>
      </c>
      <c r="DA195" s="82">
        <f t="shared" si="1"/>
        <v>32</v>
      </c>
      <c r="DB195" s="82">
        <f t="shared" si="1"/>
        <v>117</v>
      </c>
      <c r="DC195" s="82">
        <f t="shared" si="1"/>
        <v>0</v>
      </c>
      <c r="DD195" s="82">
        <f t="shared" si="1"/>
        <v>12</v>
      </c>
      <c r="DE195" s="82">
        <f t="shared" si="1"/>
        <v>12</v>
      </c>
      <c r="DF195" s="82">
        <f t="shared" si="1"/>
        <v>2</v>
      </c>
      <c r="DG195" s="82">
        <f t="shared" si="1"/>
        <v>12</v>
      </c>
      <c r="DH195" s="82">
        <f t="shared" si="1"/>
        <v>14</v>
      </c>
      <c r="DI195" s="82">
        <f t="shared" si="1"/>
        <v>26</v>
      </c>
      <c r="DJ195" s="82">
        <f t="shared" si="1"/>
        <v>1</v>
      </c>
      <c r="DK195" s="82">
        <f t="shared" si="1"/>
        <v>15</v>
      </c>
      <c r="DL195" s="82">
        <f t="shared" si="1"/>
        <v>48</v>
      </c>
      <c r="DM195" s="82">
        <f t="shared" si="1"/>
        <v>8</v>
      </c>
      <c r="DN195" s="82">
        <f t="shared" si="1"/>
        <v>16</v>
      </c>
      <c r="DO195" s="82">
        <f t="shared" si="1"/>
        <v>56</v>
      </c>
      <c r="DP195" s="82">
        <f t="shared" si="1"/>
        <v>72</v>
      </c>
      <c r="DQ195" s="82">
        <f t="shared" si="1"/>
        <v>1</v>
      </c>
      <c r="DR195" s="82">
        <f t="shared" si="1"/>
        <v>66</v>
      </c>
      <c r="DS195" s="82">
        <f t="shared" si="1"/>
        <v>99</v>
      </c>
      <c r="DT195" s="82">
        <f t="shared" si="1"/>
        <v>4</v>
      </c>
      <c r="DU195" s="82">
        <f t="shared" si="1"/>
        <v>67</v>
      </c>
      <c r="DV195" s="82">
        <f t="shared" si="1"/>
        <v>103</v>
      </c>
      <c r="DW195" s="82">
        <f t="shared" si="1"/>
        <v>170</v>
      </c>
      <c r="DX195" s="82">
        <f t="shared" si="1"/>
        <v>0</v>
      </c>
      <c r="DY195" s="82">
        <f t="shared" si="1"/>
        <v>18</v>
      </c>
      <c r="DZ195" s="82">
        <f t="shared" si="1"/>
        <v>13</v>
      </c>
      <c r="EA195" s="82">
        <f t="shared" ref="EA195:FF195" si="2">EA181</f>
        <v>4</v>
      </c>
      <c r="EB195" s="82">
        <f t="shared" si="2"/>
        <v>18</v>
      </c>
      <c r="EC195" s="82">
        <f t="shared" si="2"/>
        <v>17</v>
      </c>
      <c r="ED195" s="82">
        <f t="shared" si="2"/>
        <v>35</v>
      </c>
      <c r="EE195" s="82">
        <f t="shared" si="2"/>
        <v>245</v>
      </c>
      <c r="EF195" s="82">
        <f t="shared" si="2"/>
        <v>1755</v>
      </c>
      <c r="EG195" s="82">
        <f t="shared" si="2"/>
        <v>2485</v>
      </c>
      <c r="EH195" s="82">
        <f t="shared" si="2"/>
        <v>745</v>
      </c>
      <c r="EI195" s="82">
        <f t="shared" si="2"/>
        <v>2000</v>
      </c>
      <c r="EJ195" s="82">
        <f t="shared" si="2"/>
        <v>3230</v>
      </c>
      <c r="EK195" s="82">
        <f t="shared" si="2"/>
        <v>5230</v>
      </c>
      <c r="EL195" s="82">
        <f t="shared" si="2"/>
        <v>394</v>
      </c>
      <c r="EM195" s="82">
        <f t="shared" si="2"/>
        <v>2564</v>
      </c>
      <c r="EN195" s="82">
        <f t="shared" si="2"/>
        <v>3158</v>
      </c>
      <c r="EO195" s="82">
        <f t="shared" si="2"/>
        <v>892</v>
      </c>
      <c r="EP195" s="82">
        <f t="shared" si="2"/>
        <v>2958</v>
      </c>
      <c r="EQ195" s="82">
        <f t="shared" si="2"/>
        <v>4050</v>
      </c>
      <c r="ER195" s="82">
        <f t="shared" si="2"/>
        <v>7008</v>
      </c>
      <c r="ES195" s="82">
        <f t="shared" si="2"/>
        <v>427</v>
      </c>
      <c r="ET195" s="82">
        <f t="shared" si="2"/>
        <v>2768</v>
      </c>
      <c r="EU195" s="82">
        <f t="shared" si="2"/>
        <v>3360</v>
      </c>
      <c r="EV195" s="82">
        <f t="shared" si="2"/>
        <v>910</v>
      </c>
      <c r="EW195" s="82">
        <f t="shared" si="2"/>
        <v>3195</v>
      </c>
      <c r="EX195" s="82">
        <f t="shared" si="2"/>
        <v>4270</v>
      </c>
      <c r="EY195" s="82">
        <f t="shared" si="2"/>
        <v>7465</v>
      </c>
      <c r="EZ195" s="82">
        <f t="shared" si="2"/>
        <v>427</v>
      </c>
      <c r="FA195" s="82">
        <f t="shared" si="2"/>
        <v>2786</v>
      </c>
      <c r="FB195" s="82">
        <f t="shared" si="2"/>
        <v>3373</v>
      </c>
      <c r="FC195" s="82">
        <f t="shared" si="2"/>
        <v>914</v>
      </c>
      <c r="FD195" s="82">
        <f t="shared" si="2"/>
        <v>3213</v>
      </c>
      <c r="FE195" s="82">
        <f t="shared" si="2"/>
        <v>4287</v>
      </c>
      <c r="FF195" s="82">
        <f t="shared" si="2"/>
        <v>7500</v>
      </c>
    </row>
    <row r="196" spans="1:162" ht="13" x14ac:dyDescent="0.25">
      <c r="A196" s="86">
        <v>45839</v>
      </c>
      <c r="B196" s="87">
        <f>B193</f>
        <v>23</v>
      </c>
      <c r="C196" s="87">
        <f t="shared" ref="C196:BN196" si="3">C193</f>
        <v>257</v>
      </c>
      <c r="D196" s="87">
        <f t="shared" si="3"/>
        <v>312</v>
      </c>
      <c r="E196" s="87">
        <f t="shared" si="3"/>
        <v>85</v>
      </c>
      <c r="F196" s="87">
        <f t="shared" si="3"/>
        <v>280</v>
      </c>
      <c r="G196" s="87">
        <f t="shared" si="3"/>
        <v>397</v>
      </c>
      <c r="H196" s="87">
        <f t="shared" si="3"/>
        <v>677</v>
      </c>
      <c r="I196" s="87">
        <f t="shared" si="3"/>
        <v>54</v>
      </c>
      <c r="J196" s="87">
        <f t="shared" si="3"/>
        <v>777</v>
      </c>
      <c r="K196" s="87">
        <f t="shared" si="3"/>
        <v>131</v>
      </c>
      <c r="L196" s="87">
        <f t="shared" si="3"/>
        <v>59</v>
      </c>
      <c r="M196" s="87">
        <f t="shared" si="3"/>
        <v>831</v>
      </c>
      <c r="N196" s="87">
        <f t="shared" si="3"/>
        <v>190</v>
      </c>
      <c r="O196" s="87">
        <f t="shared" si="3"/>
        <v>1021</v>
      </c>
      <c r="P196" s="87">
        <f t="shared" si="3"/>
        <v>175</v>
      </c>
      <c r="Q196" s="87">
        <f t="shared" si="3"/>
        <v>1099</v>
      </c>
      <c r="R196" s="87">
        <f t="shared" si="3"/>
        <v>1609</v>
      </c>
      <c r="S196" s="87">
        <f t="shared" si="3"/>
        <v>323</v>
      </c>
      <c r="T196" s="87">
        <f t="shared" si="3"/>
        <v>1274</v>
      </c>
      <c r="U196" s="87">
        <f t="shared" si="3"/>
        <v>1932</v>
      </c>
      <c r="V196" s="87">
        <f t="shared" si="3"/>
        <v>3206</v>
      </c>
      <c r="W196" s="87">
        <f t="shared" si="3"/>
        <v>138</v>
      </c>
      <c r="X196" s="87">
        <f t="shared" si="3"/>
        <v>213</v>
      </c>
      <c r="Y196" s="87">
        <f t="shared" si="3"/>
        <v>208</v>
      </c>
      <c r="Z196" s="87">
        <f t="shared" si="3"/>
        <v>52</v>
      </c>
      <c r="AA196" s="87">
        <f t="shared" si="3"/>
        <v>351</v>
      </c>
      <c r="AB196" s="87">
        <f t="shared" si="3"/>
        <v>260</v>
      </c>
      <c r="AC196" s="87">
        <f t="shared" si="3"/>
        <v>611</v>
      </c>
      <c r="AD196" s="87">
        <f t="shared" si="3"/>
        <v>125</v>
      </c>
      <c r="AE196" s="87">
        <f t="shared" si="3"/>
        <v>149</v>
      </c>
      <c r="AF196" s="87">
        <f t="shared" si="3"/>
        <v>43</v>
      </c>
      <c r="AG196" s="87">
        <f t="shared" si="3"/>
        <v>0</v>
      </c>
      <c r="AH196" s="87">
        <f t="shared" si="3"/>
        <v>274</v>
      </c>
      <c r="AI196" s="87">
        <f t="shared" si="3"/>
        <v>43</v>
      </c>
      <c r="AJ196" s="87">
        <f t="shared" si="3"/>
        <v>317</v>
      </c>
      <c r="AK196" s="87">
        <f t="shared" si="3"/>
        <v>2</v>
      </c>
      <c r="AL196" s="87">
        <f t="shared" si="3"/>
        <v>16</v>
      </c>
      <c r="AM196" s="87">
        <f t="shared" si="3"/>
        <v>77</v>
      </c>
      <c r="AN196" s="87">
        <f t="shared" si="3"/>
        <v>4</v>
      </c>
      <c r="AO196" s="87">
        <f t="shared" si="3"/>
        <v>18</v>
      </c>
      <c r="AP196" s="87">
        <f t="shared" si="3"/>
        <v>81</v>
      </c>
      <c r="AQ196" s="87">
        <f t="shared" si="3"/>
        <v>99</v>
      </c>
      <c r="AR196" s="87">
        <f t="shared" si="3"/>
        <v>117</v>
      </c>
      <c r="AS196" s="87">
        <f t="shared" si="3"/>
        <v>88</v>
      </c>
      <c r="AT196" s="87">
        <f t="shared" si="3"/>
        <v>76</v>
      </c>
      <c r="AU196" s="87">
        <f t="shared" si="3"/>
        <v>0</v>
      </c>
      <c r="AV196" s="87">
        <f t="shared" si="3"/>
        <v>205</v>
      </c>
      <c r="AW196" s="87">
        <f t="shared" si="3"/>
        <v>76</v>
      </c>
      <c r="AX196" s="87">
        <f t="shared" si="3"/>
        <v>281</v>
      </c>
      <c r="AY196" s="87">
        <f t="shared" si="3"/>
        <v>8</v>
      </c>
      <c r="AZ196" s="87">
        <f t="shared" si="3"/>
        <v>31</v>
      </c>
      <c r="BA196" s="87">
        <f t="shared" si="3"/>
        <v>40</v>
      </c>
      <c r="BB196" s="87">
        <f t="shared" si="3"/>
        <v>1</v>
      </c>
      <c r="BC196" s="87">
        <f t="shared" si="3"/>
        <v>39</v>
      </c>
      <c r="BD196" s="87">
        <f t="shared" si="3"/>
        <v>41</v>
      </c>
      <c r="BE196" s="87">
        <f t="shared" si="3"/>
        <v>80</v>
      </c>
      <c r="BF196" s="87">
        <f t="shared" si="3"/>
        <v>30</v>
      </c>
      <c r="BG196" s="87">
        <f t="shared" si="3"/>
        <v>254</v>
      </c>
      <c r="BH196" s="87">
        <f t="shared" si="3"/>
        <v>27</v>
      </c>
      <c r="BI196" s="87">
        <f t="shared" si="3"/>
        <v>0</v>
      </c>
      <c r="BJ196" s="87">
        <f t="shared" si="3"/>
        <v>284</v>
      </c>
      <c r="BK196" s="87">
        <f t="shared" si="3"/>
        <v>27</v>
      </c>
      <c r="BL196" s="87">
        <f t="shared" si="3"/>
        <v>311</v>
      </c>
      <c r="BM196" s="87">
        <f t="shared" si="3"/>
        <v>0</v>
      </c>
      <c r="BN196" s="87">
        <f t="shared" si="3"/>
        <v>131</v>
      </c>
      <c r="BO196" s="87">
        <f t="shared" ref="BO196:DZ196" si="4">BO193</f>
        <v>117</v>
      </c>
      <c r="BP196" s="87">
        <f t="shared" si="4"/>
        <v>80</v>
      </c>
      <c r="BQ196" s="87">
        <f t="shared" si="4"/>
        <v>131</v>
      </c>
      <c r="BR196" s="87">
        <f t="shared" si="4"/>
        <v>197</v>
      </c>
      <c r="BS196" s="87">
        <f t="shared" si="4"/>
        <v>328</v>
      </c>
      <c r="BT196" s="87">
        <f t="shared" si="4"/>
        <v>69</v>
      </c>
      <c r="BU196" s="87">
        <f t="shared" si="4"/>
        <v>314</v>
      </c>
      <c r="BV196" s="87">
        <f t="shared" si="4"/>
        <v>150</v>
      </c>
      <c r="BW196" s="87">
        <f t="shared" si="4"/>
        <v>22</v>
      </c>
      <c r="BX196" s="87">
        <f t="shared" si="4"/>
        <v>383</v>
      </c>
      <c r="BY196" s="87">
        <f t="shared" si="4"/>
        <v>172</v>
      </c>
      <c r="BZ196" s="87">
        <f t="shared" si="4"/>
        <v>555</v>
      </c>
      <c r="CA196" s="87">
        <f t="shared" si="4"/>
        <v>22</v>
      </c>
      <c r="CB196" s="87">
        <f t="shared" si="4"/>
        <v>120</v>
      </c>
      <c r="CC196" s="87">
        <f t="shared" si="4"/>
        <v>30</v>
      </c>
      <c r="CD196" s="87">
        <f t="shared" si="4"/>
        <v>2</v>
      </c>
      <c r="CE196" s="87">
        <f t="shared" si="4"/>
        <v>142</v>
      </c>
      <c r="CF196" s="87">
        <f t="shared" si="4"/>
        <v>32</v>
      </c>
      <c r="CG196" s="87">
        <f t="shared" si="4"/>
        <v>174</v>
      </c>
      <c r="CH196" s="87">
        <f t="shared" si="4"/>
        <v>3</v>
      </c>
      <c r="CI196" s="87">
        <f t="shared" si="4"/>
        <v>192</v>
      </c>
      <c r="CJ196" s="87">
        <f t="shared" si="4"/>
        <v>21</v>
      </c>
      <c r="CK196" s="87">
        <f t="shared" si="4"/>
        <v>6</v>
      </c>
      <c r="CL196" s="87">
        <f t="shared" si="4"/>
        <v>195</v>
      </c>
      <c r="CM196" s="87">
        <f t="shared" si="4"/>
        <v>27</v>
      </c>
      <c r="CN196" s="87">
        <f t="shared" si="4"/>
        <v>222</v>
      </c>
      <c r="CO196" s="87">
        <f t="shared" si="4"/>
        <v>59</v>
      </c>
      <c r="CP196" s="87">
        <f t="shared" si="4"/>
        <v>43</v>
      </c>
      <c r="CQ196" s="87">
        <f t="shared" si="4"/>
        <v>6</v>
      </c>
      <c r="CR196" s="87">
        <f t="shared" si="4"/>
        <v>1</v>
      </c>
      <c r="CS196" s="87">
        <f t="shared" si="4"/>
        <v>102</v>
      </c>
      <c r="CT196" s="87">
        <f t="shared" si="4"/>
        <v>7</v>
      </c>
      <c r="CU196" s="87">
        <f t="shared" si="4"/>
        <v>109</v>
      </c>
      <c r="CV196" s="87">
        <f t="shared" si="4"/>
        <v>3</v>
      </c>
      <c r="CW196" s="87">
        <f t="shared" si="4"/>
        <v>56</v>
      </c>
      <c r="CX196" s="87">
        <f t="shared" si="4"/>
        <v>3</v>
      </c>
      <c r="CY196" s="87">
        <f t="shared" si="4"/>
        <v>0</v>
      </c>
      <c r="CZ196" s="87">
        <f t="shared" si="4"/>
        <v>59</v>
      </c>
      <c r="DA196" s="87">
        <f t="shared" si="4"/>
        <v>3</v>
      </c>
      <c r="DB196" s="87">
        <f t="shared" si="4"/>
        <v>62</v>
      </c>
      <c r="DC196" s="87">
        <f t="shared" si="4"/>
        <v>2</v>
      </c>
      <c r="DD196" s="87">
        <f t="shared" si="4"/>
        <v>54</v>
      </c>
      <c r="DE196" s="87">
        <f t="shared" si="4"/>
        <v>39</v>
      </c>
      <c r="DF196" s="87">
        <f t="shared" si="4"/>
        <v>1</v>
      </c>
      <c r="DG196" s="87">
        <f t="shared" si="4"/>
        <v>56</v>
      </c>
      <c r="DH196" s="87">
        <f t="shared" si="4"/>
        <v>40</v>
      </c>
      <c r="DI196" s="87">
        <f t="shared" si="4"/>
        <v>96</v>
      </c>
      <c r="DJ196" s="87">
        <f t="shared" si="4"/>
        <v>7</v>
      </c>
      <c r="DK196" s="87">
        <f t="shared" si="4"/>
        <v>15</v>
      </c>
      <c r="DL196" s="87">
        <f t="shared" si="4"/>
        <v>50</v>
      </c>
      <c r="DM196" s="87">
        <f t="shared" si="4"/>
        <v>12</v>
      </c>
      <c r="DN196" s="87">
        <f t="shared" si="4"/>
        <v>22</v>
      </c>
      <c r="DO196" s="87">
        <f t="shared" si="4"/>
        <v>62</v>
      </c>
      <c r="DP196" s="87">
        <f t="shared" si="4"/>
        <v>84</v>
      </c>
      <c r="DQ196" s="87">
        <f t="shared" si="4"/>
        <v>15</v>
      </c>
      <c r="DR196" s="87">
        <f t="shared" si="4"/>
        <v>77</v>
      </c>
      <c r="DS196" s="87">
        <f t="shared" si="4"/>
        <v>84</v>
      </c>
      <c r="DT196" s="87">
        <f t="shared" si="4"/>
        <v>2</v>
      </c>
      <c r="DU196" s="87">
        <f t="shared" si="4"/>
        <v>92</v>
      </c>
      <c r="DV196" s="87">
        <f t="shared" si="4"/>
        <v>86</v>
      </c>
      <c r="DW196" s="87">
        <f t="shared" si="4"/>
        <v>178</v>
      </c>
      <c r="DX196" s="87">
        <f t="shared" si="4"/>
        <v>0</v>
      </c>
      <c r="DY196" s="87">
        <f t="shared" si="4"/>
        <v>119</v>
      </c>
      <c r="DZ196" s="87">
        <f t="shared" si="4"/>
        <v>21</v>
      </c>
      <c r="EA196" s="87">
        <f t="shared" ref="EA196:FF196" si="5">EA193</f>
        <v>2</v>
      </c>
      <c r="EB196" s="87">
        <f t="shared" si="5"/>
        <v>119</v>
      </c>
      <c r="EC196" s="87">
        <f t="shared" si="5"/>
        <v>23</v>
      </c>
      <c r="ED196" s="87">
        <f t="shared" si="5"/>
        <v>142</v>
      </c>
      <c r="EE196" s="87">
        <f t="shared" si="5"/>
        <v>324</v>
      </c>
      <c r="EF196" s="87">
        <f t="shared" si="5"/>
        <v>2639</v>
      </c>
      <c r="EG196" s="87">
        <f t="shared" si="5"/>
        <v>2223</v>
      </c>
      <c r="EH196" s="87">
        <f t="shared" si="5"/>
        <v>495</v>
      </c>
      <c r="EI196" s="87">
        <f t="shared" si="5"/>
        <v>2963</v>
      </c>
      <c r="EJ196" s="87">
        <f t="shared" si="5"/>
        <v>2718</v>
      </c>
      <c r="EK196" s="87">
        <f t="shared" si="5"/>
        <v>5681</v>
      </c>
      <c r="EL196" s="87">
        <f t="shared" si="5"/>
        <v>766</v>
      </c>
      <c r="EM196" s="87">
        <f t="shared" si="5"/>
        <v>3641</v>
      </c>
      <c r="EN196" s="87">
        <f t="shared" si="5"/>
        <v>2841</v>
      </c>
      <c r="EO196" s="87">
        <f t="shared" si="5"/>
        <v>634</v>
      </c>
      <c r="EP196" s="87">
        <f t="shared" si="5"/>
        <v>4407</v>
      </c>
      <c r="EQ196" s="87">
        <f t="shared" si="5"/>
        <v>3475</v>
      </c>
      <c r="ER196" s="87">
        <f t="shared" si="5"/>
        <v>7882</v>
      </c>
      <c r="ES196" s="87">
        <f t="shared" si="5"/>
        <v>852</v>
      </c>
      <c r="ET196" s="87">
        <f t="shared" si="5"/>
        <v>3886</v>
      </c>
      <c r="EU196" s="87">
        <f t="shared" si="5"/>
        <v>3023</v>
      </c>
      <c r="EV196" s="87">
        <f t="shared" si="5"/>
        <v>650</v>
      </c>
      <c r="EW196" s="87">
        <f t="shared" si="5"/>
        <v>4738</v>
      </c>
      <c r="EX196" s="87">
        <f t="shared" si="5"/>
        <v>3673</v>
      </c>
      <c r="EY196" s="87">
        <f t="shared" si="5"/>
        <v>8411</v>
      </c>
      <c r="EZ196" s="87">
        <f t="shared" si="5"/>
        <v>852</v>
      </c>
      <c r="FA196" s="87">
        <f t="shared" si="5"/>
        <v>4005</v>
      </c>
      <c r="FB196" s="87">
        <f t="shared" si="5"/>
        <v>3044</v>
      </c>
      <c r="FC196" s="87">
        <f t="shared" si="5"/>
        <v>652</v>
      </c>
      <c r="FD196" s="87">
        <f t="shared" si="5"/>
        <v>4857</v>
      </c>
      <c r="FE196" s="87">
        <f t="shared" si="5"/>
        <v>3696</v>
      </c>
      <c r="FF196" s="87">
        <f t="shared" si="5"/>
        <v>8553</v>
      </c>
    </row>
    <row r="197" spans="1:162" s="70" customFormat="1" ht="13" x14ac:dyDescent="0.3">
      <c r="A197" s="34" t="s">
        <v>31</v>
      </c>
      <c r="B197" s="33">
        <f>IFERROR(B196/B195-1,"-")</f>
        <v>-0.1785714285714286</v>
      </c>
      <c r="C197" s="33">
        <f t="shared" ref="C197:BN197" si="6">IFERROR(C196/C195-1,"-")</f>
        <v>0.76027397260273966</v>
      </c>
      <c r="D197" s="33">
        <f t="shared" si="6"/>
        <v>0.11032028469750887</v>
      </c>
      <c r="E197" s="33">
        <f t="shared" si="6"/>
        <v>-0.25438596491228072</v>
      </c>
      <c r="F197" s="33">
        <f t="shared" si="6"/>
        <v>0.60919540229885061</v>
      </c>
      <c r="G197" s="33">
        <f t="shared" si="6"/>
        <v>5.0632911392405333E-3</v>
      </c>
      <c r="H197" s="33">
        <f t="shared" si="6"/>
        <v>0.18980667838312826</v>
      </c>
      <c r="I197" s="33">
        <f t="shared" si="6"/>
        <v>1.5714285714285716</v>
      </c>
      <c r="J197" s="33">
        <f t="shared" si="6"/>
        <v>1.9543726235741445</v>
      </c>
      <c r="K197" s="33">
        <f t="shared" si="6"/>
        <v>0</v>
      </c>
      <c r="L197" s="33">
        <f t="shared" si="6"/>
        <v>-0.50420168067226889</v>
      </c>
      <c r="M197" s="33">
        <f t="shared" si="6"/>
        <v>1.926056338028169</v>
      </c>
      <c r="N197" s="33">
        <f t="shared" si="6"/>
        <v>-0.24</v>
      </c>
      <c r="O197" s="33">
        <f t="shared" si="6"/>
        <v>0.91198501872659166</v>
      </c>
      <c r="P197" s="33">
        <f t="shared" si="6"/>
        <v>1.1604938271604937</v>
      </c>
      <c r="Q197" s="33">
        <f t="shared" si="6"/>
        <v>0.14241164241164239</v>
      </c>
      <c r="R197" s="33">
        <f t="shared" si="6"/>
        <v>3.3397559409120037E-2</v>
      </c>
      <c r="S197" s="33">
        <f t="shared" si="6"/>
        <v>-0.25058004640371234</v>
      </c>
      <c r="T197" s="33">
        <f t="shared" si="6"/>
        <v>0.22147651006711411</v>
      </c>
      <c r="U197" s="33">
        <f t="shared" si="6"/>
        <v>-2.8169014084507005E-2</v>
      </c>
      <c r="V197" s="33">
        <f t="shared" si="6"/>
        <v>5.773672055427248E-2</v>
      </c>
      <c r="W197" s="33">
        <f t="shared" si="6"/>
        <v>2.3658536585365852</v>
      </c>
      <c r="X197" s="33">
        <f t="shared" si="6"/>
        <v>0.30674846625766872</v>
      </c>
      <c r="Y197" s="33">
        <f t="shared" si="6"/>
        <v>-0.31578947368421051</v>
      </c>
      <c r="Z197" s="33">
        <f t="shared" si="6"/>
        <v>-0.1875</v>
      </c>
      <c r="AA197" s="33">
        <f t="shared" si="6"/>
        <v>0.72058823529411775</v>
      </c>
      <c r="AB197" s="33">
        <f t="shared" si="6"/>
        <v>-0.29347826086956519</v>
      </c>
      <c r="AC197" s="33">
        <f t="shared" si="6"/>
        <v>6.8181818181818121E-2</v>
      </c>
      <c r="AD197" s="33">
        <f t="shared" si="6"/>
        <v>8.615384615384615</v>
      </c>
      <c r="AE197" s="33">
        <f t="shared" si="6"/>
        <v>0.20161290322580649</v>
      </c>
      <c r="AF197" s="33">
        <f t="shared" si="6"/>
        <v>-0.17307692307692313</v>
      </c>
      <c r="AG197" s="33">
        <f t="shared" si="6"/>
        <v>-1</v>
      </c>
      <c r="AH197" s="33">
        <f t="shared" si="6"/>
        <v>1</v>
      </c>
      <c r="AI197" s="33">
        <f t="shared" si="6"/>
        <v>-0.20370370370370372</v>
      </c>
      <c r="AJ197" s="33">
        <f t="shared" si="6"/>
        <v>0.65968586387434547</v>
      </c>
      <c r="AK197" s="33" t="str">
        <f t="shared" si="6"/>
        <v>-</v>
      </c>
      <c r="AL197" s="33">
        <f t="shared" si="6"/>
        <v>7</v>
      </c>
      <c r="AM197" s="33">
        <f t="shared" si="6"/>
        <v>-9.4117647058823528E-2</v>
      </c>
      <c r="AN197" s="33">
        <f t="shared" si="6"/>
        <v>-0.66666666666666674</v>
      </c>
      <c r="AO197" s="33">
        <f t="shared" si="6"/>
        <v>8</v>
      </c>
      <c r="AP197" s="33">
        <f t="shared" si="6"/>
        <v>-0.16494845360824739</v>
      </c>
      <c r="AQ197" s="33">
        <f t="shared" si="6"/>
        <v>0</v>
      </c>
      <c r="AR197" s="33">
        <f t="shared" si="6"/>
        <v>0.647887323943662</v>
      </c>
      <c r="AS197" s="33">
        <f t="shared" si="6"/>
        <v>0.35384615384615392</v>
      </c>
      <c r="AT197" s="33">
        <f t="shared" si="6"/>
        <v>-0.28301886792452835</v>
      </c>
      <c r="AU197" s="33" t="str">
        <f t="shared" si="6"/>
        <v>-</v>
      </c>
      <c r="AV197" s="33">
        <f t="shared" si="6"/>
        <v>0.50735294117647056</v>
      </c>
      <c r="AW197" s="33">
        <f t="shared" si="6"/>
        <v>-0.28301886792452835</v>
      </c>
      <c r="AX197" s="33">
        <f t="shared" si="6"/>
        <v>0.16115702479338845</v>
      </c>
      <c r="AY197" s="33">
        <f t="shared" si="6"/>
        <v>-0.46666666666666667</v>
      </c>
      <c r="AZ197" s="33">
        <f t="shared" si="6"/>
        <v>-0.53030303030303028</v>
      </c>
      <c r="BA197" s="33">
        <f t="shared" si="6"/>
        <v>8.1081081081081141E-2</v>
      </c>
      <c r="BB197" s="33">
        <f t="shared" si="6"/>
        <v>-0.83333333333333337</v>
      </c>
      <c r="BC197" s="33">
        <f t="shared" si="6"/>
        <v>-0.5185185185185186</v>
      </c>
      <c r="BD197" s="33">
        <f t="shared" si="6"/>
        <v>-4.6511627906976716E-2</v>
      </c>
      <c r="BE197" s="33">
        <f t="shared" si="6"/>
        <v>-0.35483870967741937</v>
      </c>
      <c r="BF197" s="33">
        <f t="shared" si="6"/>
        <v>14</v>
      </c>
      <c r="BG197" s="33">
        <f t="shared" si="6"/>
        <v>1.0483870967741935</v>
      </c>
      <c r="BH197" s="33">
        <f t="shared" si="6"/>
        <v>3.8461538461538547E-2</v>
      </c>
      <c r="BI197" s="33" t="str">
        <f t="shared" si="6"/>
        <v>-</v>
      </c>
      <c r="BJ197" s="33">
        <f t="shared" si="6"/>
        <v>1.253968253968254</v>
      </c>
      <c r="BK197" s="33">
        <f t="shared" si="6"/>
        <v>3.8461538461538547E-2</v>
      </c>
      <c r="BL197" s="33">
        <f t="shared" si="6"/>
        <v>1.0460526315789473</v>
      </c>
      <c r="BM197" s="33" t="str">
        <f t="shared" si="6"/>
        <v>-</v>
      </c>
      <c r="BN197" s="33">
        <f t="shared" si="6"/>
        <v>0.43956043956043955</v>
      </c>
      <c r="BO197" s="33">
        <f t="shared" ref="BO197:DZ197" si="7">IFERROR(BO196/BO195-1,"-")</f>
        <v>3.6799999999999997</v>
      </c>
      <c r="BP197" s="33">
        <f t="shared" si="7"/>
        <v>0.35593220338983045</v>
      </c>
      <c r="BQ197" s="33">
        <f t="shared" si="7"/>
        <v>0.43956043956043955</v>
      </c>
      <c r="BR197" s="33">
        <f t="shared" si="7"/>
        <v>1.3452380952380953</v>
      </c>
      <c r="BS197" s="33">
        <f t="shared" si="7"/>
        <v>0.87428571428571433</v>
      </c>
      <c r="BT197" s="33">
        <f t="shared" si="7"/>
        <v>-0.25806451612903225</v>
      </c>
      <c r="BU197" s="33">
        <f t="shared" si="7"/>
        <v>0.2030651340996168</v>
      </c>
      <c r="BV197" s="33">
        <f t="shared" si="7"/>
        <v>-0.69450101832993894</v>
      </c>
      <c r="BW197" s="33">
        <f t="shared" si="7"/>
        <v>-0.66666666666666674</v>
      </c>
      <c r="BX197" s="33">
        <f t="shared" si="7"/>
        <v>8.1920903954802338E-2</v>
      </c>
      <c r="BY197" s="33">
        <f t="shared" si="7"/>
        <v>-0.69120287253141832</v>
      </c>
      <c r="BZ197" s="33">
        <f t="shared" si="7"/>
        <v>-0.39077936333699237</v>
      </c>
      <c r="CA197" s="33">
        <f t="shared" si="7"/>
        <v>2.1428571428571428</v>
      </c>
      <c r="CB197" s="33">
        <f t="shared" si="7"/>
        <v>-0.31034482758620685</v>
      </c>
      <c r="CC197" s="33">
        <f t="shared" si="7"/>
        <v>-0.21052631578947367</v>
      </c>
      <c r="CD197" s="33">
        <f t="shared" si="7"/>
        <v>-0.5</v>
      </c>
      <c r="CE197" s="33">
        <f t="shared" si="7"/>
        <v>-0.21546961325966851</v>
      </c>
      <c r="CF197" s="33">
        <f t="shared" si="7"/>
        <v>-0.23809523809523814</v>
      </c>
      <c r="CG197" s="33">
        <f t="shared" si="7"/>
        <v>-0.21973094170403584</v>
      </c>
      <c r="CH197" s="33">
        <f t="shared" si="7"/>
        <v>-0.86363636363636365</v>
      </c>
      <c r="CI197" s="33">
        <f t="shared" si="7"/>
        <v>0.56097560975609762</v>
      </c>
      <c r="CJ197" s="33">
        <f t="shared" si="7"/>
        <v>-0.16000000000000003</v>
      </c>
      <c r="CK197" s="33">
        <f t="shared" si="7"/>
        <v>-0.6</v>
      </c>
      <c r="CL197" s="33">
        <f t="shared" si="7"/>
        <v>0.34482758620689657</v>
      </c>
      <c r="CM197" s="33">
        <f t="shared" si="7"/>
        <v>-0.32499999999999996</v>
      </c>
      <c r="CN197" s="33">
        <f t="shared" si="7"/>
        <v>0.19999999999999996</v>
      </c>
      <c r="CO197" s="33">
        <f t="shared" si="7"/>
        <v>0.90322580645161299</v>
      </c>
      <c r="CP197" s="33">
        <f t="shared" si="7"/>
        <v>0.65384615384615374</v>
      </c>
      <c r="CQ197" s="33">
        <f t="shared" si="7"/>
        <v>-0.6</v>
      </c>
      <c r="CR197" s="33" t="str">
        <f t="shared" si="7"/>
        <v>-</v>
      </c>
      <c r="CS197" s="33">
        <f t="shared" si="7"/>
        <v>0.78947368421052633</v>
      </c>
      <c r="CT197" s="33">
        <f t="shared" si="7"/>
        <v>-0.53333333333333333</v>
      </c>
      <c r="CU197" s="33">
        <f t="shared" si="7"/>
        <v>0.51388888888888884</v>
      </c>
      <c r="CV197" s="33" t="str">
        <f t="shared" si="7"/>
        <v>-</v>
      </c>
      <c r="CW197" s="33">
        <f t="shared" si="7"/>
        <v>-0.3411764705882353</v>
      </c>
      <c r="CX197" s="33">
        <f t="shared" si="7"/>
        <v>-0.8928571428571429</v>
      </c>
      <c r="CY197" s="33">
        <f t="shared" si="7"/>
        <v>-1</v>
      </c>
      <c r="CZ197" s="33">
        <f t="shared" si="7"/>
        <v>-0.30588235294117649</v>
      </c>
      <c r="DA197" s="33">
        <f t="shared" si="7"/>
        <v>-0.90625</v>
      </c>
      <c r="DB197" s="33">
        <f t="shared" si="7"/>
        <v>-0.47008547008547008</v>
      </c>
      <c r="DC197" s="33" t="str">
        <f t="shared" si="7"/>
        <v>-</v>
      </c>
      <c r="DD197" s="33">
        <f t="shared" si="7"/>
        <v>3.5</v>
      </c>
      <c r="DE197" s="33">
        <f t="shared" si="7"/>
        <v>2.25</v>
      </c>
      <c r="DF197" s="33">
        <f t="shared" si="7"/>
        <v>-0.5</v>
      </c>
      <c r="DG197" s="33">
        <f t="shared" si="7"/>
        <v>3.666666666666667</v>
      </c>
      <c r="DH197" s="33">
        <f t="shared" si="7"/>
        <v>1.8571428571428572</v>
      </c>
      <c r="DI197" s="33">
        <f t="shared" si="7"/>
        <v>2.6923076923076925</v>
      </c>
      <c r="DJ197" s="33">
        <f t="shared" si="7"/>
        <v>6</v>
      </c>
      <c r="DK197" s="33">
        <f t="shared" si="7"/>
        <v>0</v>
      </c>
      <c r="DL197" s="33">
        <f t="shared" si="7"/>
        <v>4.1666666666666741E-2</v>
      </c>
      <c r="DM197" s="33">
        <f t="shared" si="7"/>
        <v>0.5</v>
      </c>
      <c r="DN197" s="33">
        <f t="shared" si="7"/>
        <v>0.375</v>
      </c>
      <c r="DO197" s="33">
        <f t="shared" si="7"/>
        <v>0.10714285714285721</v>
      </c>
      <c r="DP197" s="33">
        <f t="shared" si="7"/>
        <v>0.16666666666666674</v>
      </c>
      <c r="DQ197" s="33">
        <f t="shared" si="7"/>
        <v>14</v>
      </c>
      <c r="DR197" s="33">
        <f t="shared" si="7"/>
        <v>0.16666666666666674</v>
      </c>
      <c r="DS197" s="33">
        <f t="shared" si="7"/>
        <v>-0.15151515151515149</v>
      </c>
      <c r="DT197" s="33">
        <f t="shared" si="7"/>
        <v>-0.5</v>
      </c>
      <c r="DU197" s="33">
        <f t="shared" si="7"/>
        <v>0.37313432835820892</v>
      </c>
      <c r="DV197" s="33">
        <f t="shared" si="7"/>
        <v>-0.16504854368932043</v>
      </c>
      <c r="DW197" s="33">
        <f t="shared" si="7"/>
        <v>4.705882352941182E-2</v>
      </c>
      <c r="DX197" s="33" t="str">
        <f t="shared" si="7"/>
        <v>-</v>
      </c>
      <c r="DY197" s="33">
        <f t="shared" si="7"/>
        <v>5.6111111111111107</v>
      </c>
      <c r="DZ197" s="33">
        <f t="shared" si="7"/>
        <v>0.61538461538461542</v>
      </c>
      <c r="EA197" s="33">
        <f t="shared" ref="EA197:FF197" si="8">IFERROR(EA196/EA195-1,"-")</f>
        <v>-0.5</v>
      </c>
      <c r="EB197" s="33">
        <f t="shared" si="8"/>
        <v>5.6111111111111107</v>
      </c>
      <c r="EC197" s="33">
        <f t="shared" si="8"/>
        <v>0.35294117647058831</v>
      </c>
      <c r="ED197" s="33">
        <f t="shared" si="8"/>
        <v>3.0571428571428569</v>
      </c>
      <c r="EE197" s="33">
        <f t="shared" si="8"/>
        <v>0.32244897959183683</v>
      </c>
      <c r="EF197" s="33">
        <f t="shared" si="8"/>
        <v>0.50370370370370376</v>
      </c>
      <c r="EG197" s="33">
        <f t="shared" si="8"/>
        <v>-0.10543259557344065</v>
      </c>
      <c r="EH197" s="33">
        <f t="shared" si="8"/>
        <v>-0.33557046979865768</v>
      </c>
      <c r="EI197" s="33">
        <f t="shared" si="8"/>
        <v>0.48150000000000004</v>
      </c>
      <c r="EJ197" s="33">
        <f t="shared" si="8"/>
        <v>-0.1585139318885449</v>
      </c>
      <c r="EK197" s="33">
        <f t="shared" si="8"/>
        <v>8.6233269598470441E-2</v>
      </c>
      <c r="EL197" s="33">
        <f t="shared" si="8"/>
        <v>0.94416243654822329</v>
      </c>
      <c r="EM197" s="33">
        <f t="shared" si="8"/>
        <v>0.42004680187207488</v>
      </c>
      <c r="EN197" s="33">
        <f t="shared" si="8"/>
        <v>-0.10037998733375553</v>
      </c>
      <c r="EO197" s="33">
        <f t="shared" si="8"/>
        <v>-0.28923766816143492</v>
      </c>
      <c r="EP197" s="33">
        <f t="shared" si="8"/>
        <v>0.48985801217038549</v>
      </c>
      <c r="EQ197" s="33">
        <f t="shared" si="8"/>
        <v>-0.14197530864197527</v>
      </c>
      <c r="ER197" s="33">
        <f t="shared" si="8"/>
        <v>0.12471461187214605</v>
      </c>
      <c r="ES197" s="33">
        <f t="shared" si="8"/>
        <v>0.99531615925058547</v>
      </c>
      <c r="ET197" s="33">
        <f t="shared" si="8"/>
        <v>0.40390173410404628</v>
      </c>
      <c r="EU197" s="33">
        <f t="shared" si="8"/>
        <v>-0.10029761904761902</v>
      </c>
      <c r="EV197" s="33">
        <f t="shared" si="8"/>
        <v>-0.2857142857142857</v>
      </c>
      <c r="EW197" s="33">
        <f t="shared" si="8"/>
        <v>0.48294209702660407</v>
      </c>
      <c r="EX197" s="33">
        <f t="shared" si="8"/>
        <v>-0.13981264637002344</v>
      </c>
      <c r="EY197" s="33">
        <f t="shared" si="8"/>
        <v>0.12672471533824514</v>
      </c>
      <c r="EZ197" s="33">
        <f t="shared" si="8"/>
        <v>0.99531615925058547</v>
      </c>
      <c r="FA197" s="33">
        <f t="shared" si="8"/>
        <v>0.43754486719310837</v>
      </c>
      <c r="FB197" s="33">
        <f t="shared" si="8"/>
        <v>-9.7539282537800198E-2</v>
      </c>
      <c r="FC197" s="33">
        <f t="shared" si="8"/>
        <v>-0.28665207877461707</v>
      </c>
      <c r="FD197" s="33">
        <f t="shared" si="8"/>
        <v>0.51167133520074692</v>
      </c>
      <c r="FE197" s="33">
        <f t="shared" si="8"/>
        <v>-0.13785864240727785</v>
      </c>
      <c r="FF197" s="33">
        <f t="shared" si="8"/>
        <v>0.14040000000000008</v>
      </c>
    </row>
    <row r="198" spans="1:162" x14ac:dyDescent="0.25">
      <c r="A198" s="88"/>
      <c r="B198" s="89"/>
      <c r="C198" s="89"/>
      <c r="D198" s="89"/>
      <c r="E198" s="89"/>
      <c r="F198" s="89"/>
      <c r="G198" s="89"/>
      <c r="H198" s="89"/>
      <c r="I198" s="89"/>
      <c r="J198" s="89"/>
      <c r="K198" s="89"/>
      <c r="L198" s="89"/>
      <c r="M198" s="89"/>
      <c r="N198" s="89"/>
      <c r="O198" s="89"/>
      <c r="P198" s="89"/>
      <c r="Q198" s="89"/>
      <c r="R198" s="89"/>
      <c r="S198" s="89"/>
      <c r="T198" s="89"/>
      <c r="U198" s="89"/>
      <c r="V198" s="89"/>
      <c r="W198" s="89"/>
      <c r="X198" s="89"/>
      <c r="Y198" s="89"/>
      <c r="Z198" s="89"/>
      <c r="AA198" s="89"/>
      <c r="AB198" s="89"/>
      <c r="AC198" s="89"/>
      <c r="AD198" s="89"/>
      <c r="AE198" s="89"/>
      <c r="AF198" s="89"/>
      <c r="AG198" s="89"/>
      <c r="AH198" s="89"/>
      <c r="AI198" s="89"/>
      <c r="AJ198" s="89"/>
      <c r="AK198" s="89"/>
      <c r="AL198" s="89"/>
      <c r="AM198" s="89"/>
      <c r="AN198" s="89"/>
      <c r="AO198" s="89"/>
      <c r="AP198" s="89"/>
      <c r="AQ198" s="89"/>
      <c r="AR198" s="89"/>
      <c r="AS198" s="89"/>
      <c r="AT198" s="89"/>
      <c r="AU198" s="89"/>
      <c r="AV198" s="89"/>
      <c r="AW198" s="89"/>
      <c r="AX198" s="89"/>
      <c r="AY198" s="89"/>
      <c r="AZ198" s="89"/>
      <c r="BA198" s="89"/>
      <c r="BB198" s="89"/>
      <c r="BC198" s="89"/>
      <c r="BD198" s="89"/>
      <c r="BE198" s="89"/>
      <c r="BF198" s="89"/>
      <c r="BG198" s="89"/>
      <c r="BH198" s="89"/>
      <c r="BI198" s="89"/>
      <c r="BJ198" s="89"/>
      <c r="BK198" s="89"/>
      <c r="BL198" s="89"/>
      <c r="BM198" s="89"/>
      <c r="BN198" s="89"/>
      <c r="BO198" s="89"/>
      <c r="BP198" s="89"/>
      <c r="BQ198" s="89"/>
      <c r="BR198" s="89"/>
      <c r="BS198" s="89"/>
      <c r="BT198" s="89"/>
      <c r="BU198" s="89"/>
      <c r="BV198" s="89"/>
      <c r="BW198" s="89"/>
      <c r="BX198" s="89"/>
      <c r="BY198" s="89"/>
      <c r="BZ198" s="89"/>
      <c r="CA198" s="89"/>
      <c r="CB198" s="89"/>
      <c r="CC198" s="89"/>
      <c r="CD198" s="89"/>
      <c r="CE198" s="89"/>
      <c r="CF198" s="89"/>
      <c r="CG198" s="89"/>
      <c r="CH198" s="89"/>
      <c r="CI198" s="89"/>
      <c r="CJ198" s="89"/>
      <c r="CK198" s="89"/>
      <c r="CL198" s="89"/>
      <c r="CM198" s="89"/>
      <c r="CN198" s="89"/>
      <c r="CO198" s="89"/>
      <c r="CP198" s="89"/>
      <c r="CQ198" s="89"/>
      <c r="CR198" s="89"/>
      <c r="CS198" s="89"/>
      <c r="CT198" s="89"/>
      <c r="CU198" s="89"/>
      <c r="CV198" s="89"/>
      <c r="CW198" s="89"/>
      <c r="CX198" s="89"/>
      <c r="CY198" s="89"/>
      <c r="CZ198" s="89"/>
      <c r="DA198" s="89"/>
      <c r="DB198" s="89"/>
      <c r="DC198" s="89"/>
      <c r="DD198" s="89"/>
      <c r="DE198" s="89"/>
      <c r="DF198" s="89"/>
      <c r="DG198" s="89"/>
      <c r="DH198" s="89"/>
      <c r="DI198" s="89"/>
      <c r="DJ198" s="89"/>
      <c r="DK198" s="89"/>
      <c r="DL198" s="89"/>
      <c r="DM198" s="89"/>
      <c r="DN198" s="89"/>
      <c r="DO198" s="89"/>
      <c r="DP198" s="89"/>
      <c r="DQ198" s="89"/>
      <c r="DR198" s="89"/>
      <c r="DS198" s="89"/>
      <c r="DT198" s="89"/>
      <c r="DU198" s="89"/>
      <c r="DV198" s="89"/>
      <c r="DW198" s="89"/>
      <c r="DX198" s="89"/>
      <c r="DY198" s="89"/>
      <c r="DZ198" s="89"/>
      <c r="EA198" s="89"/>
      <c r="EB198" s="89"/>
      <c r="EC198" s="89"/>
      <c r="ED198" s="89"/>
      <c r="EE198" s="89"/>
      <c r="EF198" s="89"/>
      <c r="EG198" s="89"/>
      <c r="EH198" s="89"/>
      <c r="EI198" s="89"/>
      <c r="EJ198" s="89"/>
      <c r="EK198" s="89"/>
      <c r="EL198" s="89"/>
      <c r="EM198" s="89"/>
      <c r="EN198" s="89"/>
      <c r="EO198" s="89"/>
      <c r="EP198" s="89"/>
      <c r="EQ198" s="89"/>
      <c r="ER198" s="89"/>
      <c r="ES198" s="89"/>
      <c r="ET198" s="89"/>
      <c r="EU198" s="89"/>
      <c r="EV198" s="89"/>
      <c r="EW198" s="89"/>
      <c r="EX198" s="89"/>
      <c r="EY198" s="89"/>
      <c r="EZ198" s="89"/>
      <c r="FA198" s="89"/>
      <c r="FB198" s="89"/>
      <c r="FC198" s="89"/>
      <c r="FD198" s="89"/>
      <c r="FE198" s="89"/>
      <c r="FF198" s="89"/>
    </row>
    <row r="199" spans="1:162" ht="13" x14ac:dyDescent="0.25">
      <c r="A199" s="86">
        <v>45627</v>
      </c>
      <c r="B199" s="82">
        <f>B186</f>
        <v>28</v>
      </c>
      <c r="C199" s="82">
        <f t="shared" ref="C199:BN199" si="9">C186</f>
        <v>259</v>
      </c>
      <c r="D199" s="82">
        <f t="shared" si="9"/>
        <v>331</v>
      </c>
      <c r="E199" s="82">
        <f t="shared" si="9"/>
        <v>136</v>
      </c>
      <c r="F199" s="82">
        <f t="shared" si="9"/>
        <v>287</v>
      </c>
      <c r="G199" s="82">
        <f t="shared" si="9"/>
        <v>467</v>
      </c>
      <c r="H199" s="82">
        <f t="shared" si="9"/>
        <v>754</v>
      </c>
      <c r="I199" s="82">
        <f t="shared" si="9"/>
        <v>29</v>
      </c>
      <c r="J199" s="82">
        <f t="shared" si="9"/>
        <v>198</v>
      </c>
      <c r="K199" s="82">
        <f t="shared" si="9"/>
        <v>153</v>
      </c>
      <c r="L199" s="82">
        <f t="shared" si="9"/>
        <v>102</v>
      </c>
      <c r="M199" s="82">
        <f t="shared" si="9"/>
        <v>227</v>
      </c>
      <c r="N199" s="82">
        <f t="shared" si="9"/>
        <v>255</v>
      </c>
      <c r="O199" s="82">
        <f t="shared" si="9"/>
        <v>482</v>
      </c>
      <c r="P199" s="82">
        <f t="shared" si="9"/>
        <v>126</v>
      </c>
      <c r="Q199" s="82">
        <f t="shared" si="9"/>
        <v>1469</v>
      </c>
      <c r="R199" s="82">
        <f t="shared" si="9"/>
        <v>1609</v>
      </c>
      <c r="S199" s="82">
        <f t="shared" si="9"/>
        <v>478</v>
      </c>
      <c r="T199" s="82">
        <f t="shared" si="9"/>
        <v>1595</v>
      </c>
      <c r="U199" s="82">
        <f t="shared" si="9"/>
        <v>2087</v>
      </c>
      <c r="V199" s="82">
        <f t="shared" si="9"/>
        <v>3682</v>
      </c>
      <c r="W199" s="82">
        <f t="shared" si="9"/>
        <v>66</v>
      </c>
      <c r="X199" s="82">
        <f t="shared" si="9"/>
        <v>211</v>
      </c>
      <c r="Y199" s="82">
        <f t="shared" si="9"/>
        <v>274</v>
      </c>
      <c r="Z199" s="82">
        <f t="shared" si="9"/>
        <v>62</v>
      </c>
      <c r="AA199" s="82">
        <f t="shared" si="9"/>
        <v>277</v>
      </c>
      <c r="AB199" s="82">
        <f t="shared" si="9"/>
        <v>336</v>
      </c>
      <c r="AC199" s="82">
        <f t="shared" si="9"/>
        <v>613</v>
      </c>
      <c r="AD199" s="82">
        <f t="shared" si="9"/>
        <v>23</v>
      </c>
      <c r="AE199" s="82">
        <f t="shared" si="9"/>
        <v>122</v>
      </c>
      <c r="AF199" s="82">
        <f t="shared" si="9"/>
        <v>44</v>
      </c>
      <c r="AG199" s="82">
        <f t="shared" si="9"/>
        <v>1</v>
      </c>
      <c r="AH199" s="82">
        <f t="shared" si="9"/>
        <v>145</v>
      </c>
      <c r="AI199" s="82">
        <f t="shared" si="9"/>
        <v>45</v>
      </c>
      <c r="AJ199" s="82">
        <f t="shared" si="9"/>
        <v>190</v>
      </c>
      <c r="AK199" s="82">
        <f t="shared" si="9"/>
        <v>0</v>
      </c>
      <c r="AL199" s="82">
        <f t="shared" si="9"/>
        <v>8</v>
      </c>
      <c r="AM199" s="82">
        <f t="shared" si="9"/>
        <v>108</v>
      </c>
      <c r="AN199" s="82">
        <f t="shared" si="9"/>
        <v>11</v>
      </c>
      <c r="AO199" s="82">
        <f t="shared" si="9"/>
        <v>8</v>
      </c>
      <c r="AP199" s="82">
        <f t="shared" si="9"/>
        <v>119</v>
      </c>
      <c r="AQ199" s="82">
        <f t="shared" si="9"/>
        <v>127</v>
      </c>
      <c r="AR199" s="82">
        <f t="shared" si="9"/>
        <v>54</v>
      </c>
      <c r="AS199" s="82">
        <f t="shared" si="9"/>
        <v>79</v>
      </c>
      <c r="AT199" s="82">
        <f t="shared" si="9"/>
        <v>106</v>
      </c>
      <c r="AU199" s="82">
        <f t="shared" si="9"/>
        <v>0</v>
      </c>
      <c r="AV199" s="82">
        <f t="shared" si="9"/>
        <v>133</v>
      </c>
      <c r="AW199" s="82">
        <f t="shared" si="9"/>
        <v>106</v>
      </c>
      <c r="AX199" s="82">
        <f t="shared" si="9"/>
        <v>239</v>
      </c>
      <c r="AY199" s="82">
        <f t="shared" si="9"/>
        <v>2</v>
      </c>
      <c r="AZ199" s="82">
        <f t="shared" si="9"/>
        <v>52</v>
      </c>
      <c r="BA199" s="82">
        <f t="shared" si="9"/>
        <v>32</v>
      </c>
      <c r="BB199" s="82">
        <f t="shared" si="9"/>
        <v>3</v>
      </c>
      <c r="BC199" s="82">
        <f t="shared" si="9"/>
        <v>54</v>
      </c>
      <c r="BD199" s="82">
        <f t="shared" si="9"/>
        <v>35</v>
      </c>
      <c r="BE199" s="82">
        <f t="shared" si="9"/>
        <v>89</v>
      </c>
      <c r="BF199" s="82">
        <f t="shared" si="9"/>
        <v>1</v>
      </c>
      <c r="BG199" s="82">
        <f t="shared" si="9"/>
        <v>46</v>
      </c>
      <c r="BH199" s="82">
        <f t="shared" si="9"/>
        <v>24</v>
      </c>
      <c r="BI199" s="82">
        <f t="shared" si="9"/>
        <v>0</v>
      </c>
      <c r="BJ199" s="82">
        <f t="shared" si="9"/>
        <v>47</v>
      </c>
      <c r="BK199" s="82">
        <f t="shared" si="9"/>
        <v>24</v>
      </c>
      <c r="BL199" s="82">
        <f t="shared" si="9"/>
        <v>71</v>
      </c>
      <c r="BM199" s="82">
        <f t="shared" si="9"/>
        <v>0</v>
      </c>
      <c r="BN199" s="82">
        <f t="shared" si="9"/>
        <v>74</v>
      </c>
      <c r="BO199" s="82">
        <f t="shared" ref="BO199:DZ199" si="10">BO186</f>
        <v>65</v>
      </c>
      <c r="BP199" s="82">
        <f t="shared" si="10"/>
        <v>78</v>
      </c>
      <c r="BQ199" s="82">
        <f t="shared" si="10"/>
        <v>74</v>
      </c>
      <c r="BR199" s="82">
        <f t="shared" si="10"/>
        <v>143</v>
      </c>
      <c r="BS199" s="82">
        <f t="shared" si="10"/>
        <v>217</v>
      </c>
      <c r="BT199" s="82">
        <f t="shared" si="10"/>
        <v>85</v>
      </c>
      <c r="BU199" s="82">
        <f t="shared" si="10"/>
        <v>291</v>
      </c>
      <c r="BV199" s="82">
        <f t="shared" si="10"/>
        <v>295</v>
      </c>
      <c r="BW199" s="82">
        <f t="shared" si="10"/>
        <v>45</v>
      </c>
      <c r="BX199" s="82">
        <f t="shared" si="10"/>
        <v>376</v>
      </c>
      <c r="BY199" s="82">
        <f t="shared" si="10"/>
        <v>340</v>
      </c>
      <c r="BZ199" s="82">
        <f t="shared" si="10"/>
        <v>716</v>
      </c>
      <c r="CA199" s="82">
        <f t="shared" si="10"/>
        <v>8</v>
      </c>
      <c r="CB199" s="82">
        <f t="shared" si="10"/>
        <v>95</v>
      </c>
      <c r="CC199" s="82">
        <f t="shared" si="10"/>
        <v>42</v>
      </c>
      <c r="CD199" s="82">
        <f t="shared" si="10"/>
        <v>2</v>
      </c>
      <c r="CE199" s="82">
        <f t="shared" si="10"/>
        <v>103</v>
      </c>
      <c r="CF199" s="82">
        <f t="shared" si="10"/>
        <v>44</v>
      </c>
      <c r="CG199" s="82">
        <f t="shared" si="10"/>
        <v>147</v>
      </c>
      <c r="CH199" s="82">
        <f t="shared" si="10"/>
        <v>0</v>
      </c>
      <c r="CI199" s="82">
        <f t="shared" si="10"/>
        <v>136</v>
      </c>
      <c r="CJ199" s="82">
        <f t="shared" si="10"/>
        <v>24</v>
      </c>
      <c r="CK199" s="82">
        <f t="shared" si="10"/>
        <v>10</v>
      </c>
      <c r="CL199" s="82">
        <f t="shared" si="10"/>
        <v>136</v>
      </c>
      <c r="CM199" s="82">
        <f t="shared" si="10"/>
        <v>34</v>
      </c>
      <c r="CN199" s="82">
        <f t="shared" si="10"/>
        <v>170</v>
      </c>
      <c r="CO199" s="82">
        <f t="shared" si="10"/>
        <v>28</v>
      </c>
      <c r="CP199" s="82">
        <f t="shared" si="10"/>
        <v>36</v>
      </c>
      <c r="CQ199" s="82">
        <f t="shared" si="10"/>
        <v>17</v>
      </c>
      <c r="CR199" s="82">
        <f t="shared" si="10"/>
        <v>1</v>
      </c>
      <c r="CS199" s="82">
        <f t="shared" si="10"/>
        <v>64</v>
      </c>
      <c r="CT199" s="82">
        <f t="shared" si="10"/>
        <v>18</v>
      </c>
      <c r="CU199" s="82">
        <f t="shared" si="10"/>
        <v>82</v>
      </c>
      <c r="CV199" s="82">
        <f t="shared" si="10"/>
        <v>0</v>
      </c>
      <c r="CW199" s="82">
        <f t="shared" si="10"/>
        <v>84</v>
      </c>
      <c r="CX199" s="82">
        <f t="shared" si="10"/>
        <v>8</v>
      </c>
      <c r="CY199" s="82">
        <f t="shared" si="10"/>
        <v>0</v>
      </c>
      <c r="CZ199" s="82">
        <f t="shared" si="10"/>
        <v>84</v>
      </c>
      <c r="DA199" s="82">
        <f t="shared" si="10"/>
        <v>8</v>
      </c>
      <c r="DB199" s="82">
        <f t="shared" si="10"/>
        <v>92</v>
      </c>
      <c r="DC199" s="82">
        <f t="shared" si="10"/>
        <v>2</v>
      </c>
      <c r="DD199" s="82">
        <f t="shared" si="10"/>
        <v>62</v>
      </c>
      <c r="DE199" s="82">
        <f t="shared" si="10"/>
        <v>36</v>
      </c>
      <c r="DF199" s="82">
        <f t="shared" si="10"/>
        <v>1</v>
      </c>
      <c r="DG199" s="82">
        <f t="shared" si="10"/>
        <v>64</v>
      </c>
      <c r="DH199" s="82">
        <f t="shared" si="10"/>
        <v>37</v>
      </c>
      <c r="DI199" s="82">
        <f t="shared" si="10"/>
        <v>101</v>
      </c>
      <c r="DJ199" s="82">
        <f t="shared" si="10"/>
        <v>4</v>
      </c>
      <c r="DK199" s="82">
        <f t="shared" si="10"/>
        <v>19</v>
      </c>
      <c r="DL199" s="82">
        <f t="shared" si="10"/>
        <v>57</v>
      </c>
      <c r="DM199" s="82">
        <f t="shared" si="10"/>
        <v>16</v>
      </c>
      <c r="DN199" s="82">
        <f t="shared" si="10"/>
        <v>23</v>
      </c>
      <c r="DO199" s="82">
        <f t="shared" si="10"/>
        <v>73</v>
      </c>
      <c r="DP199" s="82">
        <f t="shared" si="10"/>
        <v>96</v>
      </c>
      <c r="DQ199" s="82">
        <f t="shared" si="10"/>
        <v>7</v>
      </c>
      <c r="DR199" s="82">
        <f t="shared" si="10"/>
        <v>64</v>
      </c>
      <c r="DS199" s="82">
        <f t="shared" si="10"/>
        <v>100</v>
      </c>
      <c r="DT199" s="82">
        <f t="shared" si="10"/>
        <v>6</v>
      </c>
      <c r="DU199" s="82">
        <f t="shared" si="10"/>
        <v>71</v>
      </c>
      <c r="DV199" s="82">
        <f t="shared" si="10"/>
        <v>106</v>
      </c>
      <c r="DW199" s="82">
        <f t="shared" si="10"/>
        <v>177</v>
      </c>
      <c r="DX199" s="82">
        <f t="shared" si="10"/>
        <v>0</v>
      </c>
      <c r="DY199" s="82">
        <f t="shared" si="10"/>
        <v>16</v>
      </c>
      <c r="DZ199" s="82">
        <f t="shared" si="10"/>
        <v>23</v>
      </c>
      <c r="EA199" s="82">
        <f t="shared" ref="EA199:FE199" si="11">EA186</f>
        <v>3</v>
      </c>
      <c r="EB199" s="82">
        <f t="shared" si="11"/>
        <v>16</v>
      </c>
      <c r="EC199" s="82">
        <f t="shared" si="11"/>
        <v>26</v>
      </c>
      <c r="ED199" s="82">
        <f t="shared" si="11"/>
        <v>42</v>
      </c>
      <c r="EE199" s="82">
        <f t="shared" si="11"/>
        <v>268</v>
      </c>
      <c r="EF199" s="82">
        <f t="shared" si="11"/>
        <v>2353</v>
      </c>
      <c r="EG199" s="82">
        <f t="shared" si="11"/>
        <v>2412</v>
      </c>
      <c r="EH199" s="82">
        <f t="shared" si="11"/>
        <v>771</v>
      </c>
      <c r="EI199" s="82">
        <f t="shared" si="11"/>
        <v>2621</v>
      </c>
      <c r="EJ199" s="82">
        <f t="shared" si="11"/>
        <v>3183</v>
      </c>
      <c r="EK199" s="82">
        <f t="shared" si="11"/>
        <v>5804</v>
      </c>
      <c r="EL199" s="82">
        <f t="shared" si="11"/>
        <v>422</v>
      </c>
      <c r="EM199" s="82">
        <f t="shared" si="11"/>
        <v>3040</v>
      </c>
      <c r="EN199" s="82">
        <f t="shared" si="11"/>
        <v>3107</v>
      </c>
      <c r="EO199" s="82">
        <f t="shared" si="11"/>
        <v>928</v>
      </c>
      <c r="EP199" s="82">
        <f t="shared" si="11"/>
        <v>3462</v>
      </c>
      <c r="EQ199" s="82">
        <f t="shared" si="11"/>
        <v>4035</v>
      </c>
      <c r="ER199" s="82">
        <f t="shared" si="11"/>
        <v>7497</v>
      </c>
      <c r="ES199" s="82">
        <f t="shared" si="11"/>
        <v>463</v>
      </c>
      <c r="ET199" s="82">
        <f t="shared" si="11"/>
        <v>3305</v>
      </c>
      <c r="EU199" s="82">
        <f t="shared" si="11"/>
        <v>3325</v>
      </c>
      <c r="EV199" s="82">
        <f t="shared" si="11"/>
        <v>952</v>
      </c>
      <c r="EW199" s="82">
        <f t="shared" si="11"/>
        <v>3768</v>
      </c>
      <c r="EX199" s="82">
        <f t="shared" si="11"/>
        <v>4277</v>
      </c>
      <c r="EY199" s="82">
        <f t="shared" si="11"/>
        <v>8045</v>
      </c>
      <c r="EZ199" s="82">
        <f t="shared" si="11"/>
        <v>463</v>
      </c>
      <c r="FA199" s="82">
        <f t="shared" si="11"/>
        <v>3321</v>
      </c>
      <c r="FB199" s="82">
        <f t="shared" si="11"/>
        <v>3348</v>
      </c>
      <c r="FC199" s="82">
        <f t="shared" si="11"/>
        <v>955</v>
      </c>
      <c r="FD199" s="82">
        <f t="shared" si="11"/>
        <v>3784</v>
      </c>
      <c r="FE199" s="82">
        <f t="shared" si="11"/>
        <v>4303</v>
      </c>
      <c r="FF199" s="82">
        <f>FF186</f>
        <v>8087</v>
      </c>
    </row>
    <row r="200" spans="1:162" ht="13" x14ac:dyDescent="0.25">
      <c r="A200" s="86">
        <f>A196</f>
        <v>45839</v>
      </c>
      <c r="B200" s="87">
        <f>B196</f>
        <v>23</v>
      </c>
      <c r="C200" s="87">
        <f t="shared" ref="C200:BN200" si="12">C196</f>
        <v>257</v>
      </c>
      <c r="D200" s="87">
        <f t="shared" si="12"/>
        <v>312</v>
      </c>
      <c r="E200" s="87">
        <f t="shared" si="12"/>
        <v>85</v>
      </c>
      <c r="F200" s="87">
        <f t="shared" si="12"/>
        <v>280</v>
      </c>
      <c r="G200" s="87">
        <f t="shared" si="12"/>
        <v>397</v>
      </c>
      <c r="H200" s="87">
        <f t="shared" si="12"/>
        <v>677</v>
      </c>
      <c r="I200" s="87">
        <f t="shared" si="12"/>
        <v>54</v>
      </c>
      <c r="J200" s="87">
        <f t="shared" si="12"/>
        <v>777</v>
      </c>
      <c r="K200" s="87">
        <f t="shared" si="12"/>
        <v>131</v>
      </c>
      <c r="L200" s="87">
        <f t="shared" si="12"/>
        <v>59</v>
      </c>
      <c r="M200" s="87">
        <f t="shared" si="12"/>
        <v>831</v>
      </c>
      <c r="N200" s="87">
        <f t="shared" si="12"/>
        <v>190</v>
      </c>
      <c r="O200" s="87">
        <f t="shared" si="12"/>
        <v>1021</v>
      </c>
      <c r="P200" s="87">
        <f t="shared" si="12"/>
        <v>175</v>
      </c>
      <c r="Q200" s="87">
        <f t="shared" si="12"/>
        <v>1099</v>
      </c>
      <c r="R200" s="87">
        <f t="shared" si="12"/>
        <v>1609</v>
      </c>
      <c r="S200" s="87">
        <f t="shared" si="12"/>
        <v>323</v>
      </c>
      <c r="T200" s="87">
        <f t="shared" si="12"/>
        <v>1274</v>
      </c>
      <c r="U200" s="87">
        <f t="shared" si="12"/>
        <v>1932</v>
      </c>
      <c r="V200" s="87">
        <f t="shared" si="12"/>
        <v>3206</v>
      </c>
      <c r="W200" s="87">
        <f t="shared" si="12"/>
        <v>138</v>
      </c>
      <c r="X200" s="87">
        <f t="shared" si="12"/>
        <v>213</v>
      </c>
      <c r="Y200" s="87">
        <f t="shared" si="12"/>
        <v>208</v>
      </c>
      <c r="Z200" s="87">
        <f t="shared" si="12"/>
        <v>52</v>
      </c>
      <c r="AA200" s="87">
        <f t="shared" si="12"/>
        <v>351</v>
      </c>
      <c r="AB200" s="87">
        <f t="shared" si="12"/>
        <v>260</v>
      </c>
      <c r="AC200" s="87">
        <f t="shared" si="12"/>
        <v>611</v>
      </c>
      <c r="AD200" s="87">
        <f t="shared" si="12"/>
        <v>125</v>
      </c>
      <c r="AE200" s="87">
        <f t="shared" si="12"/>
        <v>149</v>
      </c>
      <c r="AF200" s="87">
        <f t="shared" si="12"/>
        <v>43</v>
      </c>
      <c r="AG200" s="87">
        <f t="shared" si="12"/>
        <v>0</v>
      </c>
      <c r="AH200" s="87">
        <f t="shared" si="12"/>
        <v>274</v>
      </c>
      <c r="AI200" s="87">
        <f t="shared" si="12"/>
        <v>43</v>
      </c>
      <c r="AJ200" s="87">
        <f t="shared" si="12"/>
        <v>317</v>
      </c>
      <c r="AK200" s="87">
        <f t="shared" si="12"/>
        <v>2</v>
      </c>
      <c r="AL200" s="87">
        <f t="shared" si="12"/>
        <v>16</v>
      </c>
      <c r="AM200" s="87">
        <f t="shared" si="12"/>
        <v>77</v>
      </c>
      <c r="AN200" s="87">
        <f t="shared" si="12"/>
        <v>4</v>
      </c>
      <c r="AO200" s="87">
        <f t="shared" si="12"/>
        <v>18</v>
      </c>
      <c r="AP200" s="87">
        <f t="shared" si="12"/>
        <v>81</v>
      </c>
      <c r="AQ200" s="87">
        <f t="shared" si="12"/>
        <v>99</v>
      </c>
      <c r="AR200" s="87">
        <f t="shared" si="12"/>
        <v>117</v>
      </c>
      <c r="AS200" s="87">
        <f t="shared" si="12"/>
        <v>88</v>
      </c>
      <c r="AT200" s="87">
        <f t="shared" si="12"/>
        <v>76</v>
      </c>
      <c r="AU200" s="87">
        <f t="shared" si="12"/>
        <v>0</v>
      </c>
      <c r="AV200" s="87">
        <f t="shared" si="12"/>
        <v>205</v>
      </c>
      <c r="AW200" s="87">
        <f t="shared" si="12"/>
        <v>76</v>
      </c>
      <c r="AX200" s="87">
        <f t="shared" si="12"/>
        <v>281</v>
      </c>
      <c r="AY200" s="87">
        <f t="shared" si="12"/>
        <v>8</v>
      </c>
      <c r="AZ200" s="87">
        <f t="shared" si="12"/>
        <v>31</v>
      </c>
      <c r="BA200" s="87">
        <f t="shared" si="12"/>
        <v>40</v>
      </c>
      <c r="BB200" s="87">
        <f t="shared" si="12"/>
        <v>1</v>
      </c>
      <c r="BC200" s="87">
        <f t="shared" si="12"/>
        <v>39</v>
      </c>
      <c r="BD200" s="87">
        <f t="shared" si="12"/>
        <v>41</v>
      </c>
      <c r="BE200" s="87">
        <f t="shared" si="12"/>
        <v>80</v>
      </c>
      <c r="BF200" s="87">
        <f t="shared" si="12"/>
        <v>30</v>
      </c>
      <c r="BG200" s="87">
        <f t="shared" si="12"/>
        <v>254</v>
      </c>
      <c r="BH200" s="87">
        <f t="shared" si="12"/>
        <v>27</v>
      </c>
      <c r="BI200" s="87">
        <f t="shared" si="12"/>
        <v>0</v>
      </c>
      <c r="BJ200" s="87">
        <f t="shared" si="12"/>
        <v>284</v>
      </c>
      <c r="BK200" s="87">
        <f t="shared" si="12"/>
        <v>27</v>
      </c>
      <c r="BL200" s="87">
        <f t="shared" si="12"/>
        <v>311</v>
      </c>
      <c r="BM200" s="87">
        <f t="shared" si="12"/>
        <v>0</v>
      </c>
      <c r="BN200" s="87">
        <f t="shared" si="12"/>
        <v>131</v>
      </c>
      <c r="BO200" s="87">
        <f t="shared" ref="BO200:DZ200" si="13">BO196</f>
        <v>117</v>
      </c>
      <c r="BP200" s="87">
        <f t="shared" si="13"/>
        <v>80</v>
      </c>
      <c r="BQ200" s="87">
        <f t="shared" si="13"/>
        <v>131</v>
      </c>
      <c r="BR200" s="87">
        <f t="shared" si="13"/>
        <v>197</v>
      </c>
      <c r="BS200" s="87">
        <f t="shared" si="13"/>
        <v>328</v>
      </c>
      <c r="BT200" s="87">
        <f t="shared" si="13"/>
        <v>69</v>
      </c>
      <c r="BU200" s="87">
        <f t="shared" si="13"/>
        <v>314</v>
      </c>
      <c r="BV200" s="87">
        <f t="shared" si="13"/>
        <v>150</v>
      </c>
      <c r="BW200" s="87">
        <f t="shared" si="13"/>
        <v>22</v>
      </c>
      <c r="BX200" s="87">
        <f t="shared" si="13"/>
        <v>383</v>
      </c>
      <c r="BY200" s="87">
        <f t="shared" si="13"/>
        <v>172</v>
      </c>
      <c r="BZ200" s="87">
        <f t="shared" si="13"/>
        <v>555</v>
      </c>
      <c r="CA200" s="87">
        <f t="shared" si="13"/>
        <v>22</v>
      </c>
      <c r="CB200" s="87">
        <f t="shared" si="13"/>
        <v>120</v>
      </c>
      <c r="CC200" s="87">
        <f t="shared" si="13"/>
        <v>30</v>
      </c>
      <c r="CD200" s="87">
        <f t="shared" si="13"/>
        <v>2</v>
      </c>
      <c r="CE200" s="87">
        <f t="shared" si="13"/>
        <v>142</v>
      </c>
      <c r="CF200" s="87">
        <f t="shared" si="13"/>
        <v>32</v>
      </c>
      <c r="CG200" s="87">
        <f t="shared" si="13"/>
        <v>174</v>
      </c>
      <c r="CH200" s="87">
        <f t="shared" si="13"/>
        <v>3</v>
      </c>
      <c r="CI200" s="87">
        <f t="shared" si="13"/>
        <v>192</v>
      </c>
      <c r="CJ200" s="87">
        <f t="shared" si="13"/>
        <v>21</v>
      </c>
      <c r="CK200" s="87">
        <f t="shared" si="13"/>
        <v>6</v>
      </c>
      <c r="CL200" s="87">
        <f t="shared" si="13"/>
        <v>195</v>
      </c>
      <c r="CM200" s="87">
        <f t="shared" si="13"/>
        <v>27</v>
      </c>
      <c r="CN200" s="87">
        <f t="shared" si="13"/>
        <v>222</v>
      </c>
      <c r="CO200" s="87">
        <f t="shared" si="13"/>
        <v>59</v>
      </c>
      <c r="CP200" s="87">
        <f t="shared" si="13"/>
        <v>43</v>
      </c>
      <c r="CQ200" s="87">
        <f t="shared" si="13"/>
        <v>6</v>
      </c>
      <c r="CR200" s="87">
        <f t="shared" si="13"/>
        <v>1</v>
      </c>
      <c r="CS200" s="87">
        <f t="shared" si="13"/>
        <v>102</v>
      </c>
      <c r="CT200" s="87">
        <f t="shared" si="13"/>
        <v>7</v>
      </c>
      <c r="CU200" s="87">
        <f t="shared" si="13"/>
        <v>109</v>
      </c>
      <c r="CV200" s="87">
        <f t="shared" si="13"/>
        <v>3</v>
      </c>
      <c r="CW200" s="87">
        <f t="shared" si="13"/>
        <v>56</v>
      </c>
      <c r="CX200" s="87">
        <f t="shared" si="13"/>
        <v>3</v>
      </c>
      <c r="CY200" s="87">
        <f t="shared" si="13"/>
        <v>0</v>
      </c>
      <c r="CZ200" s="87">
        <f t="shared" si="13"/>
        <v>59</v>
      </c>
      <c r="DA200" s="87">
        <f t="shared" si="13"/>
        <v>3</v>
      </c>
      <c r="DB200" s="87">
        <f t="shared" si="13"/>
        <v>62</v>
      </c>
      <c r="DC200" s="87">
        <f t="shared" si="13"/>
        <v>2</v>
      </c>
      <c r="DD200" s="87">
        <f t="shared" si="13"/>
        <v>54</v>
      </c>
      <c r="DE200" s="87">
        <f t="shared" si="13"/>
        <v>39</v>
      </c>
      <c r="DF200" s="87">
        <f t="shared" si="13"/>
        <v>1</v>
      </c>
      <c r="DG200" s="87">
        <f t="shared" si="13"/>
        <v>56</v>
      </c>
      <c r="DH200" s="87">
        <f t="shared" si="13"/>
        <v>40</v>
      </c>
      <c r="DI200" s="87">
        <f t="shared" si="13"/>
        <v>96</v>
      </c>
      <c r="DJ200" s="87">
        <f t="shared" si="13"/>
        <v>7</v>
      </c>
      <c r="DK200" s="87">
        <f t="shared" si="13"/>
        <v>15</v>
      </c>
      <c r="DL200" s="87">
        <f t="shared" si="13"/>
        <v>50</v>
      </c>
      <c r="DM200" s="87">
        <f t="shared" si="13"/>
        <v>12</v>
      </c>
      <c r="DN200" s="87">
        <f t="shared" si="13"/>
        <v>22</v>
      </c>
      <c r="DO200" s="87">
        <f t="shared" si="13"/>
        <v>62</v>
      </c>
      <c r="DP200" s="87">
        <f t="shared" si="13"/>
        <v>84</v>
      </c>
      <c r="DQ200" s="87">
        <f t="shared" si="13"/>
        <v>15</v>
      </c>
      <c r="DR200" s="87">
        <f t="shared" si="13"/>
        <v>77</v>
      </c>
      <c r="DS200" s="87">
        <f t="shared" si="13"/>
        <v>84</v>
      </c>
      <c r="DT200" s="87">
        <f t="shared" si="13"/>
        <v>2</v>
      </c>
      <c r="DU200" s="87">
        <f t="shared" si="13"/>
        <v>92</v>
      </c>
      <c r="DV200" s="87">
        <f t="shared" si="13"/>
        <v>86</v>
      </c>
      <c r="DW200" s="87">
        <f t="shared" si="13"/>
        <v>178</v>
      </c>
      <c r="DX200" s="87">
        <f t="shared" si="13"/>
        <v>0</v>
      </c>
      <c r="DY200" s="87">
        <f t="shared" si="13"/>
        <v>119</v>
      </c>
      <c r="DZ200" s="87">
        <f t="shared" si="13"/>
        <v>21</v>
      </c>
      <c r="EA200" s="87">
        <f t="shared" ref="EA200:FF200" si="14">EA196</f>
        <v>2</v>
      </c>
      <c r="EB200" s="87">
        <f t="shared" si="14"/>
        <v>119</v>
      </c>
      <c r="EC200" s="87">
        <f t="shared" si="14"/>
        <v>23</v>
      </c>
      <c r="ED200" s="87">
        <f t="shared" si="14"/>
        <v>142</v>
      </c>
      <c r="EE200" s="87">
        <f t="shared" si="14"/>
        <v>324</v>
      </c>
      <c r="EF200" s="87">
        <f t="shared" si="14"/>
        <v>2639</v>
      </c>
      <c r="EG200" s="87">
        <f t="shared" si="14"/>
        <v>2223</v>
      </c>
      <c r="EH200" s="87">
        <f t="shared" si="14"/>
        <v>495</v>
      </c>
      <c r="EI200" s="87">
        <f t="shared" si="14"/>
        <v>2963</v>
      </c>
      <c r="EJ200" s="87">
        <f t="shared" si="14"/>
        <v>2718</v>
      </c>
      <c r="EK200" s="87">
        <f t="shared" si="14"/>
        <v>5681</v>
      </c>
      <c r="EL200" s="87">
        <f t="shared" si="14"/>
        <v>766</v>
      </c>
      <c r="EM200" s="87">
        <f t="shared" si="14"/>
        <v>3641</v>
      </c>
      <c r="EN200" s="87">
        <f t="shared" si="14"/>
        <v>2841</v>
      </c>
      <c r="EO200" s="87">
        <f t="shared" si="14"/>
        <v>634</v>
      </c>
      <c r="EP200" s="87">
        <f t="shared" si="14"/>
        <v>4407</v>
      </c>
      <c r="EQ200" s="87">
        <f t="shared" si="14"/>
        <v>3475</v>
      </c>
      <c r="ER200" s="87">
        <f t="shared" si="14"/>
        <v>7882</v>
      </c>
      <c r="ES200" s="87">
        <f t="shared" si="14"/>
        <v>852</v>
      </c>
      <c r="ET200" s="87">
        <f t="shared" si="14"/>
        <v>3886</v>
      </c>
      <c r="EU200" s="87">
        <f t="shared" si="14"/>
        <v>3023</v>
      </c>
      <c r="EV200" s="87">
        <f t="shared" si="14"/>
        <v>650</v>
      </c>
      <c r="EW200" s="87">
        <f t="shared" si="14"/>
        <v>4738</v>
      </c>
      <c r="EX200" s="87">
        <f t="shared" si="14"/>
        <v>3673</v>
      </c>
      <c r="EY200" s="87">
        <f t="shared" si="14"/>
        <v>8411</v>
      </c>
      <c r="EZ200" s="87">
        <f t="shared" si="14"/>
        <v>852</v>
      </c>
      <c r="FA200" s="87">
        <f t="shared" si="14"/>
        <v>4005</v>
      </c>
      <c r="FB200" s="87">
        <f t="shared" si="14"/>
        <v>3044</v>
      </c>
      <c r="FC200" s="87">
        <f t="shared" si="14"/>
        <v>652</v>
      </c>
      <c r="FD200" s="87">
        <f t="shared" si="14"/>
        <v>4857</v>
      </c>
      <c r="FE200" s="87">
        <f t="shared" si="14"/>
        <v>3696</v>
      </c>
      <c r="FF200" s="87">
        <f t="shared" si="14"/>
        <v>8553</v>
      </c>
    </row>
    <row r="201" spans="1:162" s="70" customFormat="1" ht="13" x14ac:dyDescent="0.3">
      <c r="A201" s="34" t="s">
        <v>33</v>
      </c>
      <c r="B201" s="33">
        <f t="shared" ref="B201:BM201" si="15">IFERROR(B200/B199-1,"-")</f>
        <v>-0.1785714285714286</v>
      </c>
      <c r="C201" s="33">
        <f t="shared" si="15"/>
        <v>-7.7220077220077066E-3</v>
      </c>
      <c r="D201" s="33">
        <f t="shared" si="15"/>
        <v>-5.7401812688821718E-2</v>
      </c>
      <c r="E201" s="33">
        <f t="shared" si="15"/>
        <v>-0.375</v>
      </c>
      <c r="F201" s="33">
        <f t="shared" si="15"/>
        <v>-2.4390243902439046E-2</v>
      </c>
      <c r="G201" s="33">
        <f t="shared" si="15"/>
        <v>-0.1498929336188437</v>
      </c>
      <c r="H201" s="33">
        <f t="shared" si="15"/>
        <v>-0.10212201591511938</v>
      </c>
      <c r="I201" s="33">
        <f t="shared" si="15"/>
        <v>0.86206896551724133</v>
      </c>
      <c r="J201" s="33">
        <f t="shared" si="15"/>
        <v>2.9242424242424243</v>
      </c>
      <c r="K201" s="33">
        <f t="shared" si="15"/>
        <v>-0.14379084967320266</v>
      </c>
      <c r="L201" s="33">
        <f t="shared" si="15"/>
        <v>-0.42156862745098034</v>
      </c>
      <c r="M201" s="33">
        <f t="shared" si="15"/>
        <v>2.66079295154185</v>
      </c>
      <c r="N201" s="33">
        <f t="shared" si="15"/>
        <v>-0.25490196078431371</v>
      </c>
      <c r="O201" s="33">
        <f t="shared" si="15"/>
        <v>1.1182572614107884</v>
      </c>
      <c r="P201" s="33">
        <f t="shared" si="15"/>
        <v>0.38888888888888884</v>
      </c>
      <c r="Q201" s="33">
        <f t="shared" si="15"/>
        <v>-0.25187202178352619</v>
      </c>
      <c r="R201" s="33">
        <f t="shared" si="15"/>
        <v>0</v>
      </c>
      <c r="S201" s="33">
        <f t="shared" si="15"/>
        <v>-0.32426778242677823</v>
      </c>
      <c r="T201" s="33">
        <f t="shared" si="15"/>
        <v>-0.20125391849529783</v>
      </c>
      <c r="U201" s="33">
        <f t="shared" si="15"/>
        <v>-7.4269286056540484E-2</v>
      </c>
      <c r="V201" s="33">
        <f t="shared" si="15"/>
        <v>-0.12927756653992395</v>
      </c>
      <c r="W201" s="33">
        <f t="shared" si="15"/>
        <v>1.0909090909090908</v>
      </c>
      <c r="X201" s="33">
        <f t="shared" si="15"/>
        <v>9.4786729857820884E-3</v>
      </c>
      <c r="Y201" s="33">
        <f t="shared" si="15"/>
        <v>-0.24087591240875916</v>
      </c>
      <c r="Z201" s="33">
        <f t="shared" si="15"/>
        <v>-0.16129032258064513</v>
      </c>
      <c r="AA201" s="33">
        <f t="shared" si="15"/>
        <v>0.26714801444043323</v>
      </c>
      <c r="AB201" s="33">
        <f t="shared" si="15"/>
        <v>-0.22619047619047616</v>
      </c>
      <c r="AC201" s="33">
        <f t="shared" si="15"/>
        <v>-3.2626427406199365E-3</v>
      </c>
      <c r="AD201" s="33">
        <f t="shared" si="15"/>
        <v>4.4347826086956523</v>
      </c>
      <c r="AE201" s="33">
        <f t="shared" si="15"/>
        <v>0.22131147540983598</v>
      </c>
      <c r="AF201" s="33">
        <f t="shared" si="15"/>
        <v>-2.2727272727272707E-2</v>
      </c>
      <c r="AG201" s="33">
        <f t="shared" si="15"/>
        <v>-1</v>
      </c>
      <c r="AH201" s="33">
        <f t="shared" si="15"/>
        <v>0.8896551724137931</v>
      </c>
      <c r="AI201" s="33">
        <f t="shared" si="15"/>
        <v>-4.4444444444444398E-2</v>
      </c>
      <c r="AJ201" s="33">
        <f t="shared" si="15"/>
        <v>0.66842105263157903</v>
      </c>
      <c r="AK201" s="33" t="str">
        <f t="shared" si="15"/>
        <v>-</v>
      </c>
      <c r="AL201" s="33">
        <f t="shared" si="15"/>
        <v>1</v>
      </c>
      <c r="AM201" s="33">
        <f t="shared" si="15"/>
        <v>-0.28703703703703709</v>
      </c>
      <c r="AN201" s="33">
        <f t="shared" si="15"/>
        <v>-0.63636363636363635</v>
      </c>
      <c r="AO201" s="33">
        <f t="shared" si="15"/>
        <v>1.25</v>
      </c>
      <c r="AP201" s="33">
        <f t="shared" si="15"/>
        <v>-0.31932773109243695</v>
      </c>
      <c r="AQ201" s="33">
        <f t="shared" si="15"/>
        <v>-0.22047244094488194</v>
      </c>
      <c r="AR201" s="33">
        <f t="shared" si="15"/>
        <v>1.1666666666666665</v>
      </c>
      <c r="AS201" s="33">
        <f t="shared" si="15"/>
        <v>0.11392405063291133</v>
      </c>
      <c r="AT201" s="33">
        <f t="shared" si="15"/>
        <v>-0.28301886792452835</v>
      </c>
      <c r="AU201" s="33" t="str">
        <f t="shared" si="15"/>
        <v>-</v>
      </c>
      <c r="AV201" s="33">
        <f t="shared" si="15"/>
        <v>0.54135338345864659</v>
      </c>
      <c r="AW201" s="33">
        <f t="shared" si="15"/>
        <v>-0.28301886792452835</v>
      </c>
      <c r="AX201" s="33">
        <f t="shared" si="15"/>
        <v>0.17573221757322166</v>
      </c>
      <c r="AY201" s="33">
        <f t="shared" si="15"/>
        <v>3</v>
      </c>
      <c r="AZ201" s="33">
        <f t="shared" si="15"/>
        <v>-0.40384615384615385</v>
      </c>
      <c r="BA201" s="33">
        <f t="shared" si="15"/>
        <v>0.25</v>
      </c>
      <c r="BB201" s="33">
        <f t="shared" si="15"/>
        <v>-0.66666666666666674</v>
      </c>
      <c r="BC201" s="33">
        <f t="shared" si="15"/>
        <v>-0.27777777777777779</v>
      </c>
      <c r="BD201" s="33">
        <f t="shared" si="15"/>
        <v>0.17142857142857149</v>
      </c>
      <c r="BE201" s="33">
        <f t="shared" si="15"/>
        <v>-0.101123595505618</v>
      </c>
      <c r="BF201" s="33">
        <f t="shared" si="15"/>
        <v>29</v>
      </c>
      <c r="BG201" s="33">
        <f t="shared" si="15"/>
        <v>4.5217391304347823</v>
      </c>
      <c r="BH201" s="33">
        <f t="shared" si="15"/>
        <v>0.125</v>
      </c>
      <c r="BI201" s="33" t="str">
        <f t="shared" si="15"/>
        <v>-</v>
      </c>
      <c r="BJ201" s="33">
        <f t="shared" si="15"/>
        <v>5.042553191489362</v>
      </c>
      <c r="BK201" s="33">
        <f t="shared" si="15"/>
        <v>0.125</v>
      </c>
      <c r="BL201" s="33">
        <f t="shared" si="15"/>
        <v>3.380281690140845</v>
      </c>
      <c r="BM201" s="33" t="str">
        <f t="shared" si="15"/>
        <v>-</v>
      </c>
      <c r="BN201" s="33">
        <f t="shared" ref="BN201:DY201" si="16">IFERROR(BN200/BN199-1,"-")</f>
        <v>0.77027027027027017</v>
      </c>
      <c r="BO201" s="33">
        <f t="shared" si="16"/>
        <v>0.8</v>
      </c>
      <c r="BP201" s="33">
        <f t="shared" si="16"/>
        <v>2.564102564102555E-2</v>
      </c>
      <c r="BQ201" s="33">
        <f t="shared" si="16"/>
        <v>0.77027027027027017</v>
      </c>
      <c r="BR201" s="33">
        <f t="shared" si="16"/>
        <v>0.37762237762237771</v>
      </c>
      <c r="BS201" s="33">
        <f t="shared" si="16"/>
        <v>0.51152073732718883</v>
      </c>
      <c r="BT201" s="33">
        <f t="shared" si="16"/>
        <v>-0.18823529411764706</v>
      </c>
      <c r="BU201" s="33">
        <f t="shared" si="16"/>
        <v>7.9037800687285165E-2</v>
      </c>
      <c r="BV201" s="33">
        <f t="shared" si="16"/>
        <v>-0.49152542372881358</v>
      </c>
      <c r="BW201" s="33">
        <f t="shared" si="16"/>
        <v>-0.51111111111111107</v>
      </c>
      <c r="BX201" s="33">
        <f t="shared" si="16"/>
        <v>1.8617021276595702E-2</v>
      </c>
      <c r="BY201" s="33">
        <f t="shared" si="16"/>
        <v>-0.49411764705882355</v>
      </c>
      <c r="BZ201" s="33">
        <f t="shared" si="16"/>
        <v>-0.22486033519553073</v>
      </c>
      <c r="CA201" s="33">
        <f t="shared" si="16"/>
        <v>1.75</v>
      </c>
      <c r="CB201" s="33">
        <f t="shared" si="16"/>
        <v>0.26315789473684204</v>
      </c>
      <c r="CC201" s="33">
        <f t="shared" si="16"/>
        <v>-0.2857142857142857</v>
      </c>
      <c r="CD201" s="33">
        <f t="shared" si="16"/>
        <v>0</v>
      </c>
      <c r="CE201" s="33">
        <f t="shared" si="16"/>
        <v>0.37864077669902918</v>
      </c>
      <c r="CF201" s="33">
        <f t="shared" si="16"/>
        <v>-0.27272727272727271</v>
      </c>
      <c r="CG201" s="33">
        <f t="shared" si="16"/>
        <v>0.18367346938775508</v>
      </c>
      <c r="CH201" s="33" t="str">
        <f t="shared" si="16"/>
        <v>-</v>
      </c>
      <c r="CI201" s="33">
        <f t="shared" si="16"/>
        <v>0.41176470588235303</v>
      </c>
      <c r="CJ201" s="33">
        <f t="shared" si="16"/>
        <v>-0.125</v>
      </c>
      <c r="CK201" s="33">
        <f t="shared" si="16"/>
        <v>-0.4</v>
      </c>
      <c r="CL201" s="33">
        <f t="shared" si="16"/>
        <v>0.43382352941176472</v>
      </c>
      <c r="CM201" s="33">
        <f t="shared" si="16"/>
        <v>-0.20588235294117652</v>
      </c>
      <c r="CN201" s="33">
        <f t="shared" si="16"/>
        <v>0.30588235294117649</v>
      </c>
      <c r="CO201" s="33">
        <f t="shared" si="16"/>
        <v>1.1071428571428572</v>
      </c>
      <c r="CP201" s="33">
        <f t="shared" si="16"/>
        <v>0.19444444444444442</v>
      </c>
      <c r="CQ201" s="33">
        <f t="shared" si="16"/>
        <v>-0.64705882352941169</v>
      </c>
      <c r="CR201" s="33">
        <f t="shared" si="16"/>
        <v>0</v>
      </c>
      <c r="CS201" s="33">
        <f t="shared" si="16"/>
        <v>0.59375</v>
      </c>
      <c r="CT201" s="33">
        <f t="shared" si="16"/>
        <v>-0.61111111111111116</v>
      </c>
      <c r="CU201" s="33">
        <f t="shared" si="16"/>
        <v>0.3292682926829269</v>
      </c>
      <c r="CV201" s="33" t="str">
        <f t="shared" si="16"/>
        <v>-</v>
      </c>
      <c r="CW201" s="33">
        <f t="shared" si="16"/>
        <v>-0.33333333333333337</v>
      </c>
      <c r="CX201" s="33">
        <f t="shared" si="16"/>
        <v>-0.625</v>
      </c>
      <c r="CY201" s="33" t="str">
        <f t="shared" si="16"/>
        <v>-</v>
      </c>
      <c r="CZ201" s="33">
        <f t="shared" si="16"/>
        <v>-0.29761904761904767</v>
      </c>
      <c r="DA201" s="33">
        <f t="shared" si="16"/>
        <v>-0.625</v>
      </c>
      <c r="DB201" s="33">
        <f t="shared" si="16"/>
        <v>-0.32608695652173914</v>
      </c>
      <c r="DC201" s="33">
        <f t="shared" si="16"/>
        <v>0</v>
      </c>
      <c r="DD201" s="33">
        <f t="shared" si="16"/>
        <v>-0.12903225806451613</v>
      </c>
      <c r="DE201" s="33">
        <f t="shared" si="16"/>
        <v>8.3333333333333259E-2</v>
      </c>
      <c r="DF201" s="33">
        <f t="shared" si="16"/>
        <v>0</v>
      </c>
      <c r="DG201" s="33">
        <f t="shared" si="16"/>
        <v>-0.125</v>
      </c>
      <c r="DH201" s="33">
        <f t="shared" si="16"/>
        <v>8.1081081081081141E-2</v>
      </c>
      <c r="DI201" s="33">
        <f t="shared" si="16"/>
        <v>-4.9504950495049549E-2</v>
      </c>
      <c r="DJ201" s="33">
        <f t="shared" si="16"/>
        <v>0.75</v>
      </c>
      <c r="DK201" s="33">
        <f t="shared" si="16"/>
        <v>-0.21052631578947367</v>
      </c>
      <c r="DL201" s="33">
        <f t="shared" si="16"/>
        <v>-0.1228070175438597</v>
      </c>
      <c r="DM201" s="33">
        <f t="shared" si="16"/>
        <v>-0.25</v>
      </c>
      <c r="DN201" s="33">
        <f t="shared" si="16"/>
        <v>-4.3478260869565188E-2</v>
      </c>
      <c r="DO201" s="33">
        <f t="shared" si="16"/>
        <v>-0.15068493150684936</v>
      </c>
      <c r="DP201" s="33">
        <f t="shared" si="16"/>
        <v>-0.125</v>
      </c>
      <c r="DQ201" s="33">
        <f t="shared" si="16"/>
        <v>1.1428571428571428</v>
      </c>
      <c r="DR201" s="33">
        <f t="shared" si="16"/>
        <v>0.203125</v>
      </c>
      <c r="DS201" s="33">
        <f t="shared" si="16"/>
        <v>-0.16000000000000003</v>
      </c>
      <c r="DT201" s="33">
        <f t="shared" si="16"/>
        <v>-0.66666666666666674</v>
      </c>
      <c r="DU201" s="33">
        <f t="shared" si="16"/>
        <v>0.29577464788732399</v>
      </c>
      <c r="DV201" s="33">
        <f t="shared" si="16"/>
        <v>-0.18867924528301883</v>
      </c>
      <c r="DW201" s="33">
        <f t="shared" si="16"/>
        <v>5.6497175141243527E-3</v>
      </c>
      <c r="DX201" s="33" t="str">
        <f t="shared" si="16"/>
        <v>-</v>
      </c>
      <c r="DY201" s="33">
        <f t="shared" si="16"/>
        <v>6.4375</v>
      </c>
      <c r="DZ201" s="33">
        <f t="shared" ref="DZ201:FF201" si="17">IFERROR(DZ200/DZ199-1,"-")</f>
        <v>-8.6956521739130488E-2</v>
      </c>
      <c r="EA201" s="33">
        <f t="shared" si="17"/>
        <v>-0.33333333333333337</v>
      </c>
      <c r="EB201" s="33">
        <f t="shared" si="17"/>
        <v>6.4375</v>
      </c>
      <c r="EC201" s="33">
        <f t="shared" si="17"/>
        <v>-0.11538461538461542</v>
      </c>
      <c r="ED201" s="33">
        <f t="shared" si="17"/>
        <v>2.3809523809523809</v>
      </c>
      <c r="EE201" s="33">
        <f t="shared" si="17"/>
        <v>0.20895522388059695</v>
      </c>
      <c r="EF201" s="33">
        <f t="shared" si="17"/>
        <v>0.12154696132596676</v>
      </c>
      <c r="EG201" s="33">
        <f t="shared" si="17"/>
        <v>-7.8358208955223829E-2</v>
      </c>
      <c r="EH201" s="33">
        <f t="shared" si="17"/>
        <v>-0.357976653696498</v>
      </c>
      <c r="EI201" s="33">
        <f t="shared" si="17"/>
        <v>0.13048454788248764</v>
      </c>
      <c r="EJ201" s="33">
        <f t="shared" si="17"/>
        <v>-0.14608859566446752</v>
      </c>
      <c r="EK201" s="33">
        <f t="shared" si="17"/>
        <v>-2.1192281185389406E-2</v>
      </c>
      <c r="EL201" s="33">
        <f t="shared" si="17"/>
        <v>0.81516587677725116</v>
      </c>
      <c r="EM201" s="33">
        <f t="shared" si="17"/>
        <v>0.19769736842105257</v>
      </c>
      <c r="EN201" s="33">
        <f t="shared" si="17"/>
        <v>-8.5613131638236251E-2</v>
      </c>
      <c r="EO201" s="33">
        <f t="shared" si="17"/>
        <v>-0.31681034482758619</v>
      </c>
      <c r="EP201" s="33">
        <f t="shared" si="17"/>
        <v>0.27296360485268623</v>
      </c>
      <c r="EQ201" s="33">
        <f t="shared" si="17"/>
        <v>-0.1387856257744734</v>
      </c>
      <c r="ER201" s="33">
        <f t="shared" si="17"/>
        <v>5.1353874883286688E-2</v>
      </c>
      <c r="ES201" s="33">
        <f t="shared" si="17"/>
        <v>0.84017278617710578</v>
      </c>
      <c r="ET201" s="33">
        <f t="shared" si="17"/>
        <v>0.17579425113464442</v>
      </c>
      <c r="EU201" s="33">
        <f t="shared" si="17"/>
        <v>-9.0827067669172923E-2</v>
      </c>
      <c r="EV201" s="33">
        <f t="shared" si="17"/>
        <v>-0.3172268907563025</v>
      </c>
      <c r="EW201" s="33">
        <f t="shared" si="17"/>
        <v>0.25743099787685786</v>
      </c>
      <c r="EX201" s="33">
        <f t="shared" si="17"/>
        <v>-0.14122048164601353</v>
      </c>
      <c r="EY201" s="33">
        <f t="shared" si="17"/>
        <v>4.5494095711622107E-2</v>
      </c>
      <c r="EZ201" s="33">
        <f t="shared" si="17"/>
        <v>0.84017278617710578</v>
      </c>
      <c r="FA201" s="33">
        <f t="shared" si="17"/>
        <v>0.20596205962059622</v>
      </c>
      <c r="FB201" s="33">
        <f t="shared" si="17"/>
        <v>-9.0800477897252097E-2</v>
      </c>
      <c r="FC201" s="33">
        <f t="shared" si="17"/>
        <v>-0.31727748691099478</v>
      </c>
      <c r="FD201" s="33">
        <f t="shared" si="17"/>
        <v>0.28356236786469347</v>
      </c>
      <c r="FE201" s="33">
        <f t="shared" si="17"/>
        <v>-0.14106437369277247</v>
      </c>
      <c r="FF201" s="33">
        <f t="shared" si="17"/>
        <v>5.7623346111042473E-2</v>
      </c>
    </row>
    <row r="202" spans="1:162" s="8" customFormat="1" x14ac:dyDescent="0.25">
      <c r="A202" s="32"/>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N180" activePane="bottomRight" state="frozen"/>
      <selection pane="topRight" activeCell="B1" sqref="B1"/>
      <selection pane="bottomLeft" activeCell="A7" sqref="A7"/>
      <selection pane="bottomRight" activeCell="EN192" sqref="EN192"/>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3.3684534338229641E-2</v>
      </c>
      <c r="E79" s="46">
        <f>IFERROR(UTV!E79/Oferta!E79,"")</f>
        <v>2.0158102766798421E-2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5.337241779818036E-2</v>
      </c>
      <c r="EH79" s="46">
        <f>IFERROR(UTV!EH79/Oferta!EH79,"")</f>
        <v>6.4440787727586393E-2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5.3048383597309609E-2</v>
      </c>
      <c r="EO79" s="46">
        <f>IFERROR(UTV!EO79/Oferta!EO79,"")</f>
        <v>5.9938092111434201E-2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5.4249333728161091E-2</v>
      </c>
      <c r="EV79" s="46">
        <f>IFERROR(UTV!EV79/Oferta!EV79,"")</f>
        <v>5.6651787576655122E-2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5.3482804927891633E-2</v>
      </c>
      <c r="FC79" s="46">
        <f>IFERROR(UTV!FC79/Oferta!FC79,"")</f>
        <v>5.6507989347536619E-2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2.6344980587909041E-2</v>
      </c>
      <c r="E80" s="46">
        <f>IFERROR(UTV!E80/Oferta!E80,"")</f>
        <v>2.3786501643782633E-2</v>
      </c>
      <c r="F80" s="46">
        <f>IFERROR(UTV!F80/Oferta!F80,"")</f>
        <v>1.017733230531997E-2</v>
      </c>
      <c r="G80" s="46">
        <f>IFERROR(UTV!G80/Oferta!G80,"")</f>
        <v>2.5669813727991833E-2</v>
      </c>
      <c r="H80" s="46">
        <f>IFERROR(UTV!H80/Oferta!H80,"")</f>
        <v>2.1817484662576686E-2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4.8913472935598577E-2</v>
      </c>
      <c r="EH80" s="46">
        <f>IFERROR(UTV!EH80/Oferta!EH80,"")</f>
        <v>6.2214699697389339E-2</v>
      </c>
      <c r="EI80" s="46">
        <f>IFERROR(UTV!EI80/Oferta!EI80,"")</f>
        <v>1.6273268086739588E-2</v>
      </c>
      <c r="EJ80" s="46">
        <f>IFERROR(UTV!EJ80/Oferta!EJ80,"")</f>
        <v>5.3426612369914028E-2</v>
      </c>
      <c r="EK80" s="46">
        <f>IFERROR(UTV!EK80/Oferta!EK80,"")</f>
        <v>4.1835793910221873E-2</v>
      </c>
      <c r="EL80" s="46">
        <f>IFERROR(UTV!EL80/Oferta!EL80,"")</f>
        <v>1.5483870967741935E-2</v>
      </c>
      <c r="EM80" s="46">
        <f>IFERROR(UTV!EM80/Oferta!EM80,"")</f>
        <v>2.2291373687202656E-2</v>
      </c>
      <c r="EN80" s="46">
        <f>IFERROR(UTV!EN80/Oferta!EN80,"")</f>
        <v>4.8439606013478485E-2</v>
      </c>
      <c r="EO80" s="46">
        <f>IFERROR(UTV!EO80/Oferta!EO80,"")</f>
        <v>5.8244013683010264E-2</v>
      </c>
      <c r="EP80" s="46">
        <f>IFERROR(UTV!EP80/Oferta!EP80,"")</f>
        <v>2.1584084084084083E-2</v>
      </c>
      <c r="EQ80" s="46">
        <f>IFERROR(UTV!EQ80/Oferta!EQ80,"")</f>
        <v>5.1503920171062013E-2</v>
      </c>
      <c r="ER80" s="46">
        <f>IFERROR(UTV!ER80/Oferta!ER80,"")</f>
        <v>4.111832920722968E-2</v>
      </c>
      <c r="ES80" s="46">
        <f>IFERROR(UTV!ES80/Oferta!ES80,"")</f>
        <v>1.3676772281741509E-2</v>
      </c>
      <c r="ET80" s="46">
        <f>IFERROR(UTV!ET80/Oferta!ET80,"")</f>
        <v>2.356604060142763E-2</v>
      </c>
      <c r="EU80" s="46">
        <f>IFERROR(UTV!EU80/Oferta!EU80,"")</f>
        <v>4.9017763058858951E-2</v>
      </c>
      <c r="EV80" s="46">
        <f>IFERROR(UTV!EV80/Oferta!EV80,"")</f>
        <v>5.5301421336382946E-2</v>
      </c>
      <c r="EW80" s="46">
        <f>IFERROR(UTV!EW80/Oferta!EW80,"")</f>
        <v>2.2577631968651039E-2</v>
      </c>
      <c r="EX80" s="46">
        <f>IFERROR(UTV!EX80/Oferta!EX80,"")</f>
        <v>5.0999639305405263E-2</v>
      </c>
      <c r="EY80" s="46">
        <f>IFERROR(UTV!EY80/Oferta!EY80,"")</f>
        <v>4.0733700348087987E-2</v>
      </c>
      <c r="EZ80" s="46">
        <f>IFERROR(UTV!EZ80/Oferta!EZ80,"")</f>
        <v>1.3949433304272014E-2</v>
      </c>
      <c r="FA80" s="46">
        <f>IFERROR(UTV!FA80/Oferta!FA80,"")</f>
        <v>2.3730005273334506E-2</v>
      </c>
      <c r="FB80" s="46">
        <f>IFERROR(UTV!FB80/Oferta!FB80,"")</f>
        <v>4.8306939138819865E-2</v>
      </c>
      <c r="FC80" s="46">
        <f>IFERROR(UTV!FC80/Oferta!FC80,"")</f>
        <v>5.5163984518231818E-2</v>
      </c>
      <c r="FD80" s="46">
        <f>IFERROR(UTV!FD80/Oferta!FD80,"")</f>
        <v>2.2719596496363514E-2</v>
      </c>
      <c r="FE80" s="46">
        <f>IFERROR(UTV!FE80/Oferta!FE80,"")</f>
        <v>5.0451759248639622E-2</v>
      </c>
      <c r="FF80" s="46">
        <f>IFERROR(UTV!FF80/Oferta!FF80,"")</f>
        <v>4.0429029475431713E-2</v>
      </c>
    </row>
    <row r="81" spans="1:162" x14ac:dyDescent="0.25">
      <c r="A81" s="36">
        <v>42430</v>
      </c>
      <c r="B81" s="46">
        <f>IFERROR(UTV!B81/Oferta!B81,"")</f>
        <v>0</v>
      </c>
      <c r="C81" s="46">
        <f>IFERROR(UTV!C81/Oferta!C81,"")</f>
        <v>2.0397489539748955E-2</v>
      </c>
      <c r="D81" s="46">
        <f>IFERROR(UTV!D81/Oferta!D81,"")</f>
        <v>2.5038683359122238E-2</v>
      </c>
      <c r="E81" s="46">
        <f>IFERROR(UTV!E81/Oferta!E81,"")</f>
        <v>2.4807367036271379E-2</v>
      </c>
      <c r="F81" s="46">
        <f>IFERROR(UTV!F81/Oferta!F81,"")</f>
        <v>1.924342105263158E-2</v>
      </c>
      <c r="G81" s="46">
        <f>IFERROR(UTV!G81/Oferta!G81,"")</f>
        <v>2.4975689646348328E-2</v>
      </c>
      <c r="H81" s="46">
        <f>IFERROR(UTV!H81/Oferta!H81,"")</f>
        <v>2.3615285530270501E-2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4.7025248110248365E-2</v>
      </c>
      <c r="EH81" s="46">
        <f>IFERROR(UTV!EH81/Oferta!EH81,"")</f>
        <v>6.8039480935918634E-2</v>
      </c>
      <c r="EI81" s="46">
        <f>IFERROR(UTV!EI81/Oferta!EI81,"")</f>
        <v>1.6980435585086748E-2</v>
      </c>
      <c r="EJ81" s="46">
        <f>IFERROR(UTV!EJ81/Oferta!EJ81,"")</f>
        <v>5.41518699131735E-2</v>
      </c>
      <c r="EK81" s="46">
        <f>IFERROR(UTV!EK81/Oferta!EK81,"")</f>
        <v>4.2435102335268725E-2</v>
      </c>
      <c r="EL81" s="46">
        <f>IFERROR(UTV!EL81/Oferta!EL81,"")</f>
        <v>1.8084790987251704E-2</v>
      </c>
      <c r="EM81" s="46">
        <f>IFERROR(UTV!EM81/Oferta!EM81,"")</f>
        <v>1.9023298519453689E-2</v>
      </c>
      <c r="EN81" s="46">
        <f>IFERROR(UTV!EN81/Oferta!EN81,"")</f>
        <v>4.681935901586274E-2</v>
      </c>
      <c r="EO81" s="46">
        <f>IFERROR(UTV!EO81/Oferta!EO81,"")</f>
        <v>6.3356240301485262E-2</v>
      </c>
      <c r="EP81" s="46">
        <f>IFERROR(UTV!EP81/Oferta!EP81,"")</f>
        <v>1.8940483976455199E-2</v>
      </c>
      <c r="EQ81" s="46">
        <f>IFERROR(UTV!EQ81/Oferta!EQ81,"")</f>
        <v>5.2001278150571692E-2</v>
      </c>
      <c r="ER81" s="46">
        <f>IFERROR(UTV!ER81/Oferta!ER81,"")</f>
        <v>4.0533918914014012E-2</v>
      </c>
      <c r="ES81" s="46">
        <f>IFERROR(UTV!ES81/Oferta!ES81,"")</f>
        <v>1.5860634425377017E-2</v>
      </c>
      <c r="ET81" s="46">
        <f>IFERROR(UTV!ET81/Oferta!ET81,"")</f>
        <v>1.9828380278276048E-2</v>
      </c>
      <c r="EU81" s="46">
        <f>IFERROR(UTV!EU81/Oferta!EU81,"")</f>
        <v>4.7188570166071364E-2</v>
      </c>
      <c r="EV81" s="46">
        <f>IFERROR(UTV!EV81/Oferta!EV81,"")</f>
        <v>6.0580647737710158E-2</v>
      </c>
      <c r="EW81" s="46">
        <f>IFERROR(UTV!EW81/Oferta!EW81,"")</f>
        <v>1.9490022172949002E-2</v>
      </c>
      <c r="EX81" s="46">
        <f>IFERROR(UTV!EX81/Oferta!EX81,"")</f>
        <v>5.1414529645264946E-2</v>
      </c>
      <c r="EY81" s="46">
        <f>IFERROR(UTV!EY81/Oferta!EY81,"")</f>
        <v>3.984572737133904E-2</v>
      </c>
      <c r="EZ81" s="46">
        <f>IFERROR(UTV!EZ81/Oferta!EZ81,"")</f>
        <v>1.5621125712868833E-2</v>
      </c>
      <c r="FA81" s="46">
        <f>IFERROR(UTV!FA81/Oferta!FA81,"")</f>
        <v>2.0061654062906411E-2</v>
      </c>
      <c r="FB81" s="46">
        <f>IFERROR(UTV!FB81/Oferta!FB81,"")</f>
        <v>4.6560212182316929E-2</v>
      </c>
      <c r="FC81" s="46">
        <f>IFERROR(UTV!FC81/Oferta!FC81,"")</f>
        <v>6.0443063192286241E-2</v>
      </c>
      <c r="FD81" s="46">
        <f>IFERROR(UTV!FD81/Oferta!FD81,"")</f>
        <v>1.9668532543079792E-2</v>
      </c>
      <c r="FE81" s="46">
        <f>IFERROR(UTV!FE81/Oferta!FE81,"")</f>
        <v>5.090772973984653E-2</v>
      </c>
      <c r="FF81" s="46">
        <f>IFERROR(UTV!FF81/Oferta!FF81,"")</f>
        <v>3.9586316626889419E-2</v>
      </c>
    </row>
    <row r="82" spans="1:162" x14ac:dyDescent="0.25">
      <c r="A82" s="36">
        <v>42461</v>
      </c>
      <c r="B82" s="46">
        <f>IFERROR(UTV!B82/Oferta!B82,"")</f>
        <v>0</v>
      </c>
      <c r="C82" s="46">
        <f>IFERROR(UTV!C82/Oferta!C82,"")</f>
        <v>2.2557792692020878E-2</v>
      </c>
      <c r="D82" s="46">
        <f>IFERROR(UTV!D82/Oferta!D82,"")</f>
        <v>2.72610188895249E-2</v>
      </c>
      <c r="E82" s="46">
        <f>IFERROR(UTV!E82/Oferta!E82,"")</f>
        <v>2.1405049396267837E-2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2.258469259723965E-2</v>
      </c>
      <c r="Z82" s="46">
        <f>IFERROR(UTV!Z82/Oferta!Z82,"")</f>
        <v>6.4020486555697821E-4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9.9661016949152539E-2</v>
      </c>
      <c r="BX82" s="46">
        <f>IFERROR(UTV!BX82/Oferta!BX82,"")</f>
        <v>4.2328042328042331E-3</v>
      </c>
      <c r="BY82" s="46">
        <f>IFERROR(UTV!BY82/Oferta!BY82,"")</f>
        <v>7.743506493506494E-2</v>
      </c>
      <c r="BZ82" s="46">
        <f>IFERROR(UTV!BZ82/Oferta!BZ82,"")</f>
        <v>6.7698803659394791E-2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4.6800010376942432E-2</v>
      </c>
      <c r="EH82" s="46">
        <f>IFERROR(UTV!EH82/Oferta!EH82,"")</f>
        <v>6.4336131247615419E-2</v>
      </c>
      <c r="EI82" s="46">
        <f>IFERROR(UTV!EI82/Oferta!EI82,"")</f>
        <v>1.5346329323931979E-2</v>
      </c>
      <c r="EJ82" s="46">
        <f>IFERROR(UTV!EJ82/Oferta!EJ82,"")</f>
        <v>5.2978240779635387E-2</v>
      </c>
      <c r="EK82" s="46">
        <f>IFERROR(UTV!EK82/Oferta!EK82,"")</f>
        <v>4.1378027802315309E-2</v>
      </c>
      <c r="EL82" s="46">
        <f>IFERROR(UTV!EL82/Oferta!EL82,"")</f>
        <v>1.2177301509985387E-2</v>
      </c>
      <c r="EM82" s="46">
        <f>IFERROR(UTV!EM82/Oferta!EM82,"")</f>
        <v>1.5412458403876467E-2</v>
      </c>
      <c r="EN82" s="46">
        <f>IFERROR(UTV!EN82/Oferta!EN82,"")</f>
        <v>4.6346386758175213E-2</v>
      </c>
      <c r="EO82" s="46">
        <f>IFERROR(UTV!EO82/Oferta!EO82,"")</f>
        <v>6.0285786759110511E-2</v>
      </c>
      <c r="EP82" s="46">
        <f>IFERROR(UTV!EP82/Oferta!EP82,"")</f>
        <v>1.5066207903242623E-2</v>
      </c>
      <c r="EQ82" s="46">
        <f>IFERROR(UTV!EQ82/Oferta!EQ82,"")</f>
        <v>5.0851162663606307E-2</v>
      </c>
      <c r="ER82" s="46">
        <f>IFERROR(UTV!ER82/Oferta!ER82,"")</f>
        <v>3.8544972122124814E-2</v>
      </c>
      <c r="ES82" s="46">
        <f>IFERROR(UTV!ES82/Oferta!ES82,"")</f>
        <v>1.1018069634200088E-2</v>
      </c>
      <c r="ET82" s="46">
        <f>IFERROR(UTV!ET82/Oferta!ET82,"")</f>
        <v>1.6117557588990014E-2</v>
      </c>
      <c r="EU82" s="46">
        <f>IFERROR(UTV!EU82/Oferta!EU82,"")</f>
        <v>4.6502640731675898E-2</v>
      </c>
      <c r="EV82" s="46">
        <f>IFERROR(UTV!EV82/Oferta!EV82,"")</f>
        <v>5.824833192729504E-2</v>
      </c>
      <c r="EW82" s="46">
        <f>IFERROR(UTV!EW82/Oferta!EW82,"")</f>
        <v>1.5606719498465817E-2</v>
      </c>
      <c r="EX82" s="46">
        <f>IFERROR(UTV!EX82/Oferta!EX82,"")</f>
        <v>5.0311493552518682E-2</v>
      </c>
      <c r="EY82" s="46">
        <f>IFERROR(UTV!EY82/Oferta!EY82,"")</f>
        <v>3.7806236080178177E-2</v>
      </c>
      <c r="EZ82" s="46">
        <f>IFERROR(UTV!EZ82/Oferta!EZ82,"")</f>
        <v>1.1431083754671357E-2</v>
      </c>
      <c r="FA82" s="46">
        <f>IFERROR(UTV!FA82/Oferta!FA82,"")</f>
        <v>1.6461407145470064E-2</v>
      </c>
      <c r="FB82" s="46">
        <f>IFERROR(UTV!FB82/Oferta!FB82,"")</f>
        <v>4.6115579440440098E-2</v>
      </c>
      <c r="FC82" s="46">
        <f>IFERROR(UTV!FC82/Oferta!FC82,"")</f>
        <v>5.8123517257212827E-2</v>
      </c>
      <c r="FD82" s="46">
        <f>IFERROR(UTV!FD82/Oferta!FD82,"")</f>
        <v>1.5959081529613207E-2</v>
      </c>
      <c r="FE82" s="46">
        <f>IFERROR(UTV!FE82/Oferta!FE82,"")</f>
        <v>4.9979683055668425E-2</v>
      </c>
      <c r="FF82" s="46">
        <f>IFERROR(UTV!FF82/Oferta!FF82,"")</f>
        <v>3.7754305142505544E-2</v>
      </c>
    </row>
    <row r="83" spans="1:162" x14ac:dyDescent="0.25">
      <c r="A83" s="36">
        <v>42491</v>
      </c>
      <c r="B83" s="46">
        <f>IFERROR(UTV!B83/Oferta!B83,"")</f>
        <v>0</v>
      </c>
      <c r="C83" s="46">
        <f>IFERROR(UTV!C83/Oferta!C83,"")</f>
        <v>2.5262339681305868E-2</v>
      </c>
      <c r="D83" s="46">
        <f>IFERROR(UTV!D83/Oferta!D83,"")</f>
        <v>2.8399375511114416E-2</v>
      </c>
      <c r="E83" s="46">
        <f>IFERROR(UTV!E83/Oferta!E83,"")</f>
        <v>2.1195933138032051E-2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2.4539877300613498E-2</v>
      </c>
      <c r="Z83" s="46">
        <f>IFERROR(UTV!Z83/Oferta!Z83,"")</f>
        <v>6.4516129032258064E-4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9.5940959409594101E-2</v>
      </c>
      <c r="BX83" s="46">
        <f>IFERROR(UTV!BX83/Oferta!BX83,"")</f>
        <v>2.456140350877193E-2</v>
      </c>
      <c r="BY83" s="46">
        <f>IFERROR(UTV!BY83/Oferta!BY83,"")</f>
        <v>7.3442919619966823E-2</v>
      </c>
      <c r="BZ83" s="46">
        <f>IFERROR(UTV!BZ83/Oferta!BZ83,"")</f>
        <v>6.6272037060867331E-2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4.5114141101125917E-2</v>
      </c>
      <c r="EH83" s="46">
        <f>IFERROR(UTV!EH83/Oferta!EH83,"")</f>
        <v>6.0581102722489136E-2</v>
      </c>
      <c r="EI83" s="46">
        <f>IFERROR(UTV!EI83/Oferta!EI83,"")</f>
        <v>1.584533175003711E-2</v>
      </c>
      <c r="EJ83" s="46">
        <f>IFERROR(UTV!EJ83/Oferta!EJ83,"")</f>
        <v>5.0694134931246804E-2</v>
      </c>
      <c r="EK83" s="46">
        <f>IFERROR(UTV!EK83/Oferta!EK83,"")</f>
        <v>3.9964810858363703E-2</v>
      </c>
      <c r="EL83" s="46">
        <f>IFERROR(UTV!EL83/Oferta!EL83,"")</f>
        <v>1.5783204288266826E-2</v>
      </c>
      <c r="EM83" s="46">
        <f>IFERROR(UTV!EM83/Oferta!EM83,"")</f>
        <v>1.6048287896558631E-2</v>
      </c>
      <c r="EN83" s="46">
        <f>IFERROR(UTV!EN83/Oferta!EN83,"")</f>
        <v>4.4390686422739641E-2</v>
      </c>
      <c r="EO83" s="46">
        <f>IFERROR(UTV!EO83/Oferta!EO83,"")</f>
        <v>5.6654566219357994E-2</v>
      </c>
      <c r="EP83" s="46">
        <f>IFERROR(UTV!EP83/Oferta!EP83,"")</f>
        <v>1.6025055461307582E-2</v>
      </c>
      <c r="EQ83" s="46">
        <f>IFERROR(UTV!EQ83/Oferta!EQ83,"")</f>
        <v>4.8447154690914977E-2</v>
      </c>
      <c r="ER83" s="46">
        <f>IFERROR(UTV!ER83/Oferta!ER83,"")</f>
        <v>3.7398721061572257E-2</v>
      </c>
      <c r="ES83" s="46">
        <f>IFERROR(UTV!ES83/Oferta!ES83,"")</f>
        <v>1.4140875133404483E-2</v>
      </c>
      <c r="ET83" s="46">
        <f>IFERROR(UTV!ET83/Oferta!ET83,"")</f>
        <v>1.659367396593674E-2</v>
      </c>
      <c r="EU83" s="46">
        <f>IFERROR(UTV!EU83/Oferta!EU83,"")</f>
        <v>4.5671702359212737E-2</v>
      </c>
      <c r="EV83" s="46">
        <f>IFERROR(UTV!EV83/Oferta!EV83,"")</f>
        <v>5.4718653079308816E-2</v>
      </c>
      <c r="EW83" s="46">
        <f>IFERROR(UTV!EW83/Oferta!EW83,"")</f>
        <v>1.6388690688547983E-2</v>
      </c>
      <c r="EX83" s="46">
        <f>IFERROR(UTV!EX83/Oferta!EX83,"")</f>
        <v>4.8685683358549517E-2</v>
      </c>
      <c r="EY83" s="46">
        <f>IFERROR(UTV!EY83/Oferta!EY83,"")</f>
        <v>3.7203218518371717E-2</v>
      </c>
      <c r="EZ83" s="46">
        <f>IFERROR(UTV!EZ83/Oferta!EZ83,"")</f>
        <v>1.440384102427314E-2</v>
      </c>
      <c r="FA83" s="46">
        <f>IFERROR(UTV!FA83/Oferta!FA83,"")</f>
        <v>1.6942178764189075E-2</v>
      </c>
      <c r="FB83" s="46">
        <f>IFERROR(UTV!FB83/Oferta!FB83,"")</f>
        <v>4.5258424511642303E-2</v>
      </c>
      <c r="FC83" s="46">
        <f>IFERROR(UTV!FC83/Oferta!FC83,"")</f>
        <v>5.4607760050112385E-2</v>
      </c>
      <c r="FD83" s="46">
        <f>IFERROR(UTV!FD83/Oferta!FD83,"")</f>
        <v>1.6731016731016731E-2</v>
      </c>
      <c r="FE83" s="46">
        <f>IFERROR(UTV!FE83/Oferta!FE83,"")</f>
        <v>4.8350148657211094E-2</v>
      </c>
      <c r="FF83" s="46">
        <f>IFERROR(UTV!FF83/Oferta!FF83,"")</f>
        <v>3.7141913256878566E-2</v>
      </c>
    </row>
    <row r="84" spans="1:162" x14ac:dyDescent="0.25">
      <c r="A84" s="36">
        <v>42522</v>
      </c>
      <c r="B84" s="46">
        <f>IFERROR(UTV!B84/Oferta!B84,"")</f>
        <v>0</v>
      </c>
      <c r="C84" s="46">
        <f>IFERROR(UTV!C84/Oferta!C84,"")</f>
        <v>2.1176470588235293E-2</v>
      </c>
      <c r="D84" s="46">
        <f>IFERROR(UTV!D84/Oferta!D84,"")</f>
        <v>2.719538134305682E-2</v>
      </c>
      <c r="E84" s="46">
        <f>IFERROR(UTV!E84/Oferta!E84,"")</f>
        <v>1.8584070796460177E-2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1.7351069982648931E-2</v>
      </c>
      <c r="Z84" s="46">
        <f>IFERROR(UTV!Z84/Oferta!Z84,"")</f>
        <v>7.0028011204481793E-4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0.1013299556681444</v>
      </c>
      <c r="BX84" s="46">
        <f>IFERROR(UTV!BX84/Oferta!BX84,"")</f>
        <v>3.8883349950149554E-2</v>
      </c>
      <c r="BY84" s="46">
        <f>IFERROR(UTV!BY84/Oferta!BY84,"")</f>
        <v>7.7434966727162741E-2</v>
      </c>
      <c r="BZ84" s="46">
        <f>IFERROR(UTV!BZ84/Oferta!BZ84,"")</f>
        <v>7.2357189757058432E-2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4.45016077170418E-2</v>
      </c>
      <c r="EH84" s="46">
        <f>IFERROR(UTV!EH84/Oferta!EH84,"")</f>
        <v>6.2895697583067608E-2</v>
      </c>
      <c r="EI84" s="46">
        <f>IFERROR(UTV!EI84/Oferta!EI84,"")</f>
        <v>1.6888888888888887E-2</v>
      </c>
      <c r="EJ84" s="46">
        <f>IFERROR(UTV!EJ84/Oferta!EJ84,"")</f>
        <v>5.1079089136398186E-2</v>
      </c>
      <c r="EK84" s="46">
        <f>IFERROR(UTV!EK84/Oferta!EK84,"")</f>
        <v>4.0230598269384805E-2</v>
      </c>
      <c r="EL84" s="46">
        <f>IFERROR(UTV!EL84/Oferta!EL84,"")</f>
        <v>1.213307240704501E-2</v>
      </c>
      <c r="EM84" s="46">
        <f>IFERROR(UTV!EM84/Oferta!EM84,"")</f>
        <v>1.9548915221249071E-2</v>
      </c>
      <c r="EN84" s="46">
        <f>IFERROR(UTV!EN84/Oferta!EN84,"")</f>
        <v>4.3436019916609316E-2</v>
      </c>
      <c r="EO84" s="46">
        <f>IFERROR(UTV!EO84/Oferta!EO84,"")</f>
        <v>5.8804041742587375E-2</v>
      </c>
      <c r="EP84" s="46">
        <f>IFERROR(UTV!EP84/Oferta!EP84,"")</f>
        <v>1.8602676787854575E-2</v>
      </c>
      <c r="EQ84" s="46">
        <f>IFERROR(UTV!EQ84/Oferta!EQ84,"")</f>
        <v>4.8481387823911683E-2</v>
      </c>
      <c r="ER84" s="46">
        <f>IFERROR(UTV!ER84/Oferta!ER84,"")</f>
        <v>3.79482755585289E-2</v>
      </c>
      <c r="ES84" s="46">
        <f>IFERROR(UTV!ES84/Oferta!ES84,"")</f>
        <v>1.1367803447011368E-2</v>
      </c>
      <c r="ET84" s="46">
        <f>IFERROR(UTV!ET84/Oferta!ET84,"")</f>
        <v>1.9170333123821496E-2</v>
      </c>
      <c r="EU84" s="46">
        <f>IFERROR(UTV!EU84/Oferta!EU84,"")</f>
        <v>4.4067357991829793E-2</v>
      </c>
      <c r="EV84" s="46">
        <f>IFERROR(UTV!EV84/Oferta!EV84,"")</f>
        <v>5.7069274410271723E-2</v>
      </c>
      <c r="EW84" s="46">
        <f>IFERROR(UTV!EW84/Oferta!EW84,"")</f>
        <v>1.8261426740709099E-2</v>
      </c>
      <c r="EX84" s="46">
        <f>IFERROR(UTV!EX84/Oferta!EX84,"")</f>
        <v>4.8373737498609237E-2</v>
      </c>
      <c r="EY84" s="46">
        <f>IFERROR(UTV!EY84/Oferta!EY84,"")</f>
        <v>3.7334293835300014E-2</v>
      </c>
      <c r="EZ84" s="46">
        <f>IFERROR(UTV!EZ84/Oferta!EZ84,"")</f>
        <v>1.154903758020165E-2</v>
      </c>
      <c r="FA84" s="46">
        <f>IFERROR(UTV!FA84/Oferta!FA84,"")</f>
        <v>1.9510558232065385E-2</v>
      </c>
      <c r="FB84" s="46">
        <f>IFERROR(UTV!FB84/Oferta!FB84,"")</f>
        <v>4.3698092543579446E-2</v>
      </c>
      <c r="FC84" s="46">
        <f>IFERROR(UTV!FC84/Oferta!FC84,"")</f>
        <v>5.6954481114504955E-2</v>
      </c>
      <c r="FD84" s="46">
        <f>IFERROR(UTV!FD84/Oferta!FD84,"")</f>
        <v>1.858996099711718E-2</v>
      </c>
      <c r="FE84" s="46">
        <f>IFERROR(UTV!FE84/Oferta!FE84,"")</f>
        <v>4.8057723168894173E-2</v>
      </c>
      <c r="FF84" s="46">
        <f>IFERROR(UTV!FF84/Oferta!FF84,"")</f>
        <v>3.7265055470587775E-2</v>
      </c>
    </row>
    <row r="85" spans="1:162" x14ac:dyDescent="0.25">
      <c r="A85" s="36">
        <v>42552</v>
      </c>
      <c r="B85" s="46">
        <f>IFERROR(UTV!B85/Oferta!B85,"")</f>
        <v>0</v>
      </c>
      <c r="C85" s="46">
        <f>IFERROR(UTV!C85/Oferta!C85,"")</f>
        <v>2.1660649819494584E-2</v>
      </c>
      <c r="D85" s="46">
        <f>IFERROR(UTV!D85/Oferta!D85,"")</f>
        <v>3.1752104055087986E-2</v>
      </c>
      <c r="E85" s="46">
        <f>IFERROR(UTV!E85/Oferta!E85,"")</f>
        <v>1.7437722419928827E-2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1.5037593984962405E-2</v>
      </c>
      <c r="Z85" s="46">
        <f>IFERROR(UTV!Z85/Oferta!Z85,"")</f>
        <v>3.0883261272390363E-3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0.12296564195298372</v>
      </c>
      <c r="BX85" s="46">
        <f>IFERROR(UTV!BX85/Oferta!BX85,"")</f>
        <v>3.9215686274509803E-2</v>
      </c>
      <c r="BY85" s="46">
        <f>IFERROR(UTV!BY85/Oferta!BY85,"")</f>
        <v>8.4328575589863092E-2</v>
      </c>
      <c r="BZ85" s="46">
        <f>IFERROR(UTV!BZ85/Oferta!BZ85,"")</f>
        <v>7.9008221993833505E-2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4.6755483511473586E-2</v>
      </c>
      <c r="EH85" s="46">
        <f>IFERROR(UTV!EH85/Oferta!EH85,"")</f>
        <v>6.4332322396838532E-2</v>
      </c>
      <c r="EI85" s="46">
        <f>IFERROR(UTV!EI85/Oferta!EI85,"")</f>
        <v>1.5652647339049953E-2</v>
      </c>
      <c r="EJ85" s="46">
        <f>IFERROR(UTV!EJ85/Oferta!EJ85,"")</f>
        <v>5.3001110312846975E-2</v>
      </c>
      <c r="EK85" s="46">
        <f>IFERROR(UTV!EK85/Oferta!EK85,"")</f>
        <v>4.0890634654426695E-2</v>
      </c>
      <c r="EL85" s="46">
        <f>IFERROR(UTV!EL85/Oferta!EL85,"")</f>
        <v>9.4114132058559907E-3</v>
      </c>
      <c r="EM85" s="46">
        <f>IFERROR(UTV!EM85/Oferta!EM85,"")</f>
        <v>1.9769260275589388E-2</v>
      </c>
      <c r="EN85" s="46">
        <f>IFERROR(UTV!EN85/Oferta!EN85,"")</f>
        <v>4.5037547801620795E-2</v>
      </c>
      <c r="EO85" s="46">
        <f>IFERROR(UTV!EO85/Oferta!EO85,"")</f>
        <v>5.9182428309945086E-2</v>
      </c>
      <c r="EP85" s="46">
        <f>IFERROR(UTV!EP85/Oferta!EP85,"")</f>
        <v>1.8060859923617101E-2</v>
      </c>
      <c r="EQ85" s="46">
        <f>IFERROR(UTV!EQ85/Oferta!EQ85,"")</f>
        <v>4.9670903616063099E-2</v>
      </c>
      <c r="ER85" s="46">
        <f>IFERROR(UTV!ER85/Oferta!ER85,"")</f>
        <v>3.8576950682728144E-2</v>
      </c>
      <c r="ES85" s="46">
        <f>IFERROR(UTV!ES85/Oferta!ES85,"")</f>
        <v>9.0038587966271254E-3</v>
      </c>
      <c r="ET85" s="46">
        <f>IFERROR(UTV!ET85/Oferta!ET85,"")</f>
        <v>1.9784306433618445E-2</v>
      </c>
      <c r="EU85" s="46">
        <f>IFERROR(UTV!EU85/Oferta!EU85,"")</f>
        <v>4.5859224535775282E-2</v>
      </c>
      <c r="EV85" s="46">
        <f>IFERROR(UTV!EV85/Oferta!EV85,"")</f>
        <v>5.893577981651376E-2</v>
      </c>
      <c r="EW85" s="46">
        <f>IFERROR(UTV!EW85/Oferta!EW85,"")</f>
        <v>1.8190653257838248E-2</v>
      </c>
      <c r="EX85" s="46">
        <f>IFERROR(UTV!EX85/Oferta!EX85,"")</f>
        <v>5.0189578067275906E-2</v>
      </c>
      <c r="EY85" s="46">
        <f>IFERROR(UTV!EY85/Oferta!EY85,"")</f>
        <v>3.8504860361055396E-2</v>
      </c>
      <c r="EZ85" s="46">
        <f>IFERROR(UTV!EZ85/Oferta!EZ85,"")</f>
        <v>9.1454701343240928E-3</v>
      </c>
      <c r="FA85" s="46">
        <f>IFERROR(UTV!FA85/Oferta!FA85,"")</f>
        <v>2.0199041651308515E-2</v>
      </c>
      <c r="FB85" s="46">
        <f>IFERROR(UTV!FB85/Oferta!FB85,"")</f>
        <v>4.5457810984589966E-2</v>
      </c>
      <c r="FC85" s="46">
        <f>IFERROR(UTV!FC85/Oferta!FC85,"")</f>
        <v>5.8821374940482729E-2</v>
      </c>
      <c r="FD85" s="46">
        <f>IFERROR(UTV!FD85/Oferta!FD85,"")</f>
        <v>1.8577149686536808E-2</v>
      </c>
      <c r="FE85" s="46">
        <f>IFERROR(UTV!FE85/Oferta!FE85,"")</f>
        <v>4.9854786035357493E-2</v>
      </c>
      <c r="FF85" s="46">
        <f>IFERROR(UTV!FF85/Oferta!FF85,"")</f>
        <v>3.8439169230298297E-2</v>
      </c>
    </row>
    <row r="86" spans="1:162" x14ac:dyDescent="0.25">
      <c r="A86" s="36">
        <v>42583</v>
      </c>
      <c r="B86" s="46">
        <f>IFERROR(UTV!B86/Oferta!B86,"")</f>
        <v>2.2271714922048997E-3</v>
      </c>
      <c r="C86" s="46">
        <f>IFERROR(UTV!C86/Oferta!C86,"")</f>
        <v>1.9175846593227255E-2</v>
      </c>
      <c r="D86" s="46">
        <f>IFERROR(UTV!D86/Oferta!D86,"")</f>
        <v>3.0676669390180496E-2</v>
      </c>
      <c r="E86" s="46">
        <f>IFERROR(UTV!E86/Oferta!E86,"")</f>
        <v>1.7873100983020553E-2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1.40625E-2</v>
      </c>
      <c r="Z86" s="46">
        <f>IFERROR(UTV!Z86/Oferta!Z86,"")</f>
        <v>2.9103608847497091E-3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0.15507692307692308</v>
      </c>
      <c r="BX86" s="46">
        <f>IFERROR(UTV!BX86/Oferta!BX86,"")</f>
        <v>1.5254237288135594E-2</v>
      </c>
      <c r="BY86" s="46">
        <f>IFERROR(UTV!BY86/Oferta!BY86,"")</f>
        <v>8.8057392038261365E-2</v>
      </c>
      <c r="BZ86" s="46">
        <f>IFERROR(UTV!BZ86/Oferta!BZ86,"")</f>
        <v>7.7693328507660753E-2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4.7304234592943181E-2</v>
      </c>
      <c r="EH86" s="46">
        <f>IFERROR(UTV!EH86/Oferta!EH86,"")</f>
        <v>6.5600071304425328E-2</v>
      </c>
      <c r="EI86" s="46">
        <f>IFERROR(UTV!EI86/Oferta!EI86,"")</f>
        <v>1.8997066629417518E-2</v>
      </c>
      <c r="EJ86" s="46">
        <f>IFERROR(UTV!EJ86/Oferta!EJ86,"")</f>
        <v>5.3886359263772207E-2</v>
      </c>
      <c r="EK86" s="46">
        <f>IFERROR(UTV!EK86/Oferta!EK86,"")</f>
        <v>4.2908315752461325E-2</v>
      </c>
      <c r="EL86" s="46">
        <f>IFERROR(UTV!EL86/Oferta!EL86,"")</f>
        <v>3.2575757575757577E-2</v>
      </c>
      <c r="EM86" s="46">
        <f>IFERROR(UTV!EM86/Oferta!EM86,"")</f>
        <v>1.9195879908702522E-2</v>
      </c>
      <c r="EN86" s="46">
        <f>IFERROR(UTV!EN86/Oferta!EN86,"")</f>
        <v>4.7139435347704872E-2</v>
      </c>
      <c r="EO86" s="46">
        <f>IFERROR(UTV!EO86/Oferta!EO86,"")</f>
        <v>6.0221059670377219E-2</v>
      </c>
      <c r="EP86" s="46">
        <f>IFERROR(UTV!EP86/Oferta!EP86,"")</f>
        <v>2.0986465250671667E-2</v>
      </c>
      <c r="EQ86" s="46">
        <f>IFERROR(UTV!EQ86/Oferta!EQ86,"")</f>
        <v>5.1494951346962296E-2</v>
      </c>
      <c r="ER86" s="46">
        <f>IFERROR(UTV!ER86/Oferta!ER86,"")</f>
        <v>4.1101449775928021E-2</v>
      </c>
      <c r="ES86" s="46">
        <f>IFERROR(UTV!ES86/Oferta!ES86,"")</f>
        <v>3.1041328280093847E-2</v>
      </c>
      <c r="ET86" s="46">
        <f>IFERROR(UTV!ET86/Oferta!ET86,"")</f>
        <v>1.8863726265822785E-2</v>
      </c>
      <c r="EU86" s="46">
        <f>IFERROR(UTV!EU86/Oferta!EU86,"")</f>
        <v>4.7795706670508573E-2</v>
      </c>
      <c r="EV86" s="46">
        <f>IFERROR(UTV!EV86/Oferta!EV86,"")</f>
        <v>5.9778545234450101E-2</v>
      </c>
      <c r="EW86" s="46">
        <f>IFERROR(UTV!EW86/Oferta!EW86,"")</f>
        <v>2.033094870512514E-2</v>
      </c>
      <c r="EX86" s="46">
        <f>IFERROR(UTV!EX86/Oferta!EX86,"")</f>
        <v>5.1820845542067812E-2</v>
      </c>
      <c r="EY86" s="46">
        <f>IFERROR(UTV!EY86/Oferta!EY86,"")</f>
        <v>4.0646893614394615E-2</v>
      </c>
      <c r="EZ86" s="46">
        <f>IFERROR(UTV!EZ86/Oferta!EZ86,"")</f>
        <v>3.1041328280093847E-2</v>
      </c>
      <c r="FA86" s="46">
        <f>IFERROR(UTV!FA86/Oferta!FA86,"")</f>
        <v>1.9283544055669902E-2</v>
      </c>
      <c r="FB86" s="46">
        <f>IFERROR(UTV!FB86/Oferta!FB86,"")</f>
        <v>4.7391591067068278E-2</v>
      </c>
      <c r="FC86" s="46">
        <f>IFERROR(UTV!FC86/Oferta!FC86,"")</f>
        <v>5.9668076335335302E-2</v>
      </c>
      <c r="FD86" s="46">
        <f>IFERROR(UTV!FD86/Oferta!FD86,"")</f>
        <v>2.068906003926391E-2</v>
      </c>
      <c r="FE86" s="46">
        <f>IFERROR(UTV!FE86/Oferta!FE86,"")</f>
        <v>5.1492058970158822E-2</v>
      </c>
      <c r="FF86" s="46">
        <f>IFERROR(UTV!FF86/Oferta!FF86,"")</f>
        <v>4.0559269213393673E-2</v>
      </c>
    </row>
    <row r="87" spans="1:162" x14ac:dyDescent="0.25">
      <c r="A87" s="36">
        <v>42614</v>
      </c>
      <c r="B87" s="46">
        <f>IFERROR(UTV!B87/Oferta!B87,"")</f>
        <v>3.0075187969924814E-3</v>
      </c>
      <c r="C87" s="46">
        <f>IFERROR(UTV!C87/Oferta!C87,"")</f>
        <v>1.279673590504451E-2</v>
      </c>
      <c r="D87" s="46">
        <f>IFERROR(UTV!D87/Oferta!D87,"")</f>
        <v>2.7170077628793227E-2</v>
      </c>
      <c r="E87" s="46">
        <f>IFERROR(UTV!E87/Oferta!E87,"")</f>
        <v>1.4537902388369679E-2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1.2578616352201259E-2</v>
      </c>
      <c r="Z87" s="46">
        <f>IFERROR(UTV!Z87/Oferta!Z87,"")</f>
        <v>9.4972067039106149E-3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0.1244355243351731</v>
      </c>
      <c r="BX87" s="46">
        <f>IFERROR(UTV!BX87/Oferta!BX87,"")</f>
        <v>9.4899169632265724E-3</v>
      </c>
      <c r="BY87" s="46">
        <f>IFERROR(UTV!BY87/Oferta!BY87,"")</f>
        <v>8.2513145476607791E-2</v>
      </c>
      <c r="BZ87" s="46">
        <f>IFERROR(UTV!BZ87/Oferta!BZ87,"")</f>
        <v>6.8988245633307702E-2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4.63404287175904E-2</v>
      </c>
      <c r="EH87" s="46">
        <f>IFERROR(UTV!EH87/Oferta!EH87,"")</f>
        <v>6.4846116696667691E-2</v>
      </c>
      <c r="EI87" s="46">
        <f>IFERROR(UTV!EI87/Oferta!EI87,"")</f>
        <v>1.6147935929157444E-2</v>
      </c>
      <c r="EJ87" s="46">
        <f>IFERROR(UTV!EJ87/Oferta!EJ87,"")</f>
        <v>5.3046937151949088E-2</v>
      </c>
      <c r="EK87" s="46">
        <f>IFERROR(UTV!EK87/Oferta!EK87,"")</f>
        <v>4.0933672487869527E-2</v>
      </c>
      <c r="EL87" s="46">
        <f>IFERROR(UTV!EL87/Oferta!EL87,"")</f>
        <v>2.5261030650050521E-2</v>
      </c>
      <c r="EM87" s="46">
        <f>IFERROR(UTV!EM87/Oferta!EM87,"")</f>
        <v>1.6597975719853084E-2</v>
      </c>
      <c r="EN87" s="46">
        <f>IFERROR(UTV!EN87/Oferta!EN87,"")</f>
        <v>4.5198945164042506E-2</v>
      </c>
      <c r="EO87" s="46">
        <f>IFERROR(UTV!EO87/Oferta!EO87,"")</f>
        <v>5.9766651213104621E-2</v>
      </c>
      <c r="EP87" s="46">
        <f>IFERROR(UTV!EP87/Oferta!EP87,"")</f>
        <v>1.7834394904458598E-2</v>
      </c>
      <c r="EQ87" s="46">
        <f>IFERROR(UTV!EQ87/Oferta!EQ87,"")</f>
        <v>5.0067134889485644E-2</v>
      </c>
      <c r="ER87" s="46">
        <f>IFERROR(UTV!ER87/Oferta!ER87,"")</f>
        <v>3.8803638471035858E-2</v>
      </c>
      <c r="ES87" s="46">
        <f>IFERROR(UTV!ES87/Oferta!ES87,"")</f>
        <v>2.4240465416936006E-2</v>
      </c>
      <c r="ET87" s="46">
        <f>IFERROR(UTV!ET87/Oferta!ET87,"")</f>
        <v>1.6809564062311315E-2</v>
      </c>
      <c r="EU87" s="46">
        <f>IFERROR(UTV!EU87/Oferta!EU87,"")</f>
        <v>4.6624050431179502E-2</v>
      </c>
      <c r="EV87" s="46">
        <f>IFERROR(UTV!EV87/Oferta!EV87,"")</f>
        <v>5.9597550306211722E-2</v>
      </c>
      <c r="EW87" s="46">
        <f>IFERROR(UTV!EW87/Oferta!EW87,"")</f>
        <v>1.7775723320656397E-2</v>
      </c>
      <c r="EX87" s="46">
        <f>IFERROR(UTV!EX87/Oferta!EX87,"")</f>
        <v>5.0982974320383782E-2</v>
      </c>
      <c r="EY87" s="46">
        <f>IFERROR(UTV!EY87/Oferta!EY87,"")</f>
        <v>3.9067859862335172E-2</v>
      </c>
      <c r="EZ87" s="46">
        <f>IFERROR(UTV!EZ87/Oferta!EZ87,"")</f>
        <v>2.4240465416936006E-2</v>
      </c>
      <c r="FA87" s="46">
        <f>IFERROR(UTV!FA87/Oferta!FA87,"")</f>
        <v>1.7288160011525441E-2</v>
      </c>
      <c r="FB87" s="46">
        <f>IFERROR(UTV!FB87/Oferta!FB87,"")</f>
        <v>4.6074011950938257E-2</v>
      </c>
      <c r="FC87" s="46">
        <f>IFERROR(UTV!FC87/Oferta!FC87,"")</f>
        <v>5.9491371480472295E-2</v>
      </c>
      <c r="FD87" s="46">
        <f>IFERROR(UTV!FD87/Oferta!FD87,"")</f>
        <v>1.8187519598620257E-2</v>
      </c>
      <c r="FE87" s="46">
        <f>IFERROR(UTV!FE87/Oferta!FE87,"")</f>
        <v>5.0547402748660611E-2</v>
      </c>
      <c r="FF87" s="46">
        <f>IFERROR(UTV!FF87/Oferta!FF87,"")</f>
        <v>3.8969295785182691E-2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1.1558389796731766E-2</v>
      </c>
      <c r="Z88" s="46">
        <f>IFERROR(UTV!Z88/Oferta!Z88,"")</f>
        <v>9.6426545660805441E-3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0.11818620356970574</v>
      </c>
      <c r="BX88" s="46">
        <f>IFERROR(UTV!BX88/Oferta!BX88,"")</f>
        <v>6.6844919786096255E-3</v>
      </c>
      <c r="BY88" s="46">
        <f>IFERROR(UTV!BY88/Oferta!BY88,"")</f>
        <v>8.1476598549769283E-2</v>
      </c>
      <c r="BZ88" s="46">
        <f>IFERROR(UTV!BZ88/Oferta!BZ88,"")</f>
        <v>6.9155379363506228E-2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6.8399275924489272E-2</v>
      </c>
      <c r="EI88" s="46">
        <f>IFERROR(UTV!EI88/Oferta!EI88,"")</f>
        <v>1.3217732700801571E-2</v>
      </c>
      <c r="EJ88" s="46">
        <f>IFERROR(UTV!EJ88/Oferta!EJ88,"")</f>
        <v>5.4532184619290144E-2</v>
      </c>
      <c r="EK88" s="46">
        <f>IFERROR(UTV!EK88/Oferta!EK88,"")</f>
        <v>4.103983246431319E-2</v>
      </c>
      <c r="EL88" s="46">
        <f>IFERROR(UTV!EL88/Oferta!EL88,"")</f>
        <v>1.4938335938857043E-2</v>
      </c>
      <c r="EM88" s="46">
        <f>IFERROR(UTV!EM88/Oferta!EM88,"")</f>
        <v>1.5219216291602351E-2</v>
      </c>
      <c r="EN88" s="46">
        <f>IFERROR(UTV!EN88/Oferta!EN88,"")</f>
        <v>4.4741881054846722E-2</v>
      </c>
      <c r="EO88" s="46">
        <f>IFERROR(UTV!EO88/Oferta!EO88,"")</f>
        <v>6.3241106719367585E-2</v>
      </c>
      <c r="EP88" s="46">
        <f>IFERROR(UTV!EP88/Oferta!EP88,"")</f>
        <v>1.5181332583637897E-2</v>
      </c>
      <c r="EQ88" s="46">
        <f>IFERROR(UTV!EQ88/Oferta!EQ88,"")</f>
        <v>5.0898695910649008E-2</v>
      </c>
      <c r="ER88" s="46">
        <f>IFERROR(UTV!ER88/Oferta!ER88,"")</f>
        <v>3.8375923051017308E-2</v>
      </c>
      <c r="ES88" s="46">
        <f>IFERROR(UTV!ES88/Oferta!ES88,"")</f>
        <v>1.4366855997327097E-2</v>
      </c>
      <c r="ET88" s="46">
        <f>IFERROR(UTV!ET88/Oferta!ET88,"")</f>
        <v>1.5292958671482854E-2</v>
      </c>
      <c r="EU88" s="46">
        <f>IFERROR(UTV!EU88/Oferta!EU88,"")</f>
        <v>4.5960428689200326E-2</v>
      </c>
      <c r="EV88" s="46">
        <f>IFERROR(UTV!EV88/Oferta!EV88,"")</f>
        <v>6.2523527600013687E-2</v>
      </c>
      <c r="EW88" s="46">
        <f>IFERROR(UTV!EW88/Oferta!EW88,"")</f>
        <v>1.5178938708350473E-2</v>
      </c>
      <c r="EX88" s="46">
        <f>IFERROR(UTV!EX88/Oferta!EX88,"")</f>
        <v>5.1495225570358509E-2</v>
      </c>
      <c r="EY88" s="46">
        <f>IFERROR(UTV!EY88/Oferta!EY88,"")</f>
        <v>3.8518355197883367E-2</v>
      </c>
      <c r="EZ88" s="46">
        <f>IFERROR(UTV!EZ88/Oferta!EZ88,"")</f>
        <v>1.4366855997327097E-2</v>
      </c>
      <c r="FA88" s="46">
        <f>IFERROR(UTV!FA88/Oferta!FA88,"")</f>
        <v>1.5660738458665918E-2</v>
      </c>
      <c r="FB88" s="46">
        <f>IFERROR(UTV!FB88/Oferta!FB88,"")</f>
        <v>4.5419840852406725E-2</v>
      </c>
      <c r="FC88" s="46">
        <f>IFERROR(UTV!FC88/Oferta!FC88,"")</f>
        <v>6.2414594151407488E-2</v>
      </c>
      <c r="FD88" s="46">
        <f>IFERROR(UTV!FD88/Oferta!FD88,"")</f>
        <v>1.5502129750982961E-2</v>
      </c>
      <c r="FE88" s="46">
        <f>IFERROR(UTV!FE88/Oferta!FE88,"")</f>
        <v>5.1059391685844169E-2</v>
      </c>
      <c r="FF88" s="46">
        <f>IFERROR(UTV!FF88/Oferta!FF88,"")</f>
        <v>3.8389410622943161E-2</v>
      </c>
    </row>
    <row r="89" spans="1:162" x14ac:dyDescent="0.25">
      <c r="A89" s="36">
        <v>42675</v>
      </c>
      <c r="B89" s="46">
        <f>IFERROR(UTV!B89/Oferta!B89,"")</f>
        <v>0</v>
      </c>
      <c r="C89" s="46">
        <f>IFERROR(UTV!C89/Oferta!C89,"")</f>
        <v>1.0087025316455696E-2</v>
      </c>
      <c r="D89" s="46">
        <f>IFERROR(UTV!D89/Oferta!D89,"")</f>
        <v>2.7886309660614419E-2</v>
      </c>
      <c r="E89" s="46">
        <f>IFERROR(UTV!E89/Oferta!E89,"")</f>
        <v>1.5807301467820851E-2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2.0748576078112285E-2</v>
      </c>
      <c r="Z89" s="46">
        <f>IFERROR(UTV!Z89/Oferta!Z89,"")</f>
        <v>1.0256410256410256E-2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0.12934071464519376</v>
      </c>
      <c r="BX89" s="46">
        <f>IFERROR(UTV!BX89/Oferta!BX89,"")</f>
        <v>6.3051702395964691E-3</v>
      </c>
      <c r="BY89" s="46">
        <f>IFERROR(UTV!BY89/Oferta!BY89,"")</f>
        <v>8.6057095573024406E-2</v>
      </c>
      <c r="BZ89" s="46">
        <f>IFERROR(UTV!BZ89/Oferta!BZ89,"")</f>
        <v>7.1743804458526655E-2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4.9885408708938123E-2</v>
      </c>
      <c r="EH89" s="46">
        <f>IFERROR(UTV!EH89/Oferta!EH89,"")</f>
        <v>7.2876759502389046E-2</v>
      </c>
      <c r="EI89" s="46">
        <f>IFERROR(UTV!EI89/Oferta!EI89,"")</f>
        <v>1.2007090538145089E-2</v>
      </c>
      <c r="EJ89" s="46">
        <f>IFERROR(UTV!EJ89/Oferta!EJ89,"")</f>
        <v>5.8431065102958354E-2</v>
      </c>
      <c r="EK89" s="46">
        <f>IFERROR(UTV!EK89/Oferta!EK89,"")</f>
        <v>4.3409090909090911E-2</v>
      </c>
      <c r="EL89" s="46">
        <f>IFERROR(UTV!EL89/Oferta!EL89,"")</f>
        <v>1.1071495590167011E-2</v>
      </c>
      <c r="EM89" s="46">
        <f>IFERROR(UTV!EM89/Oferta!EM89,"")</f>
        <v>1.5634588191350284E-2</v>
      </c>
      <c r="EN89" s="46">
        <f>IFERROR(UTV!EN89/Oferta!EN89,"")</f>
        <v>4.7676350925448398E-2</v>
      </c>
      <c r="EO89" s="46">
        <f>IFERROR(UTV!EO89/Oferta!EO89,"")</f>
        <v>6.6980201775013279E-2</v>
      </c>
      <c r="EP89" s="46">
        <f>IFERROR(UTV!EP89/Oferta!EP89,"")</f>
        <v>1.5066573230553609E-2</v>
      </c>
      <c r="EQ89" s="46">
        <f>IFERROR(UTV!EQ89/Oferta!EQ89,"")</f>
        <v>5.4141947941411854E-2</v>
      </c>
      <c r="ER89" s="46">
        <f>IFERROR(UTV!ER89/Oferta!ER89,"")</f>
        <v>4.0377193920792566E-2</v>
      </c>
      <c r="ES89" s="46">
        <f>IFERROR(UTV!ES89/Oferta!ES89,"")</f>
        <v>1.0690342453342997E-2</v>
      </c>
      <c r="ET89" s="46">
        <f>IFERROR(UTV!ET89/Oferta!ET89,"")</f>
        <v>1.6900218294486305E-2</v>
      </c>
      <c r="EU89" s="46">
        <f>IFERROR(UTV!EU89/Oferta!EU89,"")</f>
        <v>4.8527817452805835E-2</v>
      </c>
      <c r="EV89" s="46">
        <f>IFERROR(UTV!EV89/Oferta!EV89,"")</f>
        <v>6.5827190827190823E-2</v>
      </c>
      <c r="EW89" s="46">
        <f>IFERROR(UTV!EW89/Oferta!EW89,"")</f>
        <v>1.6188022110469224E-2</v>
      </c>
      <c r="EX89" s="46">
        <f>IFERROR(UTV!EX89/Oferta!EX89,"")</f>
        <v>5.432706057312818E-2</v>
      </c>
      <c r="EY89" s="46">
        <f>IFERROR(UTV!EY89/Oferta!EY89,"")</f>
        <v>4.0785910858289622E-2</v>
      </c>
      <c r="EZ89" s="46">
        <f>IFERROR(UTV!EZ89/Oferta!EZ89,"")</f>
        <v>1.0690342453342997E-2</v>
      </c>
      <c r="FA89" s="46">
        <f>IFERROR(UTV!FA89/Oferta!FA89,"")</f>
        <v>1.7295450290207827E-2</v>
      </c>
      <c r="FB89" s="46">
        <f>IFERROR(UTV!FB89/Oferta!FB89,"")</f>
        <v>4.7973869551903643E-2</v>
      </c>
      <c r="FC89" s="46">
        <f>IFERROR(UTV!FC89/Oferta!FC89,"")</f>
        <v>6.5712825753704657E-2</v>
      </c>
      <c r="FD89" s="46">
        <f>IFERROR(UTV!FD89/Oferta!FD89,"")</f>
        <v>1.6539888490476093E-2</v>
      </c>
      <c r="FE89" s="46">
        <f>IFERROR(UTV!FE89/Oferta!FE89,"")</f>
        <v>5.3882024575376969E-2</v>
      </c>
      <c r="FF89" s="46">
        <f>IFERROR(UTV!FF89/Oferta!FF89,"")</f>
        <v>4.0671926325668697E-2</v>
      </c>
    </row>
    <row r="90" spans="1:162" x14ac:dyDescent="0.25">
      <c r="A90" s="36">
        <v>42705</v>
      </c>
      <c r="B90" s="46">
        <f>IFERROR(UTV!B90/Oferta!B90,"")</f>
        <v>5.597014925373134E-3</v>
      </c>
      <c r="C90" s="46">
        <f>IFERROR(UTV!C90/Oferta!C90,"")</f>
        <v>8.237894313843681E-3</v>
      </c>
      <c r="D90" s="46">
        <f>IFERROR(UTV!D90/Oferta!D90,"")</f>
        <v>2.7777777777777776E-2</v>
      </c>
      <c r="E90" s="46">
        <f>IFERROR(UTV!E90/Oferta!E90,"")</f>
        <v>1.8033740546829553E-2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3.360323886639676E-2</v>
      </c>
      <c r="Z90" s="46">
        <f>IFERROR(UTV!Z90/Oferta!Z90,"")</f>
        <v>1.1166945840312675E-2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0.14233766233766235</v>
      </c>
      <c r="BX90" s="46">
        <f>IFERROR(UTV!BX90/Oferta!BX90,"")</f>
        <v>6.7704807041299936E-3</v>
      </c>
      <c r="BY90" s="46">
        <f>IFERROR(UTV!BY90/Oferta!BY90,"")</f>
        <v>9.8119259367254699E-2</v>
      </c>
      <c r="BZ90" s="46">
        <f>IFERROR(UTV!BZ90/Oferta!BZ90,"")</f>
        <v>8.1933781190019192E-2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5.3561682995919853E-2</v>
      </c>
      <c r="EH90" s="46">
        <f>IFERROR(UTV!EH90/Oferta!EH90,"")</f>
        <v>7.7328724629974296E-2</v>
      </c>
      <c r="EI90" s="46">
        <f>IFERROR(UTV!EI90/Oferta!EI90,"")</f>
        <v>1.7051836220686838E-2</v>
      </c>
      <c r="EJ90" s="46">
        <f>IFERROR(UTV!EJ90/Oferta!EJ90,"")</f>
        <v>6.2347448603489231E-2</v>
      </c>
      <c r="EK90" s="46">
        <f>IFERROR(UTV!EK90/Oferta!EK90,"")</f>
        <v>4.7630106385331654E-2</v>
      </c>
      <c r="EL90" s="46">
        <f>IFERROR(UTV!EL90/Oferta!EL90,"")</f>
        <v>7.1942446043165471E-3</v>
      </c>
      <c r="EM90" s="46">
        <f>IFERROR(UTV!EM90/Oferta!EM90,"")</f>
        <v>2.0080862533692723E-2</v>
      </c>
      <c r="EN90" s="46">
        <f>IFERROR(UTV!EN90/Oferta!EN90,"")</f>
        <v>5.2571516991934394E-2</v>
      </c>
      <c r="EO90" s="46">
        <f>IFERROR(UTV!EO90/Oferta!EO90,"")</f>
        <v>7.0437317784256562E-2</v>
      </c>
      <c r="EP90" s="46">
        <f>IFERROR(UTV!EP90/Oferta!EP90,"")</f>
        <v>1.8662892508455875E-2</v>
      </c>
      <c r="EQ90" s="46">
        <f>IFERROR(UTV!EQ90/Oferta!EQ90,"")</f>
        <v>5.8507478108129049E-2</v>
      </c>
      <c r="ER90" s="46">
        <f>IFERROR(UTV!ER90/Oferta!ER90,"")</f>
        <v>4.4562726150797982E-2</v>
      </c>
      <c r="ES90" s="46">
        <f>IFERROR(UTV!ES90/Oferta!ES90,"")</f>
        <v>6.9211409395973159E-3</v>
      </c>
      <c r="ET90" s="46">
        <f>IFERROR(UTV!ET90/Oferta!ET90,"")</f>
        <v>2.051856441542348E-2</v>
      </c>
      <c r="EU90" s="46">
        <f>IFERROR(UTV!EU90/Oferta!EU90,"")</f>
        <v>5.3549016873518339E-2</v>
      </c>
      <c r="EV90" s="46">
        <f>IFERROR(UTV!EV90/Oferta!EV90,"")</f>
        <v>6.8638763593132632E-2</v>
      </c>
      <c r="EW90" s="46">
        <f>IFERROR(UTV!EW90/Oferta!EW90,"")</f>
        <v>1.9131179114059489E-2</v>
      </c>
      <c r="EX90" s="46">
        <f>IFERROR(UTV!EX90/Oferta!EX90,"")</f>
        <v>5.8568985773610804E-2</v>
      </c>
      <c r="EY90" s="46">
        <f>IFERROR(UTV!EY90/Oferta!EY90,"")</f>
        <v>4.4680738826047312E-2</v>
      </c>
      <c r="EZ90" s="46">
        <f>IFERROR(UTV!EZ90/Oferta!EZ90,"")</f>
        <v>6.9211409395973159E-3</v>
      </c>
      <c r="FA90" s="46">
        <f>IFERROR(UTV!FA90/Oferta!FA90,"")</f>
        <v>2.0813556104044048E-2</v>
      </c>
      <c r="FB90" s="46">
        <f>IFERROR(UTV!FB90/Oferta!FB90,"")</f>
        <v>5.2988240162775459E-2</v>
      </c>
      <c r="FC90" s="46">
        <f>IFERROR(UTV!FC90/Oferta!FC90,"")</f>
        <v>6.8516579406631764E-2</v>
      </c>
      <c r="FD90" s="46">
        <f>IFERROR(UTV!FD90/Oferta!FD90,"")</f>
        <v>1.9401330376940133E-2</v>
      </c>
      <c r="FE90" s="46">
        <f>IFERROR(UTV!FE90/Oferta!FE90,"")</f>
        <v>5.8122893679885511E-2</v>
      </c>
      <c r="FF90" s="46">
        <f>IFERROR(UTV!FF90/Oferta!FF90,"")</f>
        <v>4.4523317458891182E-2</v>
      </c>
    </row>
    <row r="91" spans="1:162" x14ac:dyDescent="0.25">
      <c r="A91" s="36">
        <v>42736</v>
      </c>
      <c r="B91" s="46">
        <f>IFERROR(UTV!B91/Oferta!B91,"")</f>
        <v>6.0975609756097563E-3</v>
      </c>
      <c r="C91" s="46">
        <f>IFERROR(UTV!C91/Oferta!C91,"")</f>
        <v>7.8870900788709005E-3</v>
      </c>
      <c r="D91" s="46">
        <f>IFERROR(UTV!D91/Oferta!D91,"")</f>
        <v>2.8833346391914125E-2</v>
      </c>
      <c r="E91" s="46">
        <f>IFERROR(UTV!E91/Oferta!E91,"")</f>
        <v>2.5691216050893077E-2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4.3543543543543541E-2</v>
      </c>
      <c r="Z91" s="46">
        <f>IFERROR(UTV!Z91/Oferta!Z91,"")</f>
        <v>1.4314928425357873E-2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7.8699918233851182E-2</v>
      </c>
      <c r="BW91" s="46">
        <f>IFERROR(UTV!BW91/Oferta!BW91,"")</f>
        <v>0.17234332425068119</v>
      </c>
      <c r="BX91" s="46">
        <f>IFERROR(UTV!BX91/Oferta!BX91,"")</f>
        <v>1.1432926829268292E-2</v>
      </c>
      <c r="BY91" s="46">
        <f>IFERROR(UTV!BY91/Oferta!BY91,"")</f>
        <v>0.10031446540880504</v>
      </c>
      <c r="BZ91" s="46">
        <f>IFERROR(UTV!BZ91/Oferta!BZ91,"")</f>
        <v>8.5114702815432736E-2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5.2533248113277121E-2</v>
      </c>
      <c r="EH91" s="46">
        <f>IFERROR(UTV!EH91/Oferta!EH91,"")</f>
        <v>8.1791527651400256E-2</v>
      </c>
      <c r="EI91" s="46">
        <f>IFERROR(UTV!EI91/Oferta!EI91,"")</f>
        <v>1.891327063740857E-2</v>
      </c>
      <c r="EJ91" s="46">
        <f>IFERROR(UTV!EJ91/Oferta!EJ91,"")</f>
        <v>6.210615107259225E-2</v>
      </c>
      <c r="EK91" s="46">
        <f>IFERROR(UTV!EK91/Oferta!EK91,"")</f>
        <v>4.8199526751970929E-2</v>
      </c>
      <c r="EL91" s="46">
        <f>IFERROR(UTV!EL91/Oferta!EL91,"")</f>
        <v>5.5159733394621923E-3</v>
      </c>
      <c r="EM91" s="46">
        <f>IFERROR(UTV!EM91/Oferta!EM91,"")</f>
        <v>2.1214258586077804E-2</v>
      </c>
      <c r="EN91" s="46">
        <f>IFERROR(UTV!EN91/Oferta!EN91,"")</f>
        <v>5.3085600530856009E-2</v>
      </c>
      <c r="EO91" s="46">
        <f>IFERROR(UTV!EO91/Oferta!EO91,"")</f>
        <v>7.4131998748827019E-2</v>
      </c>
      <c r="EP91" s="46">
        <f>IFERROR(UTV!EP91/Oferta!EP91,"")</f>
        <v>1.9556935918278215E-2</v>
      </c>
      <c r="EQ91" s="46">
        <f>IFERROR(UTV!EQ91/Oferta!EQ91,"")</f>
        <v>5.923190353773277E-2</v>
      </c>
      <c r="ER91" s="46">
        <f>IFERROR(UTV!ER91/Oferta!ER91,"")</f>
        <v>4.5356573096636231E-2</v>
      </c>
      <c r="ES91" s="46">
        <f>IFERROR(UTV!ES91/Oferta!ES91,"")</f>
        <v>5.3097345132743362E-3</v>
      </c>
      <c r="ET91" s="46">
        <f>IFERROR(UTV!ET91/Oferta!ET91,"")</f>
        <v>2.1547571492351435E-2</v>
      </c>
      <c r="EU91" s="46">
        <f>IFERROR(UTV!EU91/Oferta!EU91,"")</f>
        <v>5.4273993988009236E-2</v>
      </c>
      <c r="EV91" s="46">
        <f>IFERROR(UTV!EV91/Oferta!EV91,"")</f>
        <v>7.2403275004013487E-2</v>
      </c>
      <c r="EW91" s="46">
        <f>IFERROR(UTV!EW91/Oferta!EW91,"")</f>
        <v>1.9988529430507468E-2</v>
      </c>
      <c r="EX91" s="46">
        <f>IFERROR(UTV!EX91/Oferta!EX91,"")</f>
        <v>5.9580166570733825E-2</v>
      </c>
      <c r="EY91" s="46">
        <f>IFERROR(UTV!EY91/Oferta!EY91,"")</f>
        <v>4.5482050738998227E-2</v>
      </c>
      <c r="EZ91" s="46">
        <f>IFERROR(UTV!EZ91/Oferta!EZ91,"")</f>
        <v>5.3097345132743362E-3</v>
      </c>
      <c r="FA91" s="46">
        <f>IFERROR(UTV!FA91/Oferta!FA91,"")</f>
        <v>2.1729510678435846E-2</v>
      </c>
      <c r="FB91" s="46">
        <f>IFERROR(UTV!FB91/Oferta!FB91,"")</f>
        <v>5.3645004021733778E-2</v>
      </c>
      <c r="FC91" s="46">
        <f>IFERROR(UTV!FC91/Oferta!FC91,"")</f>
        <v>7.2359712807348278E-2</v>
      </c>
      <c r="FD91" s="46">
        <f>IFERROR(UTV!FD91/Oferta!FD91,"")</f>
        <v>2.0165623617169226E-2</v>
      </c>
      <c r="FE91" s="46">
        <f>IFERROR(UTV!FE91/Oferta!FE91,"")</f>
        <v>5.9079790331974372E-2</v>
      </c>
      <c r="FF91" s="46">
        <f>IFERROR(UTV!FF91/Oferta!FF91,"")</f>
        <v>4.5226432220363523E-2</v>
      </c>
    </row>
    <row r="92" spans="1:162" x14ac:dyDescent="0.25">
      <c r="A92" s="36">
        <v>42767</v>
      </c>
      <c r="B92" s="46">
        <f>IFERROR(UTV!B92/Oferta!B92,"")</f>
        <v>2.5316455696202531E-2</v>
      </c>
      <c r="C92" s="46">
        <f>IFERROR(UTV!C92/Oferta!C92,"")</f>
        <v>6.1558055614519209E-3</v>
      </c>
      <c r="D92" s="46">
        <f>IFERROR(UTV!D92/Oferta!D92,"")</f>
        <v>2.8181818181818183E-2</v>
      </c>
      <c r="E92" s="46">
        <f>IFERROR(UTV!E92/Oferta!E92,"")</f>
        <v>2.464268112370626E-2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4.0962044344231494E-2</v>
      </c>
      <c r="Z92" s="46">
        <f>IFERROR(UTV!Z92/Oferta!Z92,"")</f>
        <v>1.906158357771261E-2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0.10188457008244994</v>
      </c>
      <c r="BW92" s="46">
        <f>IFERROR(UTV!BW92/Oferta!BW92,"")</f>
        <v>0.17241379310344829</v>
      </c>
      <c r="BX92" s="46">
        <f>IFERROR(UTV!BX92/Oferta!BX92,"")</f>
        <v>3.6560595802301962E-2</v>
      </c>
      <c r="BY92" s="46">
        <f>IFERROR(UTV!BY92/Oferta!BY92,"")</f>
        <v>0.11823254411099382</v>
      </c>
      <c r="BZ92" s="46">
        <f>IFERROR(UTV!BZ92/Oferta!BZ92,"")</f>
        <v>0.10335471139615195</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5.5884779836471381E-2</v>
      </c>
      <c r="EH92" s="46">
        <f>IFERROR(UTV!EH92/Oferta!EH92,"")</f>
        <v>8.0945121951219515E-2</v>
      </c>
      <c r="EI92" s="46">
        <f>IFERROR(UTV!EI92/Oferta!EI92,"")</f>
        <v>1.9816268346767096E-2</v>
      </c>
      <c r="EJ92" s="46">
        <f>IFERROR(UTV!EJ92/Oferta!EJ92,"")</f>
        <v>6.4149615403951532E-2</v>
      </c>
      <c r="EK92" s="46">
        <f>IFERROR(UTV!EK92/Oferta!EK92,"")</f>
        <v>4.9850143045274964E-2</v>
      </c>
      <c r="EL92" s="46">
        <f>IFERROR(UTV!EL92/Oferta!EL92,"")</f>
        <v>9.634387351778656E-3</v>
      </c>
      <c r="EM92" s="46">
        <f>IFERROR(UTV!EM92/Oferta!EM92,"")</f>
        <v>2.3194387123400741E-2</v>
      </c>
      <c r="EN92" s="46">
        <f>IFERROR(UTV!EN92/Oferta!EN92,"")</f>
        <v>5.6231752170780726E-2</v>
      </c>
      <c r="EO92" s="46">
        <f>IFERROR(UTV!EO92/Oferta!EO92,"")</f>
        <v>7.4059030598429457E-2</v>
      </c>
      <c r="EP92" s="46">
        <f>IFERROR(UTV!EP92/Oferta!EP92,"")</f>
        <v>2.183546654123239E-2</v>
      </c>
      <c r="EQ92" s="46">
        <f>IFERROR(UTV!EQ92/Oferta!EQ92,"")</f>
        <v>6.1505393570436828E-2</v>
      </c>
      <c r="ER92" s="46">
        <f>IFERROR(UTV!ER92/Oferta!ER92,"")</f>
        <v>4.7607483282305699E-2</v>
      </c>
      <c r="ES92" s="46">
        <f>IFERROR(UTV!ES92/Oferta!ES92,"")</f>
        <v>9.2967818831942786E-3</v>
      </c>
      <c r="ET92" s="46">
        <f>IFERROR(UTV!ET92/Oferta!ET92,"")</f>
        <v>2.3383406406478353E-2</v>
      </c>
      <c r="EU92" s="46">
        <f>IFERROR(UTV!EU92/Oferta!EU92,"")</f>
        <v>5.7053782858311045E-2</v>
      </c>
      <c r="EV92" s="46">
        <f>IFERROR(UTV!EV92/Oferta!EV92,"")</f>
        <v>7.1382376717865806E-2</v>
      </c>
      <c r="EW92" s="46">
        <f>IFERROR(UTV!EW92/Oferta!EW92,"")</f>
        <v>2.2096921670222494E-2</v>
      </c>
      <c r="EX92" s="46">
        <f>IFERROR(UTV!EX92/Oferta!EX92,"")</f>
        <v>6.1302268723258911E-2</v>
      </c>
      <c r="EY92" s="46">
        <f>IFERROR(UTV!EY92/Oferta!EY92,"")</f>
        <v>4.7382374993236609E-2</v>
      </c>
      <c r="EZ92" s="46">
        <f>IFERROR(UTV!EZ92/Oferta!EZ92,"")</f>
        <v>9.2967818831942786E-3</v>
      </c>
      <c r="FA92" s="46">
        <f>IFERROR(UTV!FA92/Oferta!FA92,"")</f>
        <v>2.3536397102481892E-2</v>
      </c>
      <c r="FB92" s="46">
        <f>IFERROR(UTV!FB92/Oferta!FB92,"")</f>
        <v>5.6417513182055561E-2</v>
      </c>
      <c r="FC92" s="46">
        <f>IFERROR(UTV!FC92/Oferta!FC92,"")</f>
        <v>7.1252773855154328E-2</v>
      </c>
      <c r="FD92" s="46">
        <f>IFERROR(UTV!FD92/Oferta!FD92,"")</f>
        <v>2.2246220302375809E-2</v>
      </c>
      <c r="FE92" s="46">
        <f>IFERROR(UTV!FE92/Oferta!FE92,"")</f>
        <v>6.0787203194447748E-2</v>
      </c>
      <c r="FF92" s="46">
        <f>IFERROR(UTV!FF92/Oferta!FF92,"")</f>
        <v>4.7107615411741258E-2</v>
      </c>
    </row>
    <row r="93" spans="1:162" x14ac:dyDescent="0.25">
      <c r="A93" s="36">
        <v>42795</v>
      </c>
      <c r="B93" s="46">
        <f>IFERROR(UTV!B93/Oferta!B93,"")</f>
        <v>0.20434782608695654</v>
      </c>
      <c r="C93" s="46">
        <f>IFERROR(UTV!C93/Oferta!C93,"")</f>
        <v>8.8916459884201826E-3</v>
      </c>
      <c r="D93" s="46">
        <f>IFERROR(UTV!D93/Oferta!D93,"")</f>
        <v>2.5199338047239356E-2</v>
      </c>
      <c r="E93" s="46">
        <f>IFERROR(UTV!E93/Oferta!E93,"")</f>
        <v>2.1399176954732511E-2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4.0163629602082557E-2</v>
      </c>
      <c r="Z93" s="46">
        <f>IFERROR(UTV!Z93/Oferta!Z93,"")</f>
        <v>1.8855218855218854E-2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0.11769290724863601</v>
      </c>
      <c r="BW93" s="46">
        <f>IFERROR(UTV!BW93/Oferta!BW93,"")</f>
        <v>0.17125984251968504</v>
      </c>
      <c r="BX93" s="46">
        <f>IFERROR(UTV!BX93/Oferta!BX93,"")</f>
        <v>3.163444639718805E-2</v>
      </c>
      <c r="BY93" s="46">
        <f>IFERROR(UTV!BY93/Oferta!BY93,"")</f>
        <v>0.12995793269230768</v>
      </c>
      <c r="BZ93" s="46">
        <f>IFERROR(UTV!BZ93/Oferta!BZ93,"")</f>
        <v>0.10988879588664355</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5.631146758330946E-2</v>
      </c>
      <c r="EH93" s="46">
        <f>IFERROR(UTV!EH93/Oferta!EH93,"")</f>
        <v>7.8885630498533726E-2</v>
      </c>
      <c r="EI93" s="46">
        <f>IFERROR(UTV!EI93/Oferta!EI93,"")</f>
        <v>1.8659666656124483E-2</v>
      </c>
      <c r="EJ93" s="46">
        <f>IFERROR(UTV!EJ93/Oferta!EJ93,"")</f>
        <v>6.3718886322812418E-2</v>
      </c>
      <c r="EK93" s="46">
        <f>IFERROR(UTV!EK93/Oferta!EK93,"")</f>
        <v>4.8557533707207542E-2</v>
      </c>
      <c r="EL93" s="46">
        <f>IFERROR(UTV!EL93/Oferta!EL93,"")</f>
        <v>1.9939717134245305E-2</v>
      </c>
      <c r="EM93" s="46">
        <f>IFERROR(UTV!EM93/Oferta!EM93,"")</f>
        <v>2.1204733607598152E-2</v>
      </c>
      <c r="EN93" s="46">
        <f>IFERROR(UTV!EN93/Oferta!EN93,"")</f>
        <v>5.6278311288276865E-2</v>
      </c>
      <c r="EO93" s="46">
        <f>IFERROR(UTV!EO93/Oferta!EO93,"")</f>
        <v>7.2216432169532746E-2</v>
      </c>
      <c r="EP93" s="46">
        <f>IFERROR(UTV!EP93/Oferta!EP93,"")</f>
        <v>2.1079856263303654E-2</v>
      </c>
      <c r="EQ93" s="46">
        <f>IFERROR(UTV!EQ93/Oferta!EQ93,"")</f>
        <v>6.0970620573269581E-2</v>
      </c>
      <c r="ER93" s="46">
        <f>IFERROR(UTV!ER93/Oferta!ER93,"")</f>
        <v>4.6674158593705141E-2</v>
      </c>
      <c r="ES93" s="46">
        <f>IFERROR(UTV!ES93/Oferta!ES93,"")</f>
        <v>1.9325842696629212E-2</v>
      </c>
      <c r="ET93" s="46">
        <f>IFERROR(UTV!ET93/Oferta!ET93,"")</f>
        <v>2.2072031614873359E-2</v>
      </c>
      <c r="EU93" s="46">
        <f>IFERROR(UTV!EU93/Oferta!EU93,"")</f>
        <v>5.7349492431572557E-2</v>
      </c>
      <c r="EV93" s="46">
        <f>IFERROR(UTV!EV93/Oferta!EV93,"")</f>
        <v>7.1205252462091612E-2</v>
      </c>
      <c r="EW93" s="46">
        <f>IFERROR(UTV!EW93/Oferta!EW93,"")</f>
        <v>2.1822561548197443E-2</v>
      </c>
      <c r="EX93" s="46">
        <f>IFERROR(UTV!EX93/Oferta!EX93,"")</f>
        <v>6.1445156818575639E-2</v>
      </c>
      <c r="EY93" s="46">
        <f>IFERROR(UTV!EY93/Oferta!EY93,"")</f>
        <v>4.7126173912401974E-2</v>
      </c>
      <c r="EZ93" s="46">
        <f>IFERROR(UTV!EZ93/Oferta!EZ93,"")</f>
        <v>1.9325842696629212E-2</v>
      </c>
      <c r="FA93" s="46">
        <f>IFERROR(UTV!FA93/Oferta!FA93,"")</f>
        <v>2.1953365596128465E-2</v>
      </c>
      <c r="FB93" s="46">
        <f>IFERROR(UTV!FB93/Oferta!FB93,"")</f>
        <v>5.6763030175142434E-2</v>
      </c>
      <c r="FC93" s="46">
        <f>IFERROR(UTV!FC93/Oferta!FC93,"")</f>
        <v>7.1080248117660824E-2</v>
      </c>
      <c r="FD93" s="46">
        <f>IFERROR(UTV!FD93/Oferta!FD93,"")</f>
        <v>2.1719094369865757E-2</v>
      </c>
      <c r="FE93" s="46">
        <f>IFERROR(UTV!FE93/Oferta!FE93,"")</f>
        <v>6.0969738651994496E-2</v>
      </c>
      <c r="FF93" s="46">
        <f>IFERROR(UTV!FF93/Oferta!FF93,"")</f>
        <v>4.6686110098432376E-2</v>
      </c>
    </row>
    <row r="94" spans="1:162" x14ac:dyDescent="0.25">
      <c r="A94" s="36">
        <v>42826</v>
      </c>
      <c r="B94" s="46">
        <f>IFERROR(UTV!B94/Oferta!B94,"")</f>
        <v>0.375</v>
      </c>
      <c r="C94" s="46">
        <f>IFERROR(UTV!C94/Oferta!C94,"")</f>
        <v>1.4097968936678614E-2</v>
      </c>
      <c r="D94" s="46">
        <f>IFERROR(UTV!D94/Oferta!D94,"")</f>
        <v>2.5261720527992717E-2</v>
      </c>
      <c r="E94" s="46">
        <f>IFERROR(UTV!E94/Oferta!E94,"")</f>
        <v>2.2632020117351215E-2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4.0540540540540543E-2</v>
      </c>
      <c r="Z94" s="46">
        <f>IFERROR(UTV!Z94/Oferta!Z94,"")</f>
        <v>2.5486250838363516E-2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0.14282903796970292</v>
      </c>
      <c r="BW94" s="46">
        <f>IFERROR(UTV!BW94/Oferta!BW94,"")</f>
        <v>0.17467840216655384</v>
      </c>
      <c r="BX94" s="46">
        <f>IFERROR(UTV!BX94/Oferta!BX94,"")</f>
        <v>1.9163763066202089E-2</v>
      </c>
      <c r="BY94" s="46">
        <f>IFERROR(UTV!BY94/Oferta!BY94,"")</f>
        <v>0.15</v>
      </c>
      <c r="BZ94" s="46">
        <f>IFERROR(UTV!BZ94/Oferta!BZ94,"")</f>
        <v>0.11607949412827462</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6.3693482813847485E-2</v>
      </c>
      <c r="EH94" s="46">
        <f>IFERROR(UTV!EH94/Oferta!EH94,"")</f>
        <v>8.0435204973771129E-2</v>
      </c>
      <c r="EI94" s="46">
        <f>IFERROR(UTV!EI94/Oferta!EI94,"")</f>
        <v>2.1779181471246217E-2</v>
      </c>
      <c r="EJ94" s="46">
        <f>IFERROR(UTV!EJ94/Oferta!EJ94,"")</f>
        <v>6.9327971490690338E-2</v>
      </c>
      <c r="EK94" s="46">
        <f>IFERROR(UTV!EK94/Oferta!EK94,"")</f>
        <v>5.3544321768284026E-2</v>
      </c>
      <c r="EL94" s="46">
        <f>IFERROR(UTV!EL94/Oferta!EL94,"")</f>
        <v>1.9712756969867642E-2</v>
      </c>
      <c r="EM94" s="46">
        <f>IFERROR(UTV!EM94/Oferta!EM94,"")</f>
        <v>2.3104433066611779E-2</v>
      </c>
      <c r="EN94" s="46">
        <f>IFERROR(UTV!EN94/Oferta!EN94,"")</f>
        <v>6.252679053991092E-2</v>
      </c>
      <c r="EO94" s="46">
        <f>IFERROR(UTV!EO94/Oferta!EO94,"")</f>
        <v>7.4488781289179018E-2</v>
      </c>
      <c r="EP94" s="46">
        <f>IFERROR(UTV!EP94/Oferta!EP94,"")</f>
        <v>2.282050073082182E-2</v>
      </c>
      <c r="EQ94" s="46">
        <f>IFERROR(UTV!EQ94/Oferta!EQ94,"")</f>
        <v>6.6130124498619575E-2</v>
      </c>
      <c r="ER94" s="46">
        <f>IFERROR(UTV!ER94/Oferta!ER94,"")</f>
        <v>5.0718923544116903E-2</v>
      </c>
      <c r="ES94" s="46">
        <f>IFERROR(UTV!ES94/Oferta!ES94,"")</f>
        <v>1.886284020479655E-2</v>
      </c>
      <c r="ET94" s="46">
        <f>IFERROR(UTV!ET94/Oferta!ET94,"")</f>
        <v>2.3646504035549108E-2</v>
      </c>
      <c r="EU94" s="46">
        <f>IFERROR(UTV!EU94/Oferta!EU94,"")</f>
        <v>6.1697042127278161E-2</v>
      </c>
      <c r="EV94" s="46">
        <f>IFERROR(UTV!EV94/Oferta!EV94,"")</f>
        <v>7.3410224438902744E-2</v>
      </c>
      <c r="EW94" s="46">
        <f>IFERROR(UTV!EW94/Oferta!EW94,"")</f>
        <v>2.3275267153223613E-2</v>
      </c>
      <c r="EX94" s="46">
        <f>IFERROR(UTV!EX94/Oferta!EX94,"")</f>
        <v>6.5196135490629734E-2</v>
      </c>
      <c r="EY94" s="46">
        <f>IFERROR(UTV!EY94/Oferta!EY94,"")</f>
        <v>5.0206013654480332E-2</v>
      </c>
      <c r="EZ94" s="46">
        <f>IFERROR(UTV!EZ94/Oferta!EZ94,"")</f>
        <v>1.886284020479655E-2</v>
      </c>
      <c r="FA94" s="46">
        <f>IFERROR(UTV!FA94/Oferta!FA94,"")</f>
        <v>2.3522088085551035E-2</v>
      </c>
      <c r="FB94" s="46">
        <f>IFERROR(UTV!FB94/Oferta!FB94,"")</f>
        <v>6.1032478407934056E-2</v>
      </c>
      <c r="FC94" s="46">
        <f>IFERROR(UTV!FC94/Oferta!FC94,"")</f>
        <v>7.3281730133416309E-2</v>
      </c>
      <c r="FD94" s="46">
        <f>IFERROR(UTV!FD94/Oferta!FD94,"")</f>
        <v>2.3166974738139248E-2</v>
      </c>
      <c r="FE94" s="46">
        <f>IFERROR(UTV!FE94/Oferta!FE94,"")</f>
        <v>6.4668460126311902E-2</v>
      </c>
      <c r="FF94" s="46">
        <f>IFERROR(UTV!FF94/Oferta!FF94,"")</f>
        <v>4.97335570320988E-2</v>
      </c>
    </row>
    <row r="95" spans="1:162" x14ac:dyDescent="0.25">
      <c r="A95" s="36">
        <v>42856</v>
      </c>
      <c r="B95" s="46">
        <f>IFERROR(UTV!B95/Oferta!B95,"")</f>
        <v>0.26190476190476192</v>
      </c>
      <c r="C95" s="46">
        <f>IFERROR(UTV!C95/Oferta!C95,"")</f>
        <v>1.3691552570395246E-2</v>
      </c>
      <c r="D95" s="46">
        <f>IFERROR(UTV!D95/Oferta!D95,"")</f>
        <v>3.1553586694645218E-2</v>
      </c>
      <c r="E95" s="46">
        <f>IFERROR(UTV!E95/Oferta!E95,"")</f>
        <v>2.3276049597563627E-2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4.3809523809523812E-2</v>
      </c>
      <c r="Z95" s="46">
        <f>IFERROR(UTV!Z95/Oferta!Z95,"")</f>
        <v>2.8753993610223641E-2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0.15230986483760339</v>
      </c>
      <c r="BW95" s="46">
        <f>IFERROR(UTV!BW95/Oferta!BW95,"")</f>
        <v>0.17829993089149965</v>
      </c>
      <c r="BX95" s="46">
        <f>IFERROR(UTV!BX95/Oferta!BX95,"")</f>
        <v>2.2817025010969723E-2</v>
      </c>
      <c r="BY95" s="46">
        <f>IFERROR(UTV!BY95/Oferta!BY95,"")</f>
        <v>0.15818238600874454</v>
      </c>
      <c r="BZ95" s="46">
        <f>IFERROR(UTV!BZ95/Oferta!BZ95,"")</f>
        <v>0.12265346078544281</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6.9192133736475175E-2</v>
      </c>
      <c r="EH95" s="46">
        <f>IFERROR(UTV!EH95/Oferta!EH95,"")</f>
        <v>8.4264158338232406E-2</v>
      </c>
      <c r="EI95" s="46">
        <f>IFERROR(UTV!EI95/Oferta!EI95,"")</f>
        <v>1.9732837876797898E-2</v>
      </c>
      <c r="EJ95" s="46">
        <f>IFERROR(UTV!EJ95/Oferta!EJ95,"")</f>
        <v>7.4283066637983813E-2</v>
      </c>
      <c r="EK95" s="46">
        <f>IFERROR(UTV!EK95/Oferta!EK95,"")</f>
        <v>5.5702252094972066E-2</v>
      </c>
      <c r="EL95" s="46">
        <f>IFERROR(UTV!EL95/Oferta!EL95,"")</f>
        <v>1.4671634839310665E-2</v>
      </c>
      <c r="EM95" s="46">
        <f>IFERROR(UTV!EM95/Oferta!EM95,"")</f>
        <v>2.1969871352208497E-2</v>
      </c>
      <c r="EN95" s="46">
        <f>IFERROR(UTV!EN95/Oferta!EN95,"")</f>
        <v>6.637101339875448E-2</v>
      </c>
      <c r="EO95" s="46">
        <f>IFERROR(UTV!EO95/Oferta!EO95,"")</f>
        <v>7.7677876718250188E-2</v>
      </c>
      <c r="EP95" s="46">
        <f>IFERROR(UTV!EP95/Oferta!EP95,"")</f>
        <v>2.1247666674348398E-2</v>
      </c>
      <c r="EQ95" s="46">
        <f>IFERROR(UTV!EQ95/Oferta!EQ95,"")</f>
        <v>6.9807156744259372E-2</v>
      </c>
      <c r="ER95" s="46">
        <f>IFERROR(UTV!ER95/Oferta!ER95,"")</f>
        <v>5.2176677794790696E-2</v>
      </c>
      <c r="ES95" s="46">
        <f>IFERROR(UTV!ES95/Oferta!ES95,"")</f>
        <v>1.4308426073131956E-2</v>
      </c>
      <c r="ET95" s="46">
        <f>IFERROR(UTV!ET95/Oferta!ET95,"")</f>
        <v>2.150753768844221E-2</v>
      </c>
      <c r="EU95" s="46">
        <f>IFERROR(UTV!EU95/Oferta!EU95,"")</f>
        <v>6.4808922530729812E-2</v>
      </c>
      <c r="EV95" s="46">
        <f>IFERROR(UTV!EV95/Oferta!EV95,"")</f>
        <v>7.6185651377576866E-2</v>
      </c>
      <c r="EW95" s="46">
        <f>IFERROR(UTV!EW95/Oferta!EW95,"")</f>
        <v>2.0862987514742363E-2</v>
      </c>
      <c r="EX95" s="46">
        <f>IFERROR(UTV!EX95/Oferta!EX95,"")</f>
        <v>6.8228404099560755E-2</v>
      </c>
      <c r="EY95" s="46">
        <f>IFERROR(UTV!EY95/Oferta!EY95,"")</f>
        <v>5.0916739128819125E-2</v>
      </c>
      <c r="EZ95" s="46">
        <f>IFERROR(UTV!EZ95/Oferta!EZ95,"")</f>
        <v>1.4308426073131956E-2</v>
      </c>
      <c r="FA95" s="46">
        <f>IFERROR(UTV!FA95/Oferta!FA95,"")</f>
        <v>2.1463842861845713E-2</v>
      </c>
      <c r="FB95" s="46">
        <f>IFERROR(UTV!FB95/Oferta!FB95,"")</f>
        <v>6.4113183791126863E-2</v>
      </c>
      <c r="FC95" s="46">
        <f>IFERROR(UTV!FC95/Oferta!FC95,"")</f>
        <v>7.6061160175854958E-2</v>
      </c>
      <c r="FD95" s="46">
        <f>IFERROR(UTV!FD95/Oferta!FD95,"")</f>
        <v>2.0833333333333332E-2</v>
      </c>
      <c r="FE95" s="46">
        <f>IFERROR(UTV!FE95/Oferta!FE95,"")</f>
        <v>6.7681403590309649E-2</v>
      </c>
      <c r="FF95" s="46">
        <f>IFERROR(UTV!FF95/Oferta!FF95,"")</f>
        <v>5.0473046981247195E-2</v>
      </c>
    </row>
    <row r="96" spans="1:162" x14ac:dyDescent="0.25">
      <c r="A96" s="36">
        <v>42887</v>
      </c>
      <c r="B96" s="46">
        <f>IFERROR(UTV!B96/Oferta!B96,"")</f>
        <v>0.31468531468531469</v>
      </c>
      <c r="C96" s="46">
        <f>IFERROR(UTV!C96/Oferta!C96,"")</f>
        <v>1.0705143123109146E-2</v>
      </c>
      <c r="D96" s="46">
        <f>IFERROR(UTV!D96/Oferta!D96,"")</f>
        <v>3.5614639750533396E-2</v>
      </c>
      <c r="E96" s="46">
        <f>IFERROR(UTV!E96/Oferta!E96,"")</f>
        <v>2.4143985952589993E-2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4.9457177322074788E-2</v>
      </c>
      <c r="Z96" s="46">
        <f>IFERROR(UTV!Z96/Oferta!Z96,"")</f>
        <v>2.6468689477081989E-2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0.14589968152866242</v>
      </c>
      <c r="BW96" s="46">
        <f>IFERROR(UTV!BW96/Oferta!BW96,"")</f>
        <v>0.18531468531468531</v>
      </c>
      <c r="BX96" s="46">
        <f>IFERROR(UTV!BX96/Oferta!BX96,"")</f>
        <v>1.7085904129093499E-2</v>
      </c>
      <c r="BY96" s="46">
        <f>IFERROR(UTV!BY96/Oferta!BY96,"")</f>
        <v>0.15463278586922838</v>
      </c>
      <c r="BZ96" s="46">
        <f>IFERROR(UTV!BZ96/Oferta!BZ96,"")</f>
        <v>0.12078028267725734</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7.2406745017884522E-2</v>
      </c>
      <c r="EH96" s="46">
        <f>IFERROR(UTV!EH96/Oferta!EH96,"")</f>
        <v>8.0328814537063739E-2</v>
      </c>
      <c r="EI96" s="46">
        <f>IFERROR(UTV!EI96/Oferta!EI96,"")</f>
        <v>1.8839694656488548E-2</v>
      </c>
      <c r="EJ96" s="46">
        <f>IFERROR(UTV!EJ96/Oferta!EJ96,"")</f>
        <v>7.5155984117980718E-2</v>
      </c>
      <c r="EK96" s="46">
        <f>IFERROR(UTV!EK96/Oferta!EK96,"")</f>
        <v>5.525827471626462E-2</v>
      </c>
      <c r="EL96" s="46">
        <f>IFERROR(UTV!EL96/Oferta!EL96,"")</f>
        <v>2.5859697386519945E-2</v>
      </c>
      <c r="EM96" s="46">
        <f>IFERROR(UTV!EM96/Oferta!EM96,"")</f>
        <v>1.9739585746721654E-2</v>
      </c>
      <c r="EN96" s="46">
        <f>IFERROR(UTV!EN96/Oferta!EN96,"")</f>
        <v>6.9382558879694467E-2</v>
      </c>
      <c r="EO96" s="46">
        <f>IFERROR(UTV!EO96/Oferta!EO96,"")</f>
        <v>7.3863636363636367E-2</v>
      </c>
      <c r="EP96" s="46">
        <f>IFERROR(UTV!EP96/Oferta!EP96,"")</f>
        <v>2.0214971045152467E-2</v>
      </c>
      <c r="EQ96" s="46">
        <f>IFERROR(UTV!EQ96/Oferta!EQ96,"")</f>
        <v>7.0783671629522579E-2</v>
      </c>
      <c r="ER96" s="46">
        <f>IFERROR(UTV!ER96/Oferta!ER96,"")</f>
        <v>5.1421979316664486E-2</v>
      </c>
      <c r="ES96" s="46">
        <f>IFERROR(UTV!ES96/Oferta!ES96,"")</f>
        <v>2.5194317877244708E-2</v>
      </c>
      <c r="ET96" s="46">
        <f>IFERROR(UTV!ET96/Oferta!ET96,"")</f>
        <v>1.9532698726665843E-2</v>
      </c>
      <c r="EU96" s="46">
        <f>IFERROR(UTV!EU96/Oferta!EU96,"")</f>
        <v>6.7120142844996178E-2</v>
      </c>
      <c r="EV96" s="46">
        <f>IFERROR(UTV!EV96/Oferta!EV96,"")</f>
        <v>7.213540671684561E-2</v>
      </c>
      <c r="EW96" s="46">
        <f>IFERROR(UTV!EW96/Oferta!EW96,"")</f>
        <v>1.9936860231512483E-2</v>
      </c>
      <c r="EX96" s="46">
        <f>IFERROR(UTV!EX96/Oferta!EX96,"")</f>
        <v>6.8664830897408741E-2</v>
      </c>
      <c r="EY96" s="46">
        <f>IFERROR(UTV!EY96/Oferta!EY96,"")</f>
        <v>5.0108202239822798E-2</v>
      </c>
      <c r="EZ96" s="46">
        <f>IFERROR(UTV!EZ96/Oferta!EZ96,"")</f>
        <v>2.5194317877244708E-2</v>
      </c>
      <c r="FA96" s="46">
        <f>IFERROR(UTV!FA96/Oferta!FA96,"")</f>
        <v>1.9480913559767766E-2</v>
      </c>
      <c r="FB96" s="46">
        <f>IFERROR(UTV!FB96/Oferta!FB96,"")</f>
        <v>6.6258183649488003E-2</v>
      </c>
      <c r="FC96" s="46">
        <f>IFERROR(UTV!FC96/Oferta!FC96,"")</f>
        <v>7.2025330942662044E-2</v>
      </c>
      <c r="FD96" s="46">
        <f>IFERROR(UTV!FD96/Oferta!FD96,"")</f>
        <v>1.9881874952975699E-2</v>
      </c>
      <c r="FE96" s="46">
        <f>IFERROR(UTV!FE96/Oferta!FE96,"")</f>
        <v>6.8020470256344501E-2</v>
      </c>
      <c r="FF96" s="46">
        <f>IFERROR(UTV!FF96/Oferta!FF96,"")</f>
        <v>4.960164667103284E-2</v>
      </c>
    </row>
    <row r="97" spans="1:162" x14ac:dyDescent="0.25">
      <c r="A97" s="36">
        <v>42917</v>
      </c>
      <c r="B97" s="46">
        <f>IFERROR(UTV!B97/Oferta!B97,"")</f>
        <v>0.34615384615384615</v>
      </c>
      <c r="C97" s="46">
        <f>IFERROR(UTV!C97/Oferta!C97,"")</f>
        <v>1.6364988842053063E-2</v>
      </c>
      <c r="D97" s="46">
        <f>IFERROR(UTV!D97/Oferta!D97,"")</f>
        <v>4.0830888765559341E-2</v>
      </c>
      <c r="E97" s="46">
        <f>IFERROR(UTV!E97/Oferta!E97,"")</f>
        <v>2.6159081242024672E-2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4.8365577051367577E-2</v>
      </c>
      <c r="Z97" s="46">
        <f>IFERROR(UTV!Z97/Oferta!Z97,"")</f>
        <v>2.5882352941176471E-2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0.15748674010607916</v>
      </c>
      <c r="BW97" s="46">
        <f>IFERROR(UTV!BW97/Oferta!BW97,"")</f>
        <v>0.15294804436660828</v>
      </c>
      <c r="BX97" s="46">
        <f>IFERROR(UTV!BX97/Oferta!BX97,"")</f>
        <v>1.4335145823035097E-2</v>
      </c>
      <c r="BY97" s="46">
        <f>IFERROR(UTV!BY97/Oferta!BY97,"")</f>
        <v>0.1563114134542706</v>
      </c>
      <c r="BZ97" s="46">
        <f>IFERROR(UTV!BZ97/Oferta!BZ97,"")</f>
        <v>0.1230608937253994</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7.4784927302912918E-2</v>
      </c>
      <c r="EH97" s="46">
        <f>IFERROR(UTV!EH97/Oferta!EH97,"")</f>
        <v>7.9832126550754043E-2</v>
      </c>
      <c r="EI97" s="46">
        <f>IFERROR(UTV!EI97/Oferta!EI97,"")</f>
        <v>2.1814187068424355E-2</v>
      </c>
      <c r="EJ97" s="46">
        <f>IFERROR(UTV!EJ97/Oferta!EJ97,"")</f>
        <v>7.6566238585868446E-2</v>
      </c>
      <c r="EK97" s="46">
        <f>IFERROR(UTV!EK97/Oferta!EK97,"")</f>
        <v>5.7868956129350356E-2</v>
      </c>
      <c r="EL97" s="46">
        <f>IFERROR(UTV!EL97/Oferta!EL97,"")</f>
        <v>4.8493245583650847E-2</v>
      </c>
      <c r="EM97" s="46">
        <f>IFERROR(UTV!EM97/Oferta!EM97,"")</f>
        <v>2.3718156179203847E-2</v>
      </c>
      <c r="EN97" s="46">
        <f>IFERROR(UTV!EN97/Oferta!EN97,"")</f>
        <v>7.1298578199052137E-2</v>
      </c>
      <c r="EO97" s="46">
        <f>IFERROR(UTV!EO97/Oferta!EO97,"")</f>
        <v>7.3223288339567413E-2</v>
      </c>
      <c r="EP97" s="46">
        <f>IFERROR(UTV!EP97/Oferta!EP97,"")</f>
        <v>2.5268176400476759E-2</v>
      </c>
      <c r="EQ97" s="46">
        <f>IFERROR(UTV!EQ97/Oferta!EQ97,"")</f>
        <v>7.1910635326972311E-2</v>
      </c>
      <c r="ER97" s="46">
        <f>IFERROR(UTV!ER97/Oferta!ER97,"")</f>
        <v>5.4481703120065429E-2</v>
      </c>
      <c r="ES97" s="46">
        <f>IFERROR(UTV!ES97/Oferta!ES97,"")</f>
        <v>4.7122181083810166E-2</v>
      </c>
      <c r="ET97" s="46">
        <f>IFERROR(UTV!ET97/Oferta!ET97,"")</f>
        <v>2.33459068202671E-2</v>
      </c>
      <c r="EU97" s="46">
        <f>IFERROR(UTV!EU97/Oferta!EU97,"")</f>
        <v>6.9289518641342585E-2</v>
      </c>
      <c r="EV97" s="46">
        <f>IFERROR(UTV!EV97/Oferta!EV97,"")</f>
        <v>7.2297123544322398E-2</v>
      </c>
      <c r="EW97" s="46">
        <f>IFERROR(UTV!EW97/Oferta!EW97,"")</f>
        <v>2.4703937250076899E-2</v>
      </c>
      <c r="EX97" s="46">
        <f>IFERROR(UTV!EX97/Oferta!EX97,"")</f>
        <v>7.023134354113221E-2</v>
      </c>
      <c r="EY97" s="46">
        <f>IFERROR(UTV!EY97/Oferta!EY97,"")</f>
        <v>5.3187278236399099E-2</v>
      </c>
      <c r="EZ97" s="46">
        <f>IFERROR(UTV!EZ97/Oferta!EZ97,"")</f>
        <v>4.7122181083810166E-2</v>
      </c>
      <c r="FA97" s="46">
        <f>IFERROR(UTV!FA97/Oferta!FA97,"")</f>
        <v>2.3204176751815325E-2</v>
      </c>
      <c r="FB97" s="46">
        <f>IFERROR(UTV!FB97/Oferta!FB97,"")</f>
        <v>6.8458241630951003E-2</v>
      </c>
      <c r="FC97" s="46">
        <f>IFERROR(UTV!FC97/Oferta!FC97,"")</f>
        <v>7.2148696704183016E-2</v>
      </c>
      <c r="FD97" s="46">
        <f>IFERROR(UTV!FD97/Oferta!FD97,"")</f>
        <v>2.4545900834560628E-2</v>
      </c>
      <c r="FE97" s="46">
        <f>IFERROR(UTV!FE97/Oferta!FE97,"")</f>
        <v>6.9605965248323978E-2</v>
      </c>
      <c r="FF97" s="46">
        <f>IFERROR(UTV!FF97/Oferta!FF97,"")</f>
        <v>5.2640932679320393E-2</v>
      </c>
    </row>
    <row r="98" spans="1:162" x14ac:dyDescent="0.25">
      <c r="A98" s="36">
        <v>42948</v>
      </c>
      <c r="B98" s="46">
        <f>IFERROR(UTV!B98/Oferta!B98,"")</f>
        <v>0.53012048192771088</v>
      </c>
      <c r="C98" s="46">
        <f>IFERROR(UTV!C98/Oferta!C98,"")</f>
        <v>1.1574632264287437E-2</v>
      </c>
      <c r="D98" s="46">
        <f>IFERROR(UTV!D98/Oferta!D98,"")</f>
        <v>4.5072877059569076E-2</v>
      </c>
      <c r="E98" s="46">
        <f>IFERROR(UTV!E98/Oferta!E98,"")</f>
        <v>2.4198683931224794E-2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5.6424201223657378E-2</v>
      </c>
      <c r="Z98" s="46">
        <f>IFERROR(UTV!Z98/Oferta!Z98,"")</f>
        <v>3.1641791044776123E-2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0.14868630573248406</v>
      </c>
      <c r="BW98" s="46">
        <f>IFERROR(UTV!BW98/Oferta!BW98,"")</f>
        <v>0.18314129775621588</v>
      </c>
      <c r="BX98" s="46">
        <f>IFERROR(UTV!BX98/Oferta!BX98,"")</f>
        <v>1.1041009463722398E-2</v>
      </c>
      <c r="BY98" s="46">
        <f>IFERROR(UTV!BY98/Oferta!BY98,"")</f>
        <v>0.15720065937359509</v>
      </c>
      <c r="BZ98" s="46">
        <f>IFERROR(UTV!BZ98/Oferta!BZ98,"")</f>
        <v>0.12478134110787172</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7.7085507030357228E-2</v>
      </c>
      <c r="EH98" s="46">
        <f>IFERROR(UTV!EH98/Oferta!EH98,"")</f>
        <v>7.6875442321302195E-2</v>
      </c>
      <c r="EI98" s="46">
        <f>IFERROR(UTV!EI98/Oferta!EI98,"")</f>
        <v>2.6411152100812903E-2</v>
      </c>
      <c r="EJ98" s="46">
        <f>IFERROR(UTV!EJ98/Oferta!EJ98,"")</f>
        <v>7.7009958321402436E-2</v>
      </c>
      <c r="EK98" s="46">
        <f>IFERROR(UTV!EK98/Oferta!EK98,"")</f>
        <v>6.043233183232969E-2</v>
      </c>
      <c r="EL98" s="46">
        <f>IFERROR(UTV!EL98/Oferta!EL98,"")</f>
        <v>5.6175729204177169E-2</v>
      </c>
      <c r="EM98" s="46">
        <f>IFERROR(UTV!EM98/Oferta!EM98,"")</f>
        <v>2.5273321027971037E-2</v>
      </c>
      <c r="EN98" s="46">
        <f>IFERROR(UTV!EN98/Oferta!EN98,"")</f>
        <v>7.3784247543982051E-2</v>
      </c>
      <c r="EO98" s="46">
        <f>IFERROR(UTV!EO98/Oferta!EO98,"")</f>
        <v>7.1140834604403777E-2</v>
      </c>
      <c r="EP98" s="46">
        <f>IFERROR(UTV!EP98/Oferta!EP98,"")</f>
        <v>2.7178860885977572E-2</v>
      </c>
      <c r="EQ98" s="46">
        <f>IFERROR(UTV!EQ98/Oferta!EQ98,"")</f>
        <v>7.2924353069896447E-2</v>
      </c>
      <c r="ER98" s="46">
        <f>IFERROR(UTV!ER98/Oferta!ER98,"")</f>
        <v>5.6261475124760388E-2</v>
      </c>
      <c r="ES98" s="46">
        <f>IFERROR(UTV!ES98/Oferta!ES98,"")</f>
        <v>5.4660126138752631E-2</v>
      </c>
      <c r="ET98" s="46">
        <f>IFERROR(UTV!ET98/Oferta!ET98,"")</f>
        <v>2.4840564558285417E-2</v>
      </c>
      <c r="EU98" s="46">
        <f>IFERROR(UTV!EU98/Oferta!EU98,"")</f>
        <v>7.1841536373234122E-2</v>
      </c>
      <c r="EV98" s="46">
        <f>IFERROR(UTV!EV98/Oferta!EV98,"")</f>
        <v>7.1960121061064627E-2</v>
      </c>
      <c r="EW98" s="46">
        <f>IFERROR(UTV!EW98/Oferta!EW98,"")</f>
        <v>2.6519860297164508E-2</v>
      </c>
      <c r="EX98" s="46">
        <f>IFERROR(UTV!EX98/Oferta!EX98,"")</f>
        <v>7.1879486770436887E-2</v>
      </c>
      <c r="EY98" s="46">
        <f>IFERROR(UTV!EY98/Oferta!EY98,"")</f>
        <v>5.5274240268136411E-2</v>
      </c>
      <c r="EZ98" s="46">
        <f>IFERROR(UTV!EZ98/Oferta!EZ98,"")</f>
        <v>5.4660126138752631E-2</v>
      </c>
      <c r="FA98" s="46">
        <f>IFERROR(UTV!FA98/Oferta!FA98,"")</f>
        <v>2.4692625053880417E-2</v>
      </c>
      <c r="FB98" s="46">
        <f>IFERROR(UTV!FB98/Oferta!FB98,"")</f>
        <v>7.0965072007945704E-2</v>
      </c>
      <c r="FC98" s="46">
        <f>IFERROR(UTV!FC98/Oferta!FC98,"")</f>
        <v>7.1822026369096278E-2</v>
      </c>
      <c r="FD98" s="46">
        <f>IFERROR(UTV!FD98/Oferta!FD98,"")</f>
        <v>2.6350997615031121E-2</v>
      </c>
      <c r="FE98" s="46">
        <f>IFERROR(UTV!FE98/Oferta!FE98,"")</f>
        <v>7.1237393985251099E-2</v>
      </c>
      <c r="FF98" s="46">
        <f>IFERROR(UTV!FF98/Oferta!FF98,"")</f>
        <v>5.4716604102139563E-2</v>
      </c>
    </row>
    <row r="99" spans="1:162" x14ac:dyDescent="0.25">
      <c r="A99" s="36">
        <v>42979</v>
      </c>
      <c r="B99" s="46">
        <f>IFERROR(UTV!B99/Oferta!B99,"")</f>
        <v>0.5357142857142857</v>
      </c>
      <c r="C99" s="46">
        <f>IFERROR(UTV!C99/Oferta!C99,"")</f>
        <v>9.4420600858369091E-3</v>
      </c>
      <c r="D99" s="46">
        <f>IFERROR(UTV!D99/Oferta!D99,"")</f>
        <v>4.5319881495716231E-2</v>
      </c>
      <c r="E99" s="46">
        <f>IFERROR(UTV!E99/Oferta!E99,"")</f>
        <v>2.4447486798357128E-2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6.3642756680731369E-2</v>
      </c>
      <c r="Z99" s="46">
        <f>IFERROR(UTV!Z99/Oferta!Z99,"")</f>
        <v>2.8083700440528634E-2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0.17161992465466722</v>
      </c>
      <c r="BW99" s="46">
        <f>IFERROR(UTV!BW99/Oferta!BW99,"")</f>
        <v>0.18148148148148149</v>
      </c>
      <c r="BX99" s="46">
        <f>IFERROR(UTV!BX99/Oferta!BX99,"")</f>
        <v>9.0817356205852677E-3</v>
      </c>
      <c r="BY99" s="46">
        <f>IFERROR(UTV!BY99/Oferta!BY99,"")</f>
        <v>0.17411691153485465</v>
      </c>
      <c r="BZ99" s="46">
        <f>IFERROR(UTV!BZ99/Oferta!BZ99,"")</f>
        <v>0.1350835322195704</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7.8816879059850256E-2</v>
      </c>
      <c r="EH99" s="46">
        <f>IFERROR(UTV!EH99/Oferta!EH99,"")</f>
        <v>7.6080314273243119E-2</v>
      </c>
      <c r="EI99" s="46">
        <f>IFERROR(UTV!EI99/Oferta!EI99,"")</f>
        <v>1.990924197878052E-2</v>
      </c>
      <c r="EJ99" s="46">
        <f>IFERROR(UTV!EJ99/Oferta!EJ99,"")</f>
        <v>7.7825564480425019E-2</v>
      </c>
      <c r="EK99" s="46">
        <f>IFERROR(UTV!EK99/Oferta!EK99,"")</f>
        <v>5.8654903951933658E-2</v>
      </c>
      <c r="EL99" s="46">
        <f>IFERROR(UTV!EL99/Oferta!EL99,"")</f>
        <v>3.5414725069897485E-2</v>
      </c>
      <c r="EM99" s="46">
        <f>IFERROR(UTV!EM99/Oferta!EM99,"")</f>
        <v>2.0698486612339931E-2</v>
      </c>
      <c r="EN99" s="46">
        <f>IFERROR(UTV!EN99/Oferta!EN99,"")</f>
        <v>7.5520290870528528E-2</v>
      </c>
      <c r="EO99" s="46">
        <f>IFERROR(UTV!EO99/Oferta!EO99,"")</f>
        <v>7.0157189089227925E-2</v>
      </c>
      <c r="EP99" s="46">
        <f>IFERROR(UTV!EP99/Oferta!EP99,"")</f>
        <v>2.1724533778076198E-2</v>
      </c>
      <c r="EQ99" s="46">
        <f>IFERROR(UTV!EQ99/Oferta!EQ99,"")</f>
        <v>7.3752904282467655E-2</v>
      </c>
      <c r="ER99" s="46">
        <f>IFERROR(UTV!ER99/Oferta!ER99,"")</f>
        <v>5.4525661960106296E-2</v>
      </c>
      <c r="ES99" s="46">
        <f>IFERROR(UTV!ES99/Oferta!ES99,"")</f>
        <v>3.4756097560975613E-2</v>
      </c>
      <c r="ET99" s="46">
        <f>IFERROR(UTV!ET99/Oferta!ET99,"")</f>
        <v>2.1428571428571429E-2</v>
      </c>
      <c r="EU99" s="46">
        <f>IFERROR(UTV!EU99/Oferta!EU99,"")</f>
        <v>7.3677114930906645E-2</v>
      </c>
      <c r="EV99" s="46">
        <f>IFERROR(UTV!EV99/Oferta!EV99,"")</f>
        <v>7.13182647760775E-2</v>
      </c>
      <c r="EW99" s="46">
        <f>IFERROR(UTV!EW99/Oferta!EW99,"")</f>
        <v>2.226249523082793E-2</v>
      </c>
      <c r="EX99" s="46">
        <f>IFERROR(UTV!EX99/Oferta!EX99,"")</f>
        <v>7.2911922761635856E-2</v>
      </c>
      <c r="EY99" s="46">
        <f>IFERROR(UTV!EY99/Oferta!EY99,"")</f>
        <v>5.3981404899751874E-2</v>
      </c>
      <c r="EZ99" s="46">
        <f>IFERROR(UTV!EZ99/Oferta!EZ99,"")</f>
        <v>3.4756097560975613E-2</v>
      </c>
      <c r="FA99" s="46">
        <f>IFERROR(UTV!FA99/Oferta!FA99,"")</f>
        <v>2.1406237472941552E-2</v>
      </c>
      <c r="FB99" s="46">
        <f>IFERROR(UTV!FB99/Oferta!FB99,"")</f>
        <v>7.2819334099501989E-2</v>
      </c>
      <c r="FC99" s="46">
        <f>IFERROR(UTV!FC99/Oferta!FC99,"")</f>
        <v>7.1188340807174885E-2</v>
      </c>
      <c r="FD99" s="46">
        <f>IFERROR(UTV!FD99/Oferta!FD99,"")</f>
        <v>2.2229744978560145E-2</v>
      </c>
      <c r="FE99" s="46">
        <f>IFERROR(UTV!FE99/Oferta!FE99,"")</f>
        <v>7.2293780973776006E-2</v>
      </c>
      <c r="FF99" s="46">
        <f>IFERROR(UTV!FF99/Oferta!FF99,"")</f>
        <v>5.3514867200451482E-2</v>
      </c>
    </row>
    <row r="100" spans="1:162" x14ac:dyDescent="0.25">
      <c r="A100" s="36">
        <v>43009</v>
      </c>
      <c r="B100" s="46">
        <f>IFERROR(UTV!B100/Oferta!B100,"")</f>
        <v>0.54794520547945202</v>
      </c>
      <c r="C100" s="46">
        <f>IFERROR(UTV!C100/Oferta!C100,"")</f>
        <v>9.4231211215812464E-3</v>
      </c>
      <c r="D100" s="46">
        <f>IFERROR(UTV!D100/Oferta!D100,"")</f>
        <v>4.2180504280889167E-2</v>
      </c>
      <c r="E100" s="46">
        <f>IFERROR(UTV!E100/Oferta!E100,"")</f>
        <v>2.9154518950437316E-2</v>
      </c>
      <c r="F100" s="46">
        <f>IFERROR(UTV!F100/Oferta!F100,"")</f>
        <v>1.8309222423146473E-2</v>
      </c>
      <c r="G100" s="46">
        <f>IFERROR(UTV!G100/Oferta!G100,"")</f>
        <v>3.8431416424255987E-2</v>
      </c>
      <c r="H100" s="46">
        <f>IFERROR(UTV!H100/Oferta!H100,"")</f>
        <v>3.4439461883408073E-2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6.7101922379397896E-2</v>
      </c>
      <c r="Z100" s="46">
        <f>IFERROR(UTV!Z100/Oferta!Z100,"")</f>
        <v>2.484169508037019E-2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0.1856325492689129</v>
      </c>
      <c r="BW100" s="46">
        <f>IFERROR(UTV!BW100/Oferta!BW100,"")</f>
        <v>0.20184615384615384</v>
      </c>
      <c r="BX100" s="46">
        <f>IFERROR(UTV!BX100/Oferta!BX100,"")</f>
        <v>1.1182108626198083E-2</v>
      </c>
      <c r="BY100" s="46">
        <f>IFERROR(UTV!BY100/Oferta!BY100,"")</f>
        <v>0.18978562421185372</v>
      </c>
      <c r="BZ100" s="46">
        <f>IFERROR(UTV!BZ100/Oferta!BZ100,"")</f>
        <v>0.14899051325711507</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7.8217919103553343E-2</v>
      </c>
      <c r="EH100" s="46">
        <f>IFERROR(UTV!EH100/Oferta!EH100,"")</f>
        <v>7.9023239559671499E-2</v>
      </c>
      <c r="EI100" s="46">
        <f>IFERROR(UTV!EI100/Oferta!EI100,"")</f>
        <v>1.4807346964493873E-2</v>
      </c>
      <c r="EJ100" s="46">
        <f>IFERROR(UTV!EJ100/Oferta!EJ100,"")</f>
        <v>7.8507847639417483E-2</v>
      </c>
      <c r="EK100" s="46">
        <f>IFERROR(UTV!EK100/Oferta!EK100,"")</f>
        <v>5.72975127718275E-2</v>
      </c>
      <c r="EL100" s="46">
        <f>IFERROR(UTV!EL100/Oferta!EL100,"")</f>
        <v>0.13590391908975979</v>
      </c>
      <c r="EM100" s="46">
        <f>IFERROR(UTV!EM100/Oferta!EM100,"")</f>
        <v>1.8268337975858868E-2</v>
      </c>
      <c r="EN100" s="46">
        <f>IFERROR(UTV!EN100/Oferta!EN100,"")</f>
        <v>7.4873288448445416E-2</v>
      </c>
      <c r="EO100" s="46">
        <f>IFERROR(UTV!EO100/Oferta!EO100,"")</f>
        <v>7.2066911090742439E-2</v>
      </c>
      <c r="EP100" s="46">
        <f>IFERROR(UTV!EP100/Oferta!EP100,"")</f>
        <v>2.6316927601418561E-2</v>
      </c>
      <c r="EQ100" s="46">
        <f>IFERROR(UTV!EQ100/Oferta!EQ100,"")</f>
        <v>7.3943840121426768E-2</v>
      </c>
      <c r="ER100" s="46">
        <f>IFERROR(UTV!ER100/Oferta!ER100,"")</f>
        <v>5.6366915661112175E-2</v>
      </c>
      <c r="ES100" s="46">
        <f>IFERROR(UTV!ES100/Oferta!ES100,"")</f>
        <v>0.11637347767253045</v>
      </c>
      <c r="ET100" s="46">
        <f>IFERROR(UTV!ET100/Oferta!ET100,"")</f>
        <v>1.9043148140588644E-2</v>
      </c>
      <c r="EU100" s="46">
        <f>IFERROR(UTV!EU100/Oferta!EU100,"")</f>
        <v>7.2910193318665079E-2</v>
      </c>
      <c r="EV100" s="46">
        <f>IFERROR(UTV!EV100/Oferta!EV100,"")</f>
        <v>7.3395768296912939E-2</v>
      </c>
      <c r="EW100" s="46">
        <f>IFERROR(UTV!EW100/Oferta!EW100,"")</f>
        <v>2.5868777164113951E-2</v>
      </c>
      <c r="EX100" s="46">
        <f>IFERROR(UTV!EX100/Oferta!EX100,"")</f>
        <v>7.3068610032930095E-2</v>
      </c>
      <c r="EY100" s="46">
        <f>IFERROR(UTV!EY100/Oferta!EY100,"")</f>
        <v>5.5438188546555314E-2</v>
      </c>
      <c r="EZ100" s="46">
        <f>IFERROR(UTV!EZ100/Oferta!EZ100,"")</f>
        <v>0.11637347767253045</v>
      </c>
      <c r="FA100" s="46">
        <f>IFERROR(UTV!FA100/Oferta!FA100,"")</f>
        <v>1.9077517507848345E-2</v>
      </c>
      <c r="FB100" s="46">
        <f>IFERROR(UTV!FB100/Oferta!FB100,"")</f>
        <v>7.2080897980871417E-2</v>
      </c>
      <c r="FC100" s="46">
        <f>IFERROR(UTV!FC100/Oferta!FC100,"")</f>
        <v>7.3263624402742186E-2</v>
      </c>
      <c r="FD100" s="46">
        <f>IFERROR(UTV!FD100/Oferta!FD100,"")</f>
        <v>2.5811527150804502E-2</v>
      </c>
      <c r="FE100" s="46">
        <f>IFERROR(UTV!FE100/Oferta!FE100,"")</f>
        <v>7.2464256054586673E-2</v>
      </c>
      <c r="FF100" s="46">
        <f>IFERROR(UTV!FF100/Oferta!FF100,"")</f>
        <v>5.4985157165615153E-2</v>
      </c>
    </row>
    <row r="101" spans="1:162" x14ac:dyDescent="0.25">
      <c r="A101" s="36">
        <v>43040</v>
      </c>
      <c r="B101" s="46">
        <f>IFERROR(UTV!B101/Oferta!B101,"")</f>
        <v>0.17777777777777778</v>
      </c>
      <c r="C101" s="46">
        <f>IFERROR(UTV!C101/Oferta!C101,"")</f>
        <v>9.9464422341239474E-3</v>
      </c>
      <c r="D101" s="46">
        <f>IFERROR(UTV!D101/Oferta!D101,"")</f>
        <v>4.4468015665796341E-2</v>
      </c>
      <c r="E101" s="46">
        <f>IFERROR(UTV!E101/Oferta!E101,"")</f>
        <v>3.1128404669260701E-2</v>
      </c>
      <c r="F101" s="46">
        <f>IFERROR(UTV!F101/Oferta!F101,"")</f>
        <v>1.9054510371442353E-2</v>
      </c>
      <c r="G101" s="46">
        <f>IFERROR(UTV!G101/Oferta!G101,"")</f>
        <v>4.0526557829386065E-2</v>
      </c>
      <c r="H101" s="46">
        <f>IFERROR(UTV!H101/Oferta!H101,"")</f>
        <v>3.6394020982267197E-2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6.7738231917336397E-2</v>
      </c>
      <c r="Z101" s="46">
        <f>IFERROR(UTV!Z101/Oferta!Z101,"")</f>
        <v>2.4757281553398059E-2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0.2108591365023986</v>
      </c>
      <c r="BW101" s="46">
        <f>IFERROR(UTV!BW101/Oferta!BW101,"")</f>
        <v>0.19191919191919191</v>
      </c>
      <c r="BX101" s="46">
        <f>IFERROR(UTV!BX101/Oferta!BX101,"")</f>
        <v>4.1149943630214209E-2</v>
      </c>
      <c r="BY101" s="46">
        <f>IFERROR(UTV!BY101/Oferta!BY101,"")</f>
        <v>0.20577444568511724</v>
      </c>
      <c r="BZ101" s="46">
        <f>IFERROR(UTV!BZ101/Oferta!BZ101,"")</f>
        <v>0.16946413029963944</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8.0634682658670659E-2</v>
      </c>
      <c r="EH101" s="46">
        <f>IFERROR(UTV!EH101/Oferta!EH101,"")</f>
        <v>7.9402782490668483E-2</v>
      </c>
      <c r="EI101" s="46">
        <f>IFERROR(UTV!EI101/Oferta!EI101,"")</f>
        <v>1.8591262106809798E-2</v>
      </c>
      <c r="EJ101" s="46">
        <f>IFERROR(UTV!EJ101/Oferta!EJ101,"")</f>
        <v>8.0177998616265178E-2</v>
      </c>
      <c r="EK101" s="46">
        <f>IFERROR(UTV!EK101/Oferta!EK101,"")</f>
        <v>5.8992212079013874E-2</v>
      </c>
      <c r="EL101" s="46">
        <f>IFERROR(UTV!EL101/Oferta!EL101,"")</f>
        <v>0.11876750700280111</v>
      </c>
      <c r="EM101" s="46">
        <f>IFERROR(UTV!EM101/Oferta!EM101,"")</f>
        <v>2.1635954455313175E-2</v>
      </c>
      <c r="EN101" s="46">
        <f>IFERROR(UTV!EN101/Oferta!EN101,"")</f>
        <v>7.7033136839695524E-2</v>
      </c>
      <c r="EO101" s="46">
        <f>IFERROR(UTV!EO101/Oferta!EO101,"")</f>
        <v>7.1813020718130213E-2</v>
      </c>
      <c r="EP101" s="46">
        <f>IFERROR(UTV!EP101/Oferta!EP101,"")</f>
        <v>2.8793163945592271E-2</v>
      </c>
      <c r="EQ101" s="46">
        <f>IFERROR(UTV!EQ101/Oferta!EQ101,"")</f>
        <v>7.5253001445722542E-2</v>
      </c>
      <c r="ER101" s="46">
        <f>IFERROR(UTV!ER101/Oferta!ER101,"")</f>
        <v>5.7666765629638891E-2</v>
      </c>
      <c r="ES101" s="46">
        <f>IFERROR(UTV!ES101/Oferta!ES101,"")</f>
        <v>0.10613266583229036</v>
      </c>
      <c r="ET101" s="46">
        <f>IFERROR(UTV!ET101/Oferta!ET101,"")</f>
        <v>2.1816598036110232E-2</v>
      </c>
      <c r="EU101" s="46">
        <f>IFERROR(UTV!EU101/Oferta!EU101,"")</f>
        <v>7.5456644258844296E-2</v>
      </c>
      <c r="EV101" s="46">
        <f>IFERROR(UTV!EV101/Oferta!EV101,"")</f>
        <v>7.302618362017009E-2</v>
      </c>
      <c r="EW101" s="46">
        <f>IFERROR(UTV!EW101/Oferta!EW101,"")</f>
        <v>2.799640413157943E-2</v>
      </c>
      <c r="EX101" s="46">
        <f>IFERROR(UTV!EX101/Oferta!EX101,"")</f>
        <v>7.4638970869849275E-2</v>
      </c>
      <c r="EY101" s="46">
        <f>IFERROR(UTV!EY101/Oferta!EY101,"")</f>
        <v>5.6895191965438546E-2</v>
      </c>
      <c r="EZ101" s="46">
        <f>IFERROR(UTV!EZ101/Oferta!EZ101,"")</f>
        <v>0.10613266583229036</v>
      </c>
      <c r="FA101" s="46">
        <f>IFERROR(UTV!FA101/Oferta!FA101,"")</f>
        <v>2.1815196356314875E-2</v>
      </c>
      <c r="FB101" s="46">
        <f>IFERROR(UTV!FB101/Oferta!FB101,"")</f>
        <v>7.4511776045595501E-2</v>
      </c>
      <c r="FC101" s="46">
        <f>IFERROR(UTV!FC101/Oferta!FC101,"")</f>
        <v>7.2901694688638566E-2</v>
      </c>
      <c r="FD101" s="46">
        <f>IFERROR(UTV!FD101/Oferta!FD101,"")</f>
        <v>2.7922831447635625E-2</v>
      </c>
      <c r="FE101" s="46">
        <f>IFERROR(UTV!FE101/Oferta!FE101,"")</f>
        <v>7.3974009735185101E-2</v>
      </c>
      <c r="FF101" s="46">
        <f>IFERROR(UTV!FF101/Oferta!FF101,"")</f>
        <v>5.6424642768303807E-2</v>
      </c>
    </row>
    <row r="102" spans="1:162" x14ac:dyDescent="0.25">
      <c r="A102" s="36">
        <v>43070</v>
      </c>
      <c r="B102" s="46">
        <f>IFERROR(UTV!B102/Oferta!B102,"")</f>
        <v>0.12658227848101267</v>
      </c>
      <c r="C102" s="46">
        <f>IFERROR(UTV!C102/Oferta!C102,"")</f>
        <v>1.1392053348152265E-2</v>
      </c>
      <c r="D102" s="46">
        <f>IFERROR(UTV!D102/Oferta!D102,"")</f>
        <v>5.039212414483564E-2</v>
      </c>
      <c r="E102" s="46">
        <f>IFERROR(UTV!E102/Oferta!E102,"")</f>
        <v>3.0943686334806843E-2</v>
      </c>
      <c r="F102" s="46">
        <f>IFERROR(UTV!F102/Oferta!F102,"")</f>
        <v>2.0689655172413793E-2</v>
      </c>
      <c r="G102" s="46">
        <f>IFERROR(UTV!G102/Oferta!G102,"")</f>
        <v>4.450520681831404E-2</v>
      </c>
      <c r="H102" s="46">
        <f>IFERROR(UTV!H102/Oferta!H102,"")</f>
        <v>4.008718726307809E-2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8.400402414486921E-2</v>
      </c>
      <c r="Z102" s="46">
        <f>IFERROR(UTV!Z102/Oferta!Z102,"")</f>
        <v>2.1739130434782608E-2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1.1981566820276499E-2</v>
      </c>
      <c r="AF102" s="46">
        <f>IFERROR(UTV!AF102/Oferta!AF102,"")</f>
        <v>7.6631259484066766E-2</v>
      </c>
      <c r="AG102" s="46">
        <f>IFERROR(UTV!AG102/Oferta!AG102,"")</f>
        <v>2.0618556701030927E-2</v>
      </c>
      <c r="AH102" s="46">
        <f>IFERROR(UTV!AH102/Oferta!AH102,"")</f>
        <v>1.1981566820276499E-2</v>
      </c>
      <c r="AI102" s="46">
        <f>IFERROR(UTV!AI102/Oferta!AI102,"")</f>
        <v>7.2791519434628971E-2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0.20519594892118009</v>
      </c>
      <c r="BW102" s="46">
        <f>IFERROR(UTV!BW102/Oferta!BW102,"")</f>
        <v>0.20085731781996327</v>
      </c>
      <c r="BX102" s="46">
        <f>IFERROR(UTV!BX102/Oferta!BX102,"")</f>
        <v>3.6838978015448602E-2</v>
      </c>
      <c r="BY102" s="46">
        <f>IFERROR(UTV!BY102/Oferta!BY102,"")</f>
        <v>0.20404858299595141</v>
      </c>
      <c r="BZ102" s="46">
        <f>IFERROR(UTV!BZ102/Oferta!BZ102,"")</f>
        <v>0.16823619241537288</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8.3214540270848181E-2</v>
      </c>
      <c r="EH102" s="46">
        <f>IFERROR(UTV!EH102/Oferta!EH102,"")</f>
        <v>7.8377132319041032E-2</v>
      </c>
      <c r="EI102" s="46">
        <f>IFERROR(UTV!EI102/Oferta!EI102,"")</f>
        <v>1.9034984883075215E-2</v>
      </c>
      <c r="EJ102" s="46">
        <f>IFERROR(UTV!EJ102/Oferta!EJ102,"")</f>
        <v>8.1386693695263135E-2</v>
      </c>
      <c r="EK102" s="46">
        <f>IFERROR(UTV!EK102/Oferta!EK102,"")</f>
        <v>6.0236298753623491E-2</v>
      </c>
      <c r="EL102" s="46">
        <f>IFERROR(UTV!EL102/Oferta!EL102,"")</f>
        <v>0.13280329799764429</v>
      </c>
      <c r="EM102" s="46">
        <f>IFERROR(UTV!EM102/Oferta!EM102,"")</f>
        <v>2.3494692532942899E-2</v>
      </c>
      <c r="EN102" s="46">
        <f>IFERROR(UTV!EN102/Oferta!EN102,"")</f>
        <v>8.0745219678825239E-2</v>
      </c>
      <c r="EO102" s="46">
        <f>IFERROR(UTV!EO102/Oferta!EO102,"")</f>
        <v>7.1147697622285108E-2</v>
      </c>
      <c r="EP102" s="46">
        <f>IFERROR(UTV!EP102/Oferta!EP102,"")</f>
        <v>3.1374713424471429E-2</v>
      </c>
      <c r="EQ102" s="46">
        <f>IFERROR(UTV!EQ102/Oferta!EQ102,"")</f>
        <v>7.7403421668863326E-2</v>
      </c>
      <c r="ER102" s="46">
        <f>IFERROR(UTV!ER102/Oferta!ER102,"")</f>
        <v>6.0092449922958396E-2</v>
      </c>
      <c r="ES102" s="46">
        <f>IFERROR(UTV!ES102/Oferta!ES102,"")</f>
        <v>0.12265433777536035</v>
      </c>
      <c r="ET102" s="46">
        <f>IFERROR(UTV!ET102/Oferta!ET102,"")</f>
        <v>2.3611139405545257E-2</v>
      </c>
      <c r="EU102" s="46">
        <f>IFERROR(UTV!EU102/Oferta!EU102,"")</f>
        <v>7.9290268921541451E-2</v>
      </c>
      <c r="EV102" s="46">
        <f>IFERROR(UTV!EV102/Oferta!EV102,"")</f>
        <v>7.2995373298272478E-2</v>
      </c>
      <c r="EW102" s="46">
        <f>IFERROR(UTV!EW102/Oferta!EW102,"")</f>
        <v>3.0513228716549164E-2</v>
      </c>
      <c r="EX102" s="46">
        <f>IFERROR(UTV!EX102/Oferta!EX102,"")</f>
        <v>7.713520597116974E-2</v>
      </c>
      <c r="EY102" s="46">
        <f>IFERROR(UTV!EY102/Oferta!EY102,"")</f>
        <v>5.962894697514215E-2</v>
      </c>
      <c r="EZ102" s="46">
        <f>IFERROR(UTV!EZ102/Oferta!EZ102,"")</f>
        <v>0.12265433777536035</v>
      </c>
      <c r="FA102" s="46">
        <f>IFERROR(UTV!FA102/Oferta!FA102,"")</f>
        <v>2.3603984304255962E-2</v>
      </c>
      <c r="FB102" s="46">
        <f>IFERROR(UTV!FB102/Oferta!FB102,"")</f>
        <v>7.8302532511978093E-2</v>
      </c>
      <c r="FC102" s="46">
        <f>IFERROR(UTV!FC102/Oferta!FC102,"")</f>
        <v>7.2871668771183631E-2</v>
      </c>
      <c r="FD102" s="46">
        <f>IFERROR(UTV!FD102/Oferta!FD102,"")</f>
        <v>3.0427939743685829E-2</v>
      </c>
      <c r="FE102" s="46">
        <f>IFERROR(UTV!FE102/Oferta!FE102,"")</f>
        <v>7.6456502586576908E-2</v>
      </c>
      <c r="FF102" s="46">
        <f>IFERROR(UTV!FF102/Oferta!FF102,"")</f>
        <v>5.9144785985088717E-2</v>
      </c>
    </row>
    <row r="103" spans="1:162" x14ac:dyDescent="0.25">
      <c r="A103" s="36">
        <v>43101</v>
      </c>
      <c r="B103" s="46">
        <f>IFERROR(UTV!B103/Oferta!B103,"")</f>
        <v>0.12820512820512819</v>
      </c>
      <c r="C103" s="46">
        <f>IFERROR(UTV!C103/Oferta!C103,"")</f>
        <v>1.6514806378132119E-2</v>
      </c>
      <c r="D103" s="46">
        <f>IFERROR(UTV!D103/Oferta!D103,"")</f>
        <v>5.0282070149619822E-2</v>
      </c>
      <c r="E103" s="46">
        <f>IFERROR(UTV!E103/Oferta!E103,"")</f>
        <v>3.0628213726805277E-2</v>
      </c>
      <c r="F103" s="46">
        <f>IFERROR(UTV!F103/Oferta!F103,"")</f>
        <v>2.5627615062761507E-2</v>
      </c>
      <c r="G103" s="46">
        <f>IFERROR(UTV!G103/Oferta!G103,"")</f>
        <v>4.5019157088122604E-2</v>
      </c>
      <c r="H103" s="46">
        <f>IFERROR(UTV!H103/Oferta!H103,"")</f>
        <v>4.1406858924395946E-2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6.5208747514910542E-2</v>
      </c>
      <c r="Z103" s="46">
        <f>IFERROR(UTV!Z103/Oferta!Z103,"")</f>
        <v>2.579484103179364E-2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2.3580786026200874E-2</v>
      </c>
      <c r="AF103" s="46">
        <f>IFERROR(UTV!AF103/Oferta!AF103,"")</f>
        <v>7.5555555555555556E-2</v>
      </c>
      <c r="AG103" s="46">
        <f>IFERROR(UTV!AG103/Oferta!AG103,"")</f>
        <v>2.3809523809523808E-2</v>
      </c>
      <c r="AH103" s="46">
        <f>IFERROR(UTV!AH103/Oferta!AH103,"")</f>
        <v>2.3580786026200874E-2</v>
      </c>
      <c r="AI103" s="46">
        <f>IFERROR(UTV!AI103/Oferta!AI103,"")</f>
        <v>7.252440725244072E-2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0.20521172638436483</v>
      </c>
      <c r="BW103" s="46">
        <f>IFERROR(UTV!BW103/Oferta!BW103,"")</f>
        <v>0.20437956204379562</v>
      </c>
      <c r="BX103" s="46">
        <f>IFERROR(UTV!BX103/Oferta!BX103,"")</f>
        <v>3.182374541003672E-2</v>
      </c>
      <c r="BY103" s="46">
        <f>IFERROR(UTV!BY103/Oferta!BY103,"")</f>
        <v>0.20500654450261779</v>
      </c>
      <c r="BZ103" s="46">
        <f>IFERROR(UTV!BZ103/Oferta!BZ103,"")</f>
        <v>0.16847405112316033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8.27513795966206E-2</v>
      </c>
      <c r="EH103" s="46">
        <f>IFERROR(UTV!EH103/Oferta!EH103,"")</f>
        <v>7.8949894413515076E-2</v>
      </c>
      <c r="EI103" s="46">
        <f>IFERROR(UTV!EI103/Oferta!EI103,"")</f>
        <v>2.0956560452839789E-2</v>
      </c>
      <c r="EJ103" s="46">
        <f>IFERROR(UTV!EJ103/Oferta!EJ103,"")</f>
        <v>8.1469493445541344E-2</v>
      </c>
      <c r="EK103" s="46">
        <f>IFERROR(UTV!EK103/Oferta!EK103,"")</f>
        <v>6.1060105538633148E-2</v>
      </c>
      <c r="EL103" s="46">
        <f>IFERROR(UTV!EL103/Oferta!EL103,"")</f>
        <v>0.15907780979827088</v>
      </c>
      <c r="EM103" s="46">
        <f>IFERROR(UTV!EM103/Oferta!EM103,"")</f>
        <v>2.3091681512950529E-2</v>
      </c>
      <c r="EN103" s="46">
        <f>IFERROR(UTV!EN103/Oferta!EN103,"")</f>
        <v>7.731305449936629E-2</v>
      </c>
      <c r="EO103" s="46">
        <f>IFERROR(UTV!EO103/Oferta!EO103,"")</f>
        <v>7.1775951702163346E-2</v>
      </c>
      <c r="EP103" s="46">
        <f>IFERROR(UTV!EP103/Oferta!EP103,"")</f>
        <v>3.3077964953864385E-2</v>
      </c>
      <c r="EQ103" s="46">
        <f>IFERROR(UTV!EQ103/Oferta!EQ103,"")</f>
        <v>7.5609000825763828E-2</v>
      </c>
      <c r="ER103" s="46">
        <f>IFERROR(UTV!ER103/Oferta!ER103,"")</f>
        <v>5.950014428163776E-2</v>
      </c>
      <c r="ES103" s="46">
        <f>IFERROR(UTV!ES103/Oferta!ES103,"")</f>
        <v>0.15509974711997751</v>
      </c>
      <c r="ET103" s="46">
        <f>IFERROR(UTV!ET103/Oferta!ET103,"")</f>
        <v>2.3340089675081385E-2</v>
      </c>
      <c r="EU103" s="46">
        <f>IFERROR(UTV!EU103/Oferta!EU103,"")</f>
        <v>7.6142385761423861E-2</v>
      </c>
      <c r="EV103" s="46">
        <f>IFERROR(UTV!EV103/Oferta!EV103,"")</f>
        <v>7.5254956970087578E-2</v>
      </c>
      <c r="EW103" s="46">
        <f>IFERROR(UTV!EW103/Oferta!EW103,"")</f>
        <v>3.2288843937254307E-2</v>
      </c>
      <c r="EX103" s="46">
        <f>IFERROR(UTV!EX103/Oferta!EX103,"")</f>
        <v>7.5871409883889185E-2</v>
      </c>
      <c r="EY103" s="46">
        <f>IFERROR(UTV!EY103/Oferta!EY103,"")</f>
        <v>5.9415642900889867E-2</v>
      </c>
      <c r="EZ103" s="46">
        <f>IFERROR(UTV!EZ103/Oferta!EZ103,"")</f>
        <v>0.15509974711997751</v>
      </c>
      <c r="FA103" s="46">
        <f>IFERROR(UTV!FA103/Oferta!FA103,"")</f>
        <v>2.3349452683973048E-2</v>
      </c>
      <c r="FB103" s="46">
        <f>IFERROR(UTV!FB103/Oferta!FB103,"")</f>
        <v>7.5244557162148812E-2</v>
      </c>
      <c r="FC103" s="46">
        <f>IFERROR(UTV!FC103/Oferta!FC103,"")</f>
        <v>7.5138163373457495E-2</v>
      </c>
      <c r="FD103" s="46">
        <f>IFERROR(UTV!FD103/Oferta!FD103,"")</f>
        <v>3.2199614963572536E-2</v>
      </c>
      <c r="FE103" s="46">
        <f>IFERROR(UTV!FE103/Oferta!FE103,"")</f>
        <v>7.521230204268993E-2</v>
      </c>
      <c r="FF103" s="46">
        <f>IFERROR(UTV!FF103/Oferta!FF103,"")</f>
        <v>5.8948630479153878E-2</v>
      </c>
    </row>
    <row r="104" spans="1:162" x14ac:dyDescent="0.25">
      <c r="A104" s="36">
        <v>43132</v>
      </c>
      <c r="B104" s="46">
        <f>IFERROR(UTV!B104/Oferta!B104,"")</f>
        <v>0.10810810810810811</v>
      </c>
      <c r="C104" s="46">
        <f>IFERROR(UTV!C104/Oferta!C104,"")</f>
        <v>1.1011011011011011E-2</v>
      </c>
      <c r="D104" s="46">
        <f>IFERROR(UTV!D104/Oferta!D104,"")</f>
        <v>5.1552150666347461E-2</v>
      </c>
      <c r="E104" s="46">
        <f>IFERROR(UTV!E104/Oferta!E104,"")</f>
        <v>3.5575679172056923E-2</v>
      </c>
      <c r="F104" s="46">
        <f>IFERROR(UTV!F104/Oferta!F104,"")</f>
        <v>1.8480018480018481E-2</v>
      </c>
      <c r="G104" s="46">
        <f>IFERROR(UTV!G104/Oferta!G104,"")</f>
        <v>4.7236297978915487E-2</v>
      </c>
      <c r="H104" s="46">
        <f>IFERROR(UTV!H104/Oferta!H104,"")</f>
        <v>4.1445715880547025E-2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6.4052795031055904E-2</v>
      </c>
      <c r="Z104" s="46">
        <f>IFERROR(UTV!Z104/Oferta!Z104,"")</f>
        <v>3.1590413943355121E-2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1.9198664440734557E-2</v>
      </c>
      <c r="AF104" s="46">
        <f>IFERROR(UTV!AF104/Oferta!AF104,"")</f>
        <v>9.6307023895727734E-2</v>
      </c>
      <c r="AG104" s="46">
        <f>IFERROR(UTV!AG104/Oferta!AG104,"")</f>
        <v>2.4096385542168676E-2</v>
      </c>
      <c r="AH104" s="46">
        <f>IFERROR(UTV!AH104/Oferta!AH104,"")</f>
        <v>1.9198664440734557E-2</v>
      </c>
      <c r="AI104" s="46">
        <f>IFERROR(UTV!AI104/Oferta!AI104,"")</f>
        <v>9.2213114754098366E-2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0.19923290006392499</v>
      </c>
      <c r="BW104" s="46">
        <f>IFERROR(UTV!BW104/Oferta!BW104,"")</f>
        <v>0.20094086021505375</v>
      </c>
      <c r="BX104" s="46">
        <f>IFERROR(UTV!BX104/Oferta!BX104,"")</f>
        <v>2.5611175785797437E-2</v>
      </c>
      <c r="BY104" s="46">
        <f>IFERROR(UTV!BY104/Oferta!BY104,"")</f>
        <v>0.19964407053874778</v>
      </c>
      <c r="BZ104" s="46">
        <f>IFERROR(UTV!BZ104/Oferta!BZ104,"")</f>
        <v>0.16179263197873148</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8.2823736607798057E-2</v>
      </c>
      <c r="EH104" s="46">
        <f>IFERROR(UTV!EH104/Oferta!EH104,"")</f>
        <v>7.7962874821513567E-2</v>
      </c>
      <c r="EI104" s="46">
        <f>IFERROR(UTV!EI104/Oferta!EI104,"")</f>
        <v>2.0638464787882446E-2</v>
      </c>
      <c r="EJ104" s="46">
        <f>IFERROR(UTV!EJ104/Oferta!EJ104,"")</f>
        <v>8.1173657338589805E-2</v>
      </c>
      <c r="EK104" s="46">
        <f>IFERROR(UTV!EK104/Oferta!EK104,"")</f>
        <v>6.0062714396952668E-2</v>
      </c>
      <c r="EL104" s="46">
        <f>IFERROR(UTV!EL104/Oferta!EL104,"")</f>
        <v>9.2214663643235079E-2</v>
      </c>
      <c r="EM104" s="46">
        <f>IFERROR(UTV!EM104/Oferta!EM104,"")</f>
        <v>2.2180944055944056E-2</v>
      </c>
      <c r="EN104" s="46">
        <f>IFERROR(UTV!EN104/Oferta!EN104,"")</f>
        <v>7.8156424581005593E-2</v>
      </c>
      <c r="EO104" s="46">
        <f>IFERROR(UTV!EO104/Oferta!EO104,"")</f>
        <v>7.0632890502516713E-2</v>
      </c>
      <c r="EP104" s="46">
        <f>IFERROR(UTV!EP104/Oferta!EP104,"")</f>
        <v>2.6009172416642565E-2</v>
      </c>
      <c r="EQ104" s="46">
        <f>IFERROR(UTV!EQ104/Oferta!EQ104,"")</f>
        <v>7.5816674792784006E-2</v>
      </c>
      <c r="ER104" s="46">
        <f>IFERROR(UTV!ER104/Oferta!ER104,"")</f>
        <v>5.6733996074210091E-2</v>
      </c>
      <c r="ES104" s="46">
        <f>IFERROR(UTV!ES104/Oferta!ES104,"")</f>
        <v>8.9672914369717013E-2</v>
      </c>
      <c r="ET104" s="46">
        <f>IFERROR(UTV!ET104/Oferta!ET104,"")</f>
        <v>2.3011150951574137E-2</v>
      </c>
      <c r="EU104" s="46">
        <f>IFERROR(UTV!EU104/Oferta!EU104,"")</f>
        <v>7.7736673953253746E-2</v>
      </c>
      <c r="EV104" s="46">
        <f>IFERROR(UTV!EV104/Oferta!EV104,"")</f>
        <v>7.3756046345944723E-2</v>
      </c>
      <c r="EW104" s="46">
        <f>IFERROR(UTV!EW104/Oferta!EW104,"")</f>
        <v>2.6402887114568334E-2</v>
      </c>
      <c r="EX104" s="46">
        <f>IFERROR(UTV!EX104/Oferta!EX104,"")</f>
        <v>7.6504254751041917E-2</v>
      </c>
      <c r="EY104" s="46">
        <f>IFERROR(UTV!EY104/Oferta!EY104,"")</f>
        <v>5.7313526909137789E-2</v>
      </c>
      <c r="EZ104" s="46">
        <f>IFERROR(UTV!EZ104/Oferta!EZ104,"")</f>
        <v>8.9672914369717013E-2</v>
      </c>
      <c r="FA104" s="46">
        <f>IFERROR(UTV!FA104/Oferta!FA104,"")</f>
        <v>2.2791857565388852E-2</v>
      </c>
      <c r="FB104" s="46">
        <f>IFERROR(UTV!FB104/Oferta!FB104,"")</f>
        <v>7.6739206214829936E-2</v>
      </c>
      <c r="FC104" s="46">
        <f>IFERROR(UTV!FC104/Oferta!FC104,"")</f>
        <v>7.3651102707155428E-2</v>
      </c>
      <c r="FD104" s="46">
        <f>IFERROR(UTV!FD104/Oferta!FD104,"")</f>
        <v>2.6134067952249769E-2</v>
      </c>
      <c r="FE104" s="46">
        <f>IFERROR(UTV!FE104/Oferta!FE104,"")</f>
        <v>7.5790684301322603E-2</v>
      </c>
      <c r="FF104" s="46">
        <f>IFERROR(UTV!FF104/Oferta!FF104,"")</f>
        <v>5.6669024045261668E-2</v>
      </c>
    </row>
    <row r="105" spans="1:162" x14ac:dyDescent="0.25">
      <c r="A105" s="36">
        <v>43160</v>
      </c>
      <c r="B105" s="46">
        <f>IFERROR(UTV!B105/Oferta!B105,"")</f>
        <v>0.10703363914373089</v>
      </c>
      <c r="C105" s="46">
        <f>IFERROR(UTV!C105/Oferta!C105,"")</f>
        <v>7.6320939334637962E-3</v>
      </c>
      <c r="D105" s="46">
        <f>IFERROR(UTV!D105/Oferta!D105,"")</f>
        <v>4.9097744360902258E-2</v>
      </c>
      <c r="E105" s="46">
        <f>IFERROR(UTV!E105/Oferta!E105,"")</f>
        <v>3.5425730267246734E-2</v>
      </c>
      <c r="F105" s="46">
        <f>IFERROR(UTV!F105/Oferta!F105,"")</f>
        <v>1.3610446937649439E-2</v>
      </c>
      <c r="G105" s="46">
        <f>IFERROR(UTV!G105/Oferta!G105,"")</f>
        <v>4.5457053014839745E-2</v>
      </c>
      <c r="H105" s="46">
        <f>IFERROR(UTV!H105/Oferta!H105,"")</f>
        <v>3.8108979799694451E-2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6.7048242027800492E-2</v>
      </c>
      <c r="Z105" s="46">
        <f>IFERROR(UTV!Z105/Oferta!Z105,"")</f>
        <v>3.4922394678492237E-2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1.6597510373443983E-2</v>
      </c>
      <c r="AF105" s="46">
        <f>IFERROR(UTV!AF105/Oferta!AF105,"")</f>
        <v>9.8110465116279064E-2</v>
      </c>
      <c r="AG105" s="46">
        <f>IFERROR(UTV!AG105/Oferta!AG105,"")</f>
        <v>2.247191011235955E-2</v>
      </c>
      <c r="AH105" s="46">
        <f>IFERROR(UTV!AH105/Oferta!AH105,"")</f>
        <v>1.6597510373443983E-2</v>
      </c>
      <c r="AI105" s="46">
        <f>IFERROR(UTV!AI105/Oferta!AI105,"")</f>
        <v>9.3515358361774742E-2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0.20416576263831634</v>
      </c>
      <c r="BW105" s="46">
        <f>IFERROR(UTV!BW105/Oferta!BW105,"")</f>
        <v>0.28067796610169493</v>
      </c>
      <c r="BX105" s="46">
        <f>IFERROR(UTV!BX105/Oferta!BX105,"")</f>
        <v>1.77153329260843E-2</v>
      </c>
      <c r="BY105" s="46">
        <f>IFERROR(UTV!BY105/Oferta!BY105,"")</f>
        <v>0.22271531886916501</v>
      </c>
      <c r="BZ105" s="46">
        <f>IFERROR(UTV!BZ105/Oferta!BZ105,"")</f>
        <v>0.17925139230669601</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8.1279163511103508E-2</v>
      </c>
      <c r="EH105" s="46">
        <f>IFERROR(UTV!EH105/Oferta!EH105,"")</f>
        <v>8.39753466872111E-2</v>
      </c>
      <c r="EI105" s="46">
        <f>IFERROR(UTV!EI105/Oferta!EI105,"")</f>
        <v>1.8663845045998294E-2</v>
      </c>
      <c r="EJ105" s="46">
        <f>IFERROR(UTV!EJ105/Oferta!EJ105,"")</f>
        <v>8.2186674446119184E-2</v>
      </c>
      <c r="EK105" s="46">
        <f>IFERROR(UTV!EK105/Oferta!EK105,"")</f>
        <v>5.9608875517111699E-2</v>
      </c>
      <c r="EL105" s="46">
        <f>IFERROR(UTV!EL105/Oferta!EL105,"")</f>
        <v>7.1183533447684397E-2</v>
      </c>
      <c r="EM105" s="46">
        <f>IFERROR(UTV!EM105/Oferta!EM105,"")</f>
        <v>2.0473019716361122E-2</v>
      </c>
      <c r="EN105" s="46">
        <f>IFERROR(UTV!EN105/Oferta!EN105,"")</f>
        <v>7.7418027420833105E-2</v>
      </c>
      <c r="EO105" s="46">
        <f>IFERROR(UTV!EO105/Oferta!EO105,"")</f>
        <v>7.5906076656796093E-2</v>
      </c>
      <c r="EP105" s="46">
        <f>IFERROR(UTV!EP105/Oferta!EP105,"")</f>
        <v>2.403826827993729E-2</v>
      </c>
      <c r="EQ105" s="46">
        <f>IFERROR(UTV!EQ105/Oferta!EQ105,"")</f>
        <v>7.694989669421487E-2</v>
      </c>
      <c r="ER105" s="46">
        <f>IFERROR(UTV!ER105/Oferta!ER105,"")</f>
        <v>5.6252653427048445E-2</v>
      </c>
      <c r="ES105" s="46">
        <f>IFERROR(UTV!ES105/Oferta!ES105,"")</f>
        <v>6.9865319865319866E-2</v>
      </c>
      <c r="ET105" s="46">
        <f>IFERROR(UTV!ET105/Oferta!ET105,"")</f>
        <v>2.1338313597711198E-2</v>
      </c>
      <c r="EU105" s="46">
        <f>IFERROR(UTV!EU105/Oferta!EU105,"")</f>
        <v>7.728677327299438E-2</v>
      </c>
      <c r="EV105" s="46">
        <f>IFERROR(UTV!EV105/Oferta!EV105,"")</f>
        <v>7.9142403388035992E-2</v>
      </c>
      <c r="EW105" s="46">
        <f>IFERROR(UTV!EW105/Oferta!EW105,"")</f>
        <v>2.4547276235713227E-2</v>
      </c>
      <c r="EX105" s="46">
        <f>IFERROR(UTV!EX105/Oferta!EX105,"")</f>
        <v>7.7859619223271503E-2</v>
      </c>
      <c r="EY105" s="46">
        <f>IFERROR(UTV!EY105/Oferta!EY105,"")</f>
        <v>5.727162643394023E-2</v>
      </c>
      <c r="EZ105" s="46">
        <f>IFERROR(UTV!EZ105/Oferta!EZ105,"")</f>
        <v>6.9865319865319866E-2</v>
      </c>
      <c r="FA105" s="46">
        <f>IFERROR(UTV!FA105/Oferta!FA105,"")</f>
        <v>2.1142968597620441E-2</v>
      </c>
      <c r="FB105" s="46">
        <f>IFERROR(UTV!FB105/Oferta!FB105,"")</f>
        <v>7.6334222815210143E-2</v>
      </c>
      <c r="FC105" s="46">
        <f>IFERROR(UTV!FC105/Oferta!FC105,"")</f>
        <v>7.9040785498489433E-2</v>
      </c>
      <c r="FD105" s="46">
        <f>IFERROR(UTV!FD105/Oferta!FD105,"")</f>
        <v>2.4309734836050624E-2</v>
      </c>
      <c r="FE105" s="46">
        <f>IFERROR(UTV!FE105/Oferta!FE105,"")</f>
        <v>7.7163350300786679E-2</v>
      </c>
      <c r="FF105" s="46">
        <f>IFERROR(UTV!FF105/Oferta!FF105,"")</f>
        <v>5.6648781799906567E-2</v>
      </c>
    </row>
    <row r="106" spans="1:162" x14ac:dyDescent="0.25">
      <c r="A106" s="36">
        <v>43191</v>
      </c>
      <c r="B106" s="46">
        <f>IFERROR(UTV!B106/Oferta!B106,"")</f>
        <v>0.10802469135802469</v>
      </c>
      <c r="C106" s="46">
        <f>IFERROR(UTV!C106/Oferta!C106,"")</f>
        <v>7.9815164881327453E-3</v>
      </c>
      <c r="D106" s="46">
        <f>IFERROR(UTV!D106/Oferta!D106,"")</f>
        <v>4.6518840130252752E-2</v>
      </c>
      <c r="E106" s="46">
        <f>IFERROR(UTV!E106/Oferta!E106,"")</f>
        <v>3.4576129972922309E-2</v>
      </c>
      <c r="F106" s="46">
        <f>IFERROR(UTV!F106/Oferta!F106,"")</f>
        <v>1.4355948869223206E-2</v>
      </c>
      <c r="G106" s="46">
        <f>IFERROR(UTV!G106/Oferta!G106,"")</f>
        <v>4.3279281315328551E-2</v>
      </c>
      <c r="H106" s="46">
        <f>IFERROR(UTV!H106/Oferta!H106,"")</f>
        <v>3.6824087078651688E-2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6.0115190784737219E-2</v>
      </c>
      <c r="Z106" s="46">
        <f>IFERROR(UTV!Z106/Oferta!Z106,"")</f>
        <v>3.5796766743648963E-2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2.034174125305126E-2</v>
      </c>
      <c r="AF106" s="46">
        <f>IFERROR(UTV!AF106/Oferta!AF106,"")</f>
        <v>0.10511363636363637</v>
      </c>
      <c r="AG106" s="46">
        <f>IFERROR(UTV!AG106/Oferta!AG106,"")</f>
        <v>2.4390243902439025E-2</v>
      </c>
      <c r="AH106" s="46">
        <f>IFERROR(UTV!AH106/Oferta!AH106,"")</f>
        <v>2.034174125305126E-2</v>
      </c>
      <c r="AI106" s="46">
        <f>IFERROR(UTV!AI106/Oferta!AI106,"")</f>
        <v>0.10067114093959731</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0.21040723981900453</v>
      </c>
      <c r="BW106" s="46">
        <f>IFERROR(UTV!BW106/Oferta!BW106,"")</f>
        <v>0.3108974358974359</v>
      </c>
      <c r="BX106" s="46">
        <f>IFERROR(UTV!BX106/Oferta!BX106,"")</f>
        <v>1.1162179908076166E-2</v>
      </c>
      <c r="BY106" s="46">
        <f>IFERROR(UTV!BY106/Oferta!BY106,"")</f>
        <v>0.23662207357859533</v>
      </c>
      <c r="BZ106" s="46">
        <f>IFERROR(UTV!BZ106/Oferta!BZ106,"")</f>
        <v>0.19085699053711849</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8.0356048159682211E-2</v>
      </c>
      <c r="EH106" s="46">
        <f>IFERROR(UTV!EH106/Oferta!EH106,"")</f>
        <v>8.6211071826415464E-2</v>
      </c>
      <c r="EI106" s="46">
        <f>IFERROR(UTV!EI106/Oferta!EI106,"")</f>
        <v>1.6572595172330971E-2</v>
      </c>
      <c r="EJ106" s="46">
        <f>IFERROR(UTV!EJ106/Oferta!EJ106,"")</f>
        <v>8.2324021618805754E-2</v>
      </c>
      <c r="EK106" s="46">
        <f>IFERROR(UTV!EK106/Oferta!EK106,"")</f>
        <v>5.9206637392332374E-2</v>
      </c>
      <c r="EL106" s="46">
        <f>IFERROR(UTV!EL106/Oferta!EL106,"")</f>
        <v>4.6878680800942284E-2</v>
      </c>
      <c r="EM106" s="46">
        <f>IFERROR(UTV!EM106/Oferta!EM106,"")</f>
        <v>2.0576319023990531E-2</v>
      </c>
      <c r="EN106" s="46">
        <f>IFERROR(UTV!EN106/Oferta!EN106,"")</f>
        <v>7.7228241546436122E-2</v>
      </c>
      <c r="EO106" s="46">
        <f>IFERROR(UTV!EO106/Oferta!EO106,"")</f>
        <v>7.8043049553140606E-2</v>
      </c>
      <c r="EP106" s="46">
        <f>IFERROR(UTV!EP106/Oferta!EP106,"")</f>
        <v>2.2893791901035722E-2</v>
      </c>
      <c r="EQ106" s="46">
        <f>IFERROR(UTV!EQ106/Oferta!EQ106,"")</f>
        <v>7.747955274873175E-2</v>
      </c>
      <c r="ER106" s="46">
        <f>IFERROR(UTV!ER106/Oferta!ER106,"")</f>
        <v>5.6516089947469532E-2</v>
      </c>
      <c r="ES106" s="46">
        <f>IFERROR(UTV!ES106/Oferta!ES106,"")</f>
        <v>4.6257554625755461E-2</v>
      </c>
      <c r="ET106" s="46">
        <f>IFERROR(UTV!ET106/Oferta!ET106,"")</f>
        <v>2.3335054207537429E-2</v>
      </c>
      <c r="EU106" s="46">
        <f>IFERROR(UTV!EU106/Oferta!EU106,"")</f>
        <v>7.718001322504621E-2</v>
      </c>
      <c r="EV106" s="46">
        <f>IFERROR(UTV!EV106/Oferta!EV106,"")</f>
        <v>8.1042078079902782E-2</v>
      </c>
      <c r="EW106" s="46">
        <f>IFERROR(UTV!EW106/Oferta!EW106,"")</f>
        <v>2.5205302786048895E-2</v>
      </c>
      <c r="EX106" s="46">
        <f>IFERROR(UTV!EX106/Oferta!EX106,"")</f>
        <v>7.8372073941226805E-2</v>
      </c>
      <c r="EY106" s="46">
        <f>IFERROR(UTV!EY106/Oferta!EY106,"")</f>
        <v>5.8063721583911675E-2</v>
      </c>
      <c r="EZ106" s="46">
        <f>IFERROR(UTV!EZ106/Oferta!EZ106,"")</f>
        <v>4.6257554625755461E-2</v>
      </c>
      <c r="FA106" s="46">
        <f>IFERROR(UTV!FA106/Oferta!FA106,"")</f>
        <v>2.2855536141069673E-2</v>
      </c>
      <c r="FB106" s="46">
        <f>IFERROR(UTV!FB106/Oferta!FB106,"")</f>
        <v>7.6256847536562075E-2</v>
      </c>
      <c r="FC106" s="46">
        <f>IFERROR(UTV!FC106/Oferta!FC106,"")</f>
        <v>8.0913020398877683E-2</v>
      </c>
      <c r="FD106" s="46">
        <f>IFERROR(UTV!FD106/Oferta!FD106,"")</f>
        <v>2.4716691623685134E-2</v>
      </c>
      <c r="FE106" s="46">
        <f>IFERROR(UTV!FE106/Oferta!FE106,"")</f>
        <v>7.7683665051645812E-2</v>
      </c>
      <c r="FF106" s="46">
        <f>IFERROR(UTV!FF106/Oferta!FF106,"")</f>
        <v>5.724172374429224E-2</v>
      </c>
    </row>
    <row r="107" spans="1:162" x14ac:dyDescent="0.25">
      <c r="A107" s="36">
        <v>43221</v>
      </c>
      <c r="B107" s="46">
        <f>IFERROR(UTV!B107/Oferta!B107,"")</f>
        <v>0.19141914191419143</v>
      </c>
      <c r="C107" s="46">
        <f>IFERROR(UTV!C107/Oferta!C107,"")</f>
        <v>7.0909090909090913E-3</v>
      </c>
      <c r="D107" s="46">
        <f>IFERROR(UTV!D107/Oferta!D107,"")</f>
        <v>4.9190584187064991E-2</v>
      </c>
      <c r="E107" s="46">
        <f>IFERROR(UTV!E107/Oferta!E107,"")</f>
        <v>3.565539983511954E-2</v>
      </c>
      <c r="F107" s="46">
        <f>IFERROR(UTV!F107/Oferta!F107,"")</f>
        <v>1.6715491986903325E-2</v>
      </c>
      <c r="G107" s="46">
        <f>IFERROR(UTV!G107/Oferta!G107,"")</f>
        <v>4.5467430126424402E-2</v>
      </c>
      <c r="H107" s="46">
        <f>IFERROR(UTV!H107/Oferta!H107,"")</f>
        <v>3.834997013906663E-2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6.25E-2</v>
      </c>
      <c r="Z107" s="46">
        <f>IFERROR(UTV!Z107/Oferta!Z107,"")</f>
        <v>3.7372593431483581E-2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1.9417475728155338E-2</v>
      </c>
      <c r="AF107" s="46">
        <f>IFERROR(UTV!AF107/Oferta!AF107,"")</f>
        <v>0.10945273631840796</v>
      </c>
      <c r="AG107" s="46">
        <f>IFERROR(UTV!AG107/Oferta!AG107,"")</f>
        <v>2.5974025974025976E-2</v>
      </c>
      <c r="AH107" s="46">
        <f>IFERROR(UTV!AH107/Oferta!AH107,"")</f>
        <v>1.9417475728155338E-2</v>
      </c>
      <c r="AI107" s="46">
        <f>IFERROR(UTV!AI107/Oferta!AI107,"")</f>
        <v>0.10512129380053908</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0.212977267711322</v>
      </c>
      <c r="BW107" s="46">
        <f>IFERROR(UTV!BW107/Oferta!BW107,"")</f>
        <v>0.29303621169916433</v>
      </c>
      <c r="BX107" s="46">
        <f>IFERROR(UTV!BX107/Oferta!BX107,"")</f>
        <v>5.9199071387115498E-2</v>
      </c>
      <c r="BY107" s="46">
        <f>IFERROR(UTV!BY107/Oferta!BY107,"")</f>
        <v>0.23569396142902307</v>
      </c>
      <c r="BZ107" s="46">
        <f>IFERROR(UTV!BZ107/Oferta!BZ107,"")</f>
        <v>0.19791278419679464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1.8553296205154772E-2</v>
      </c>
      <c r="EG107" s="46">
        <f>IFERROR(UTV!EG107/Oferta!EG107,"")</f>
        <v>8.3045927102200823E-2</v>
      </c>
      <c r="EH107" s="46">
        <f>IFERROR(UTV!EH107/Oferta!EH107,"")</f>
        <v>8.9606593511907612E-2</v>
      </c>
      <c r="EI107" s="46">
        <f>IFERROR(UTV!EI107/Oferta!EI107,"")</f>
        <v>2.1415025528811086E-2</v>
      </c>
      <c r="EJ107" s="46">
        <f>IFERROR(UTV!EJ107/Oferta!EJ107,"")</f>
        <v>8.5284116916236191E-2</v>
      </c>
      <c r="EK107" s="46">
        <f>IFERROR(UTV!EK107/Oferta!EK107,"")</f>
        <v>6.2348738043102453E-2</v>
      </c>
      <c r="EL107" s="46">
        <f>IFERROR(UTV!EL107/Oferta!EL107,"")</f>
        <v>4.2306006137658919E-2</v>
      </c>
      <c r="EM107" s="46">
        <f>IFERROR(UTV!EM107/Oferta!EM107,"")</f>
        <v>2.2968661217710563E-2</v>
      </c>
      <c r="EN107" s="46">
        <f>IFERROR(UTV!EN107/Oferta!EN107,"")</f>
        <v>7.9156322841061985E-2</v>
      </c>
      <c r="EO107" s="46">
        <f>IFERROR(UTV!EO107/Oferta!EO107,"")</f>
        <v>8.1079961903184394E-2</v>
      </c>
      <c r="EP107" s="46">
        <f>IFERROR(UTV!EP107/Oferta!EP107,"")</f>
        <v>2.4721780604133544E-2</v>
      </c>
      <c r="EQ107" s="46">
        <f>IFERROR(UTV!EQ107/Oferta!EQ107,"")</f>
        <v>7.9760264177435716E-2</v>
      </c>
      <c r="ER107" s="46">
        <f>IFERROR(UTV!ER107/Oferta!ER107,"")</f>
        <v>5.7993681132994863E-2</v>
      </c>
      <c r="ES107" s="46">
        <f>IFERROR(UTV!ES107/Oferta!ES107,"")</f>
        <v>4.1729729729729728E-2</v>
      </c>
      <c r="ET107" s="46">
        <f>IFERROR(UTV!ET107/Oferta!ET107,"")</f>
        <v>2.5059214585696942E-2</v>
      </c>
      <c r="EU107" s="46">
        <f>IFERROR(UTV!EU107/Oferta!EU107,"")</f>
        <v>7.9152655207142E-2</v>
      </c>
      <c r="EV107" s="46">
        <f>IFERROR(UTV!EV107/Oferta!EV107,"")</f>
        <v>8.368655988596721E-2</v>
      </c>
      <c r="EW107" s="46">
        <f>IFERROR(UTV!EW107/Oferta!EW107,"")</f>
        <v>2.6464477089636569E-2</v>
      </c>
      <c r="EX107" s="46">
        <f>IFERROR(UTV!EX107/Oferta!EX107,"")</f>
        <v>8.0570610731798872E-2</v>
      </c>
      <c r="EY107" s="46">
        <f>IFERROR(UTV!EY107/Oferta!EY107,"")</f>
        <v>5.9382761869415025E-2</v>
      </c>
      <c r="EZ107" s="46">
        <f>IFERROR(UTV!EZ107/Oferta!EZ107,"")</f>
        <v>4.1729729729729728E-2</v>
      </c>
      <c r="FA107" s="46">
        <f>IFERROR(UTV!FA107/Oferta!FA107,"")</f>
        <v>2.4570596797671033E-2</v>
      </c>
      <c r="FB107" s="46">
        <f>IFERROR(UTV!FB107/Oferta!FB107,"")</f>
        <v>7.829973855106688E-2</v>
      </c>
      <c r="FC107" s="46">
        <f>IFERROR(UTV!FC107/Oferta!FC107,"")</f>
        <v>8.3558052434456923E-2</v>
      </c>
      <c r="FD107" s="46">
        <f>IFERROR(UTV!FD107/Oferta!FD107,"")</f>
        <v>2.5983971504897594E-2</v>
      </c>
      <c r="FE107" s="46">
        <f>IFERROR(UTV!FE107/Oferta!FE107,"")</f>
        <v>7.9932546374367627E-2</v>
      </c>
      <c r="FF107" s="46">
        <f>IFERROR(UTV!FF107/Oferta!FF107,"")</f>
        <v>5.8620325746649313E-2</v>
      </c>
    </row>
    <row r="108" spans="1:162" x14ac:dyDescent="0.25">
      <c r="A108" s="36">
        <v>43252</v>
      </c>
      <c r="B108" s="46">
        <f>IFERROR(UTV!B108/Oferta!B108,"")</f>
        <v>0.16262975778546712</v>
      </c>
      <c r="C108" s="46">
        <f>IFERROR(UTV!C108/Oferta!C108,"")</f>
        <v>6.2330190186990573E-3</v>
      </c>
      <c r="D108" s="46">
        <f>IFERROR(UTV!D108/Oferta!D108,"")</f>
        <v>4.7939778129952454E-2</v>
      </c>
      <c r="E108" s="46">
        <f>IFERROR(UTV!E108/Oferta!E108,"")</f>
        <v>3.8549222797927461E-2</v>
      </c>
      <c r="F108" s="46">
        <f>IFERROR(UTV!F108/Oferta!F108,"")</f>
        <v>1.3137794072716162E-2</v>
      </c>
      <c r="G108" s="46">
        <f>IFERROR(UTV!G108/Oferta!G108,"")</f>
        <v>4.5342505015763826E-2</v>
      </c>
      <c r="H108" s="46">
        <f>IFERROR(UTV!H108/Oferta!H108,"")</f>
        <v>3.6555374932266266E-2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7.7105575326215897E-2</v>
      </c>
      <c r="Z108" s="46">
        <f>IFERROR(UTV!Z108/Oferta!Z108,"")</f>
        <v>4.8414023372287146E-2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1.8333333333333333E-2</v>
      </c>
      <c r="AF108" s="46">
        <f>IFERROR(UTV!AF108/Oferta!AF108,"")</f>
        <v>0.10448859455481972</v>
      </c>
      <c r="AG108" s="46">
        <f>IFERROR(UTV!AG108/Oferta!AG108,"")</f>
        <v>3.2258064516129031E-2</v>
      </c>
      <c r="AH108" s="46">
        <f>IFERROR(UTV!AH108/Oferta!AH108,"")</f>
        <v>1.8333333333333333E-2</v>
      </c>
      <c r="AI108" s="46">
        <f>IFERROR(UTV!AI108/Oferta!AI108,"")</f>
        <v>0.10133708655876143</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0.20456040342030257</v>
      </c>
      <c r="BW108" s="46">
        <f>IFERROR(UTV!BW108/Oferta!BW108,"")</f>
        <v>0.28860190903986527</v>
      </c>
      <c r="BX108" s="46">
        <f>IFERROR(UTV!BX108/Oferta!BX108,"")</f>
        <v>5.9660645867542418E-2</v>
      </c>
      <c r="BY108" s="46">
        <f>IFERROR(UTV!BY108/Oferta!BY108,"")</f>
        <v>0.228161463260801</v>
      </c>
      <c r="BZ108" s="46">
        <f>IFERROR(UTV!BZ108/Oferta!BZ108,"")</f>
        <v>0.19047619047619047</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1.4332403825972236E-2</v>
      </c>
      <c r="EG108" s="46">
        <f>IFERROR(UTV!EG108/Oferta!EG108,"")</f>
        <v>8.3351806694746178E-2</v>
      </c>
      <c r="EH108" s="46">
        <f>IFERROR(UTV!EH108/Oferta!EH108,"")</f>
        <v>9.2303309434499783E-2</v>
      </c>
      <c r="EI108" s="46">
        <f>IFERROR(UTV!EI108/Oferta!EI108,"")</f>
        <v>1.6552716804605974E-2</v>
      </c>
      <c r="EJ108" s="46">
        <f>IFERROR(UTV!EJ108/Oferta!EJ108,"")</f>
        <v>8.640934155043789E-2</v>
      </c>
      <c r="EK108" s="46">
        <f>IFERROR(UTV!EK108/Oferta!EK108,"")</f>
        <v>6.0601102396024009E-2</v>
      </c>
      <c r="EL108" s="46">
        <f>IFERROR(UTV!EL108/Oferta!EL108,"")</f>
        <v>3.6687898089171972E-2</v>
      </c>
      <c r="EM108" s="46">
        <f>IFERROR(UTV!EM108/Oferta!EM108,"")</f>
        <v>2.2691689455775214E-2</v>
      </c>
      <c r="EN108" s="46">
        <f>IFERROR(UTV!EN108/Oferta!EN108,"")</f>
        <v>7.9792452830188682E-2</v>
      </c>
      <c r="EO108" s="46">
        <f>IFERROR(UTV!EO108/Oferta!EO108,"")</f>
        <v>8.4288354898336415E-2</v>
      </c>
      <c r="EP108" s="46">
        <f>IFERROR(UTV!EP108/Oferta!EP108,"")</f>
        <v>2.3751640040132745E-2</v>
      </c>
      <c r="EQ108" s="46">
        <f>IFERROR(UTV!EQ108/Oferta!EQ108,"")</f>
        <v>8.1207576443209001E-2</v>
      </c>
      <c r="ER108" s="46">
        <f>IFERROR(UTV!ER108/Oferta!ER108,"")</f>
        <v>5.8154567905057561E-2</v>
      </c>
      <c r="ES108" s="46">
        <f>IFERROR(UTV!ES108/Oferta!ES108,"")</f>
        <v>3.6290322580645164E-2</v>
      </c>
      <c r="ET108" s="46">
        <f>IFERROR(UTV!ET108/Oferta!ET108,"")</f>
        <v>2.4620230070480691E-2</v>
      </c>
      <c r="EU108" s="46">
        <f>IFERROR(UTV!EU108/Oferta!EU108,"")</f>
        <v>7.938455247150232E-2</v>
      </c>
      <c r="EV108" s="46">
        <f>IFERROR(UTV!EV108/Oferta!EV108,"")</f>
        <v>8.613414273023394E-2</v>
      </c>
      <c r="EW108" s="46">
        <f>IFERROR(UTV!EW108/Oferta!EW108,"")</f>
        <v>2.5446564000071378E-2</v>
      </c>
      <c r="EX108" s="46">
        <f>IFERROR(UTV!EX108/Oferta!EX108,"")</f>
        <v>8.1512163817746924E-2</v>
      </c>
      <c r="EY108" s="46">
        <f>IFERROR(UTV!EY108/Oferta!EY108,"")</f>
        <v>5.9346427362004739E-2</v>
      </c>
      <c r="EZ108" s="46">
        <f>IFERROR(UTV!EZ108/Oferta!EZ108,"")</f>
        <v>3.6290322580645164E-2</v>
      </c>
      <c r="FA108" s="46">
        <f>IFERROR(UTV!FA108/Oferta!FA108,"")</f>
        <v>2.4189310914277135E-2</v>
      </c>
      <c r="FB108" s="46">
        <f>IFERROR(UTV!FB108/Oferta!FB108,"")</f>
        <v>7.8702611625947771E-2</v>
      </c>
      <c r="FC108" s="46">
        <f>IFERROR(UTV!FC108/Oferta!FC108,"")</f>
        <v>8.6040580995675797E-2</v>
      </c>
      <c r="FD108" s="46">
        <f>IFERROR(UTV!FD108/Oferta!FD108,"")</f>
        <v>2.5027944669554283E-2</v>
      </c>
      <c r="FE108" s="46">
        <f>IFERROR(UTV!FE108/Oferta!FE108,"")</f>
        <v>8.1000381913502381E-2</v>
      </c>
      <c r="FF108" s="46">
        <f>IFERROR(UTV!FF108/Oferta!FF108,"")</f>
        <v>5.8692913276208902E-2</v>
      </c>
    </row>
    <row r="109" spans="1:162" x14ac:dyDescent="0.25">
      <c r="A109" s="36">
        <v>43282</v>
      </c>
      <c r="B109" s="46">
        <f>IFERROR(UTV!B109/Oferta!B109,"")</f>
        <v>0.14444444444444443</v>
      </c>
      <c r="C109" s="46">
        <f>IFERROR(UTV!C109/Oferta!C109,"")</f>
        <v>9.1164095371669002E-3</v>
      </c>
      <c r="D109" s="46">
        <f>IFERROR(UTV!D109/Oferta!D109,"")</f>
        <v>5.0527348540593577E-2</v>
      </c>
      <c r="E109" s="46">
        <f>IFERROR(UTV!E109/Oferta!E109,"")</f>
        <v>4.043965159684778E-2</v>
      </c>
      <c r="F109" s="46">
        <f>IFERROR(UTV!F109/Oferta!F109,"")</f>
        <v>1.5232674924673586E-2</v>
      </c>
      <c r="G109" s="46">
        <f>IFERROR(UTV!G109/Oferta!G109,"")</f>
        <v>4.7674895912742626E-2</v>
      </c>
      <c r="H109" s="46">
        <f>IFERROR(UTV!H109/Oferta!H109,"")</f>
        <v>3.9258262040213661E-2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6.6055045871559637E-2</v>
      </c>
      <c r="Z109" s="46">
        <f>IFERROR(UTV!Z109/Oferta!Z109,"")</f>
        <v>4.9835706462212484E-2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1.6181229773462782E-2</v>
      </c>
      <c r="AF109" s="46">
        <f>IFERROR(UTV!AF109/Oferta!AF109,"")</f>
        <v>0.10007199424046076</v>
      </c>
      <c r="AG109" s="46">
        <f>IFERROR(UTV!AG109/Oferta!AG109,"")</f>
        <v>5.6338028169014086E-2</v>
      </c>
      <c r="AH109" s="46">
        <f>IFERROR(UTV!AH109/Oferta!AH109,"")</f>
        <v>1.6181229773462782E-2</v>
      </c>
      <c r="AI109" s="46">
        <f>IFERROR(UTV!AI109/Oferta!AI109,"")</f>
        <v>9.7945205479452055E-2</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0.20535117056856186</v>
      </c>
      <c r="BW109" s="46">
        <f>IFERROR(UTV!BW109/Oferta!BW109,"")</f>
        <v>0.2763873775843308</v>
      </c>
      <c r="BX109" s="46">
        <f>IFERROR(UTV!BX109/Oferta!BX109,"")</f>
        <v>7.3846153846153853E-2</v>
      </c>
      <c r="BY109" s="46">
        <f>IFERROR(UTV!BY109/Oferta!BY109,"")</f>
        <v>0.22600031630555117</v>
      </c>
      <c r="BZ109" s="46">
        <f>IFERROR(UTV!BZ109/Oferta!BZ109,"")</f>
        <v>0.19489179667840967</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1.5803588532022222E-2</v>
      </c>
      <c r="EG109" s="46">
        <f>IFERROR(UTV!EG109/Oferta!EG109,"")</f>
        <v>8.5283266791327639E-2</v>
      </c>
      <c r="EH109" s="46">
        <f>IFERROR(UTV!EH109/Oferta!EH109,"")</f>
        <v>9.4366061074603783E-2</v>
      </c>
      <c r="EI109" s="46">
        <f>IFERROR(UTV!EI109/Oferta!EI109,"")</f>
        <v>1.7973231357552581E-2</v>
      </c>
      <c r="EJ109" s="46">
        <f>IFERROR(UTV!EJ109/Oferta!EJ109,"")</f>
        <v>8.8402190144350426E-2</v>
      </c>
      <c r="EK109" s="46">
        <f>IFERROR(UTV!EK109/Oferta!EK109,"")</f>
        <v>6.3003235559327422E-2</v>
      </c>
      <c r="EL109" s="46">
        <f>IFERROR(UTV!EL109/Oferta!EL109,"")</f>
        <v>3.1826218742106595E-2</v>
      </c>
      <c r="EM109" s="46">
        <f>IFERROR(UTV!EM109/Oferta!EM109,"")</f>
        <v>2.2537581084372024E-2</v>
      </c>
      <c r="EN109" s="46">
        <f>IFERROR(UTV!EN109/Oferta!EN109,"")</f>
        <v>8.0962716812969404E-2</v>
      </c>
      <c r="EO109" s="46">
        <f>IFERROR(UTV!EO109/Oferta!EO109,"")</f>
        <v>8.6556938758459351E-2</v>
      </c>
      <c r="EP109" s="46">
        <f>IFERROR(UTV!EP109/Oferta!EP109,"")</f>
        <v>2.328610975411171E-2</v>
      </c>
      <c r="EQ109" s="46">
        <f>IFERROR(UTV!EQ109/Oferta!EQ109,"")</f>
        <v>8.2724772694377557E-2</v>
      </c>
      <c r="ER109" s="46">
        <f>IFERROR(UTV!ER109/Oferta!ER109,"")</f>
        <v>5.9387662135270566E-2</v>
      </c>
      <c r="ES109" s="46">
        <f>IFERROR(UTV!ES109/Oferta!ES109,"")</f>
        <v>3.1555221637866268E-2</v>
      </c>
      <c r="ET109" s="46">
        <f>IFERROR(UTV!ET109/Oferta!ET109,"")</f>
        <v>2.5090842654432514E-2</v>
      </c>
      <c r="EU109" s="46">
        <f>IFERROR(UTV!EU109/Oferta!EU109,"")</f>
        <v>8.0879425257508866E-2</v>
      </c>
      <c r="EV109" s="46">
        <f>IFERROR(UTV!EV109/Oferta!EV109,"")</f>
        <v>8.8416361370245874E-2</v>
      </c>
      <c r="EW109" s="46">
        <f>IFERROR(UTV!EW109/Oferta!EW109,"")</f>
        <v>2.557554362113644E-2</v>
      </c>
      <c r="EX109" s="46">
        <f>IFERROR(UTV!EX109/Oferta!EX109,"")</f>
        <v>8.3248260962465279E-2</v>
      </c>
      <c r="EY109" s="46">
        <f>IFERROR(UTV!EY109/Oferta!EY109,"")</f>
        <v>6.0910862861465062E-2</v>
      </c>
      <c r="EZ109" s="46">
        <f>IFERROR(UTV!EZ109/Oferta!EZ109,"")</f>
        <v>3.1555221637866268E-2</v>
      </c>
      <c r="FA109" s="46">
        <f>IFERROR(UTV!FA109/Oferta!FA109,"")</f>
        <v>2.4623993015595858E-2</v>
      </c>
      <c r="FB109" s="46">
        <f>IFERROR(UTV!FB109/Oferta!FB109,"")</f>
        <v>8.0131497842613517E-2</v>
      </c>
      <c r="FC109" s="46">
        <f>IFERROR(UTV!FC109/Oferta!FC109,"")</f>
        <v>8.8324030773872381E-2</v>
      </c>
      <c r="FD109" s="46">
        <f>IFERROR(UTV!FD109/Oferta!FD109,"")</f>
        <v>2.5132834476292033E-2</v>
      </c>
      <c r="FE109" s="46">
        <f>IFERROR(UTV!FE109/Oferta!FE109,"")</f>
        <v>8.2689590202543573E-2</v>
      </c>
      <c r="FF109" s="46">
        <f>IFERROR(UTV!FF109/Oferta!FF109,"")</f>
        <v>6.0217786104471288E-2</v>
      </c>
    </row>
    <row r="110" spans="1:162" x14ac:dyDescent="0.25">
      <c r="A110" s="36">
        <v>43313</v>
      </c>
      <c r="B110" s="46">
        <f>IFERROR(UTV!B110/Oferta!B110,"")</f>
        <v>0.12121212121212122</v>
      </c>
      <c r="C110" s="46">
        <f>IFERROR(UTV!C110/Oferta!C110,"")</f>
        <v>8.5772888308782401E-3</v>
      </c>
      <c r="D110" s="46">
        <f>IFERROR(UTV!D110/Oferta!D110,"")</f>
        <v>5.591798695246971E-2</v>
      </c>
      <c r="E110" s="46">
        <f>IFERROR(UTV!E110/Oferta!E110,"")</f>
        <v>4.2121017746418646E-2</v>
      </c>
      <c r="F110" s="46">
        <f>IFERROR(UTV!F110/Oferta!F110,"")</f>
        <v>1.4487632508833921E-2</v>
      </c>
      <c r="G110" s="46">
        <f>IFERROR(UTV!G110/Oferta!G110,"")</f>
        <v>5.2002427184466023E-2</v>
      </c>
      <c r="H110" s="46">
        <f>IFERROR(UTV!H110/Oferta!H110,"")</f>
        <v>4.241192411924119E-2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7.5723199092456048E-2</v>
      </c>
      <c r="Z110" s="46">
        <f>IFERROR(UTV!Z110/Oferta!Z110,"")</f>
        <v>0.10301263362487852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1.441899915182358E-2</v>
      </c>
      <c r="AF110" s="46">
        <f>IFERROR(UTV!AF110/Oferta!AF110,"")</f>
        <v>9.3930635838150284E-2</v>
      </c>
      <c r="AG110" s="46">
        <f>IFERROR(UTV!AG110/Oferta!AG110,"")</f>
        <v>4.4117647058823532E-2</v>
      </c>
      <c r="AH110" s="46">
        <f>IFERROR(UTV!AH110/Oferta!AH110,"")</f>
        <v>1.441899915182358E-2</v>
      </c>
      <c r="AI110" s="46">
        <f>IFERROR(UTV!AI110/Oferta!AI110,"")</f>
        <v>9.1597796143250684E-2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0.19364161849710981</v>
      </c>
      <c r="BW110" s="46">
        <f>IFERROR(UTV!BW110/Oferta!BW110,"")</f>
        <v>0.32492836676217762</v>
      </c>
      <c r="BX110" s="46">
        <f>IFERROR(UTV!BX110/Oferta!BX110,"")</f>
        <v>7.8981723237597917E-2</v>
      </c>
      <c r="BY110" s="46">
        <f>IFERROR(UTV!BY110/Oferta!BY110,"")</f>
        <v>0.23033797853596027</v>
      </c>
      <c r="BZ110" s="46">
        <f>IFERROR(UTV!BZ110/Oferta!BZ110,"")</f>
        <v>0.2005144694533762</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1.4227510832309383E-2</v>
      </c>
      <c r="EG110" s="46">
        <f>IFERROR(UTV!EG110/Oferta!EG110,"")</f>
        <v>8.7454014968920468E-2</v>
      </c>
      <c r="EH110" s="46">
        <f>IFERROR(UTV!EH110/Oferta!EH110,"")</f>
        <v>9.8732194429487496E-2</v>
      </c>
      <c r="EI110" s="46">
        <f>IFERROR(UTV!EI110/Oferta!EI110,"")</f>
        <v>1.5713387806411062E-2</v>
      </c>
      <c r="EJ110" s="46">
        <f>IFERROR(UTV!EJ110/Oferta!EJ110,"")</f>
        <v>9.1304057215426782E-2</v>
      </c>
      <c r="EK110" s="46">
        <f>IFERROR(UTV!EK110/Oferta!EK110,"")</f>
        <v>6.4221757546512256E-2</v>
      </c>
      <c r="EL110" s="46">
        <f>IFERROR(UTV!EL110/Oferta!EL110,"")</f>
        <v>2.4536532170119956E-2</v>
      </c>
      <c r="EM110" s="46">
        <f>IFERROR(UTV!EM110/Oferta!EM110,"")</f>
        <v>1.9740751336957241E-2</v>
      </c>
      <c r="EN110" s="46">
        <f>IFERROR(UTV!EN110/Oferta!EN110,"")</f>
        <v>8.2588737555962743E-2</v>
      </c>
      <c r="EO110" s="46">
        <f>IFERROR(UTV!EO110/Oferta!EO110,"")</f>
        <v>9.5160549501023012E-2</v>
      </c>
      <c r="EP110" s="46">
        <f>IFERROR(UTV!EP110/Oferta!EP110,"")</f>
        <v>2.0098967560632904E-2</v>
      </c>
      <c r="EQ110" s="46">
        <f>IFERROR(UTV!EQ110/Oferta!EQ110,"")</f>
        <v>8.6504695263116826E-2</v>
      </c>
      <c r="ER110" s="46">
        <f>IFERROR(UTV!ER110/Oferta!ER110,"")</f>
        <v>6.0622415531021566E-2</v>
      </c>
      <c r="ES110" s="46">
        <f>IFERROR(UTV!ES110/Oferta!ES110,"")</f>
        <v>2.1357380161366873E-2</v>
      </c>
      <c r="ET110" s="46">
        <f>IFERROR(UTV!ET110/Oferta!ET110,"")</f>
        <v>2.2648294811701955E-2</v>
      </c>
      <c r="EU110" s="46">
        <f>IFERROR(UTV!EU110/Oferta!EU110,"")</f>
        <v>8.1347465064470395E-2</v>
      </c>
      <c r="EV110" s="46">
        <f>IFERROR(UTV!EV110/Oferta!EV110,"")</f>
        <v>9.5897648790429099E-2</v>
      </c>
      <c r="EW110" s="46">
        <f>IFERROR(UTV!EW110/Oferta!EW110,"")</f>
        <v>2.254701172965928E-2</v>
      </c>
      <c r="EX110" s="46">
        <f>IFERROR(UTV!EX110/Oferta!EX110,"")</f>
        <v>8.5843566688824355E-2</v>
      </c>
      <c r="EY110" s="46">
        <f>IFERROR(UTV!EY110/Oferta!EY110,"")</f>
        <v>6.1466093977441398E-2</v>
      </c>
      <c r="EZ110" s="46">
        <f>IFERROR(UTV!EZ110/Oferta!EZ110,"")</f>
        <v>2.1357380161366873E-2</v>
      </c>
      <c r="FA110" s="46">
        <f>IFERROR(UTV!FA110/Oferta!FA110,"")</f>
        <v>2.2251697582800468E-2</v>
      </c>
      <c r="FB110" s="46">
        <f>IFERROR(UTV!FB110/Oferta!FB110,"")</f>
        <v>8.0627642330765498E-2</v>
      </c>
      <c r="FC110" s="46">
        <f>IFERROR(UTV!FC110/Oferta!FC110,"")</f>
        <v>9.5794392523364483E-2</v>
      </c>
      <c r="FD110" s="46">
        <f>IFERROR(UTV!FD110/Oferta!FD110,"")</f>
        <v>2.2182834798180059E-2</v>
      </c>
      <c r="FE110" s="46">
        <f>IFERROR(UTV!FE110/Oferta!FE110,"")</f>
        <v>8.5286933166626153E-2</v>
      </c>
      <c r="FF110" s="46">
        <f>IFERROR(UTV!FF110/Oferta!FF110,"")</f>
        <v>6.0812438875738804E-2</v>
      </c>
    </row>
    <row r="111" spans="1:162" x14ac:dyDescent="0.25">
      <c r="A111" s="36">
        <v>43344</v>
      </c>
      <c r="B111" s="46">
        <f>IFERROR(UTV!B111/Oferta!B111,"")</f>
        <v>0.12455516014234876</v>
      </c>
      <c r="C111" s="46">
        <f>IFERROR(UTV!C111/Oferta!C111,"")</f>
        <v>8.1712062256809343E-3</v>
      </c>
      <c r="D111" s="46">
        <f>IFERROR(UTV!D111/Oferta!D111,"")</f>
        <v>5.170387779083431E-2</v>
      </c>
      <c r="E111" s="46">
        <f>IFERROR(UTV!E111/Oferta!E111,"")</f>
        <v>3.6062960749153217E-2</v>
      </c>
      <c r="F111" s="46">
        <f>IFERROR(UTV!F111/Oferta!F111,"")</f>
        <v>1.4204021398266002E-2</v>
      </c>
      <c r="G111" s="46">
        <f>IFERROR(UTV!G111/Oferta!G111,"")</f>
        <v>4.706785566645013E-2</v>
      </c>
      <c r="H111" s="46">
        <f>IFERROR(UTV!H111/Oferta!H111,"")</f>
        <v>3.9098147982463992E-2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6.4805057955742887E-2</v>
      </c>
      <c r="Z111" s="46">
        <f>IFERROR(UTV!Z111/Oferta!Z111,"")</f>
        <v>9.8168154062940341E-2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1.342882721575649E-2</v>
      </c>
      <c r="AF111" s="46">
        <f>IFERROR(UTV!AF111/Oferta!AF111,"")</f>
        <v>8.175277959450622E-2</v>
      </c>
      <c r="AG111" s="46">
        <f>IFERROR(UTV!AG111/Oferta!AG111,"")</f>
        <v>4.7619047619047616E-2</v>
      </c>
      <c r="AH111" s="46">
        <f>IFERROR(UTV!AH111/Oferta!AH111,"")</f>
        <v>1.342882721575649E-2</v>
      </c>
      <c r="AI111" s="46">
        <f>IFERROR(UTV!AI111/Oferta!AI111,"")</f>
        <v>8.0402010050251257E-2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0.20946416144746</v>
      </c>
      <c r="BW111" s="46">
        <f>IFERROR(UTV!BW111/Oferta!BW111,"")</f>
        <v>0.323943661971831</v>
      </c>
      <c r="BX111" s="46">
        <f>IFERROR(UTV!BX111/Oferta!BX111,"")</f>
        <v>7.784854918612881E-2</v>
      </c>
      <c r="BY111" s="46">
        <f>IFERROR(UTV!BY111/Oferta!BY111,"")</f>
        <v>0.24189526184538654</v>
      </c>
      <c r="BZ111" s="46">
        <f>IFERROR(UTV!BZ111/Oferta!BZ111,"")</f>
        <v>0.21068928379106086</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2.0398912058023574E-2</v>
      </c>
      <c r="CL111" s="46">
        <f>IFERROR(UTV!CL111/Oferta!CL111,"")</f>
        <v>7.7175932542518219E-3</v>
      </c>
      <c r="CM111" s="46">
        <f>IFERROR(UTV!CM111/Oferta!CM111,"")</f>
        <v>2.621359223300971E-2</v>
      </c>
      <c r="CN111" s="46">
        <f>IFERROR(UTV!CN111/Oferta!CN111,"")</f>
        <v>1.5559397382069648E-2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1.2999966752003192E-2</v>
      </c>
      <c r="EG111" s="46">
        <f>IFERROR(UTV!EG111/Oferta!EG111,"")</f>
        <v>8.6131165749482499E-2</v>
      </c>
      <c r="EH111" s="46">
        <f>IFERROR(UTV!EH111/Oferta!EH111,"")</f>
        <v>9.3517635843660629E-2</v>
      </c>
      <c r="EI111" s="46">
        <f>IFERROR(UTV!EI111/Oferta!EI111,"")</f>
        <v>1.5128078208142557E-2</v>
      </c>
      <c r="EJ111" s="46">
        <f>IFERROR(UTV!EJ111/Oferta!EJ111,"")</f>
        <v>8.8688649041159195E-2</v>
      </c>
      <c r="EK111" s="46">
        <f>IFERROR(UTV!EK111/Oferta!EK111,"")</f>
        <v>6.3098646118082607E-2</v>
      </c>
      <c r="EL111" s="46">
        <f>IFERROR(UTV!EL111/Oferta!EL111,"")</f>
        <v>2.9616198247204593E-2</v>
      </c>
      <c r="EM111" s="46">
        <f>IFERROR(UTV!EM111/Oferta!EM111,"")</f>
        <v>1.9655195545716778E-2</v>
      </c>
      <c r="EN111" s="46">
        <f>IFERROR(UTV!EN111/Oferta!EN111,"")</f>
        <v>7.9269204876954144E-2</v>
      </c>
      <c r="EO111" s="46">
        <f>IFERROR(UTV!EO111/Oferta!EO111,"")</f>
        <v>9.0543831168831163E-2</v>
      </c>
      <c r="EP111" s="46">
        <f>IFERROR(UTV!EP111/Oferta!EP111,"")</f>
        <v>2.0341453258380181E-2</v>
      </c>
      <c r="EQ111" s="46">
        <f>IFERROR(UTV!EQ111/Oferta!EQ111,"")</f>
        <v>8.282554150238107E-2</v>
      </c>
      <c r="ER111" s="46">
        <f>IFERROR(UTV!ER111/Oferta!ER111,"")</f>
        <v>5.9034769235647586E-2</v>
      </c>
      <c r="ES111" s="46">
        <f>IFERROR(UTV!ES111/Oferta!ES111,"")</f>
        <v>2.6688453159041396E-2</v>
      </c>
      <c r="ET111" s="46">
        <f>IFERROR(UTV!ET111/Oferta!ET111,"")</f>
        <v>2.2380363036303631E-2</v>
      </c>
      <c r="EU111" s="46">
        <f>IFERROR(UTV!EU111/Oferta!EU111,"")</f>
        <v>7.8718665751268443E-2</v>
      </c>
      <c r="EV111" s="46">
        <f>IFERROR(UTV!EV111/Oferta!EV111,"")</f>
        <v>9.1875671470381212E-2</v>
      </c>
      <c r="EW111" s="46">
        <f>IFERROR(UTV!EW111/Oferta!EW111,"")</f>
        <v>2.2683693818070255E-2</v>
      </c>
      <c r="EX111" s="46">
        <f>IFERROR(UTV!EX111/Oferta!EX111,"")</f>
        <v>8.2814374019743522E-2</v>
      </c>
      <c r="EY111" s="46">
        <f>IFERROR(UTV!EY111/Oferta!EY111,"")</f>
        <v>6.0231593501555478E-2</v>
      </c>
      <c r="EZ111" s="46">
        <f>IFERROR(UTV!EZ111/Oferta!EZ111,"")</f>
        <v>2.6688453159041396E-2</v>
      </c>
      <c r="FA111" s="46">
        <f>IFERROR(UTV!FA111/Oferta!FA111,"")</f>
        <v>2.1951121634094465E-2</v>
      </c>
      <c r="FB111" s="46">
        <f>IFERROR(UTV!FB111/Oferta!FB111,"")</f>
        <v>7.7933479096269798E-2</v>
      </c>
      <c r="FC111" s="46">
        <f>IFERROR(UTV!FC111/Oferta!FC111,"")</f>
        <v>9.1759745543309415E-2</v>
      </c>
      <c r="FD111" s="46">
        <f>IFERROR(UTV!FD111/Oferta!FD111,"")</f>
        <v>2.2276210054195479E-2</v>
      </c>
      <c r="FE111" s="46">
        <f>IFERROR(UTV!FE111/Oferta!FE111,"")</f>
        <v>8.2210273424093358E-2</v>
      </c>
      <c r="FF111" s="46">
        <f>IFERROR(UTV!FF111/Oferta!FF111,"")</f>
        <v>5.9452171444791369E-2</v>
      </c>
    </row>
    <row r="112" spans="1:162" x14ac:dyDescent="0.25">
      <c r="A112" s="36">
        <v>43374</v>
      </c>
      <c r="B112" s="46">
        <f>IFERROR(UTV!B112/Oferta!B112,"")</f>
        <v>8.8435374149659865E-2</v>
      </c>
      <c r="C112" s="46">
        <f>IFERROR(UTV!C112/Oferta!C112,"")</f>
        <v>9.8121085594989558E-3</v>
      </c>
      <c r="D112" s="46">
        <f>IFERROR(UTV!D112/Oferta!D112,"")</f>
        <v>5.1035187867427792E-2</v>
      </c>
      <c r="E112" s="46">
        <f>IFERROR(UTV!E112/Oferta!E112,"")</f>
        <v>3.6566288619475945E-2</v>
      </c>
      <c r="F112" s="46">
        <f>IFERROR(UTV!F112/Oferta!F112,"")</f>
        <v>1.4358772619984264E-2</v>
      </c>
      <c r="G112" s="46">
        <f>IFERROR(UTV!G112/Oferta!G112,"")</f>
        <v>4.6644116076197256E-2</v>
      </c>
      <c r="H112" s="46">
        <f>IFERROR(UTV!H112/Oferta!H112,"")</f>
        <v>3.9161157966719852E-2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4.7543581616481777E-2</v>
      </c>
      <c r="Z112" s="46">
        <f>IFERROR(UTV!Z112/Oferta!Z112,"")</f>
        <v>8.9165370658372212E-2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1.2079378774805867E-2</v>
      </c>
      <c r="AF112" s="46">
        <f>IFERROR(UTV!AF112/Oferta!AF112,"")</f>
        <v>8.159268929503917E-2</v>
      </c>
      <c r="AG112" s="46">
        <f>IFERROR(UTV!AG112/Oferta!AG112,"")</f>
        <v>5.1724137931034482E-2</v>
      </c>
      <c r="AH112" s="46">
        <f>IFERROR(UTV!AH112/Oferta!AH112,"")</f>
        <v>1.2079378774805867E-2</v>
      </c>
      <c r="AI112" s="46">
        <f>IFERROR(UTV!AI112/Oferta!AI112,"")</f>
        <v>8.0503144654088046E-2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0.20121951219512196</v>
      </c>
      <c r="BW112" s="46">
        <f>IFERROR(UTV!BW112/Oferta!BW112,"")</f>
        <v>0.32699167657550537</v>
      </c>
      <c r="BX112" s="46">
        <f>IFERROR(UTV!BX112/Oferta!BX112,"")</f>
        <v>9.6798212956068497E-2</v>
      </c>
      <c r="BY112" s="46">
        <f>IFERROR(UTV!BY112/Oferta!BY112,"")</f>
        <v>0.23679784729229733</v>
      </c>
      <c r="BZ112" s="46">
        <f>IFERROR(UTV!BZ112/Oferta!BZ112,"")</f>
        <v>0.21100288105364248</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2.8624192059095107E-2</v>
      </c>
      <c r="CL112" s="46">
        <f>IFERROR(UTV!CL112/Oferta!CL112,"")</f>
        <v>1.1181575433911883E-2</v>
      </c>
      <c r="CM112" s="46">
        <f>IFERROR(UTV!CM112/Oferta!CM112,"")</f>
        <v>2.7973395931142411E-2</v>
      </c>
      <c r="CN112" s="46">
        <f>IFERROR(UTV!CN112/Oferta!CN112,"")</f>
        <v>1.8912103746397693E-2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1.4391490249243926E-2</v>
      </c>
      <c r="EG112" s="46">
        <f>IFERROR(UTV!EG112/Oferta!EG112,"")</f>
        <v>8.7952275969394367E-2</v>
      </c>
      <c r="EH112" s="46">
        <f>IFERROR(UTV!EH112/Oferta!EH112,"")</f>
        <v>9.7319098457888498E-2</v>
      </c>
      <c r="EI112" s="46">
        <f>IFERROR(UTV!EI112/Oferta!EI112,"")</f>
        <v>1.6411092985318107E-2</v>
      </c>
      <c r="EJ112" s="46">
        <f>IFERROR(UTV!EJ112/Oferta!EJ112,"")</f>
        <v>9.1262787187657221E-2</v>
      </c>
      <c r="EK112" s="46">
        <f>IFERROR(UTV!EK112/Oferta!EK112,"")</f>
        <v>6.5850686752326096E-2</v>
      </c>
      <c r="EL112" s="46">
        <f>IFERROR(UTV!EL112/Oferta!EL112,"")</f>
        <v>2.9646902065289808E-2</v>
      </c>
      <c r="EM112" s="46">
        <f>IFERROR(UTV!EM112/Oferta!EM112,"")</f>
        <v>1.8213198891765453E-2</v>
      </c>
      <c r="EN112" s="46">
        <f>IFERROR(UTV!EN112/Oferta!EN112,"")</f>
        <v>7.91877391688941E-2</v>
      </c>
      <c r="EO112" s="46">
        <f>IFERROR(UTV!EO112/Oferta!EO112,"")</f>
        <v>9.3488808252130309E-2</v>
      </c>
      <c r="EP112" s="46">
        <f>IFERROR(UTV!EP112/Oferta!EP112,"")</f>
        <v>1.8942937324602432E-2</v>
      </c>
      <c r="EQ112" s="46">
        <f>IFERROR(UTV!EQ112/Oferta!EQ112,"")</f>
        <v>8.3771070168561348E-2</v>
      </c>
      <c r="ER112" s="46">
        <f>IFERROR(UTV!ER112/Oferta!ER112,"")</f>
        <v>5.9093925513490769E-2</v>
      </c>
      <c r="ES112" s="46">
        <f>IFERROR(UTV!ES112/Oferta!ES112,"")</f>
        <v>2.7275513331290222E-2</v>
      </c>
      <c r="ET112" s="46">
        <f>IFERROR(UTV!ET112/Oferta!ET112,"")</f>
        <v>2.0929259104227712E-2</v>
      </c>
      <c r="EU112" s="46">
        <f>IFERROR(UTV!EU112/Oferta!EU112,"")</f>
        <v>7.9121182333971404E-2</v>
      </c>
      <c r="EV112" s="46">
        <f>IFERROR(UTV!EV112/Oferta!EV112,"")</f>
        <v>9.6374790853318459E-2</v>
      </c>
      <c r="EW112" s="46">
        <f>IFERROR(UTV!EW112/Oferta!EW112,"")</f>
        <v>2.1334952882863467E-2</v>
      </c>
      <c r="EX112" s="46">
        <f>IFERROR(UTV!EX112/Oferta!EX112,"")</f>
        <v>8.4588016304988106E-2</v>
      </c>
      <c r="EY112" s="46">
        <f>IFERROR(UTV!EY112/Oferta!EY112,"")</f>
        <v>6.0835019312120653E-2</v>
      </c>
      <c r="EZ112" s="46">
        <f>IFERROR(UTV!EZ112/Oferta!EZ112,"")</f>
        <v>2.7275513331290222E-2</v>
      </c>
      <c r="FA112" s="46">
        <f>IFERROR(UTV!FA112/Oferta!FA112,"")</f>
        <v>2.0575293350717078E-2</v>
      </c>
      <c r="FB112" s="46">
        <f>IFERROR(UTV!FB112/Oferta!FB112,"")</f>
        <v>7.8113585783938982E-2</v>
      </c>
      <c r="FC112" s="46">
        <f>IFERROR(UTV!FC112/Oferta!FC112,"")</f>
        <v>9.6233067359435889E-2</v>
      </c>
      <c r="FD112" s="46">
        <f>IFERROR(UTV!FD112/Oferta!FD112,"")</f>
        <v>2.0992913220377833E-2</v>
      </c>
      <c r="FE112" s="46">
        <f>IFERROR(UTV!FE112/Oferta!FE112,"")</f>
        <v>8.3803374976692144E-2</v>
      </c>
      <c r="FF112" s="46">
        <f>IFERROR(UTV!FF112/Oferta!FF112,"")</f>
        <v>6.0003329497173546E-2</v>
      </c>
    </row>
    <row r="113" spans="1:162" x14ac:dyDescent="0.25">
      <c r="A113" s="36">
        <v>43405</v>
      </c>
      <c r="B113" s="46">
        <f>IFERROR(UTV!B113/Oferta!B113,"")</f>
        <v>8.2733812949640287E-2</v>
      </c>
      <c r="C113" s="46">
        <f>IFERROR(UTV!C113/Oferta!C113,"")</f>
        <v>1.0077059869590991E-2</v>
      </c>
      <c r="D113" s="46">
        <f>IFERROR(UTV!D113/Oferta!D113,"")</f>
        <v>5.2850099472363986E-2</v>
      </c>
      <c r="E113" s="46">
        <f>IFERROR(UTV!E113/Oferta!E113,"")</f>
        <v>3.5686427457098283E-2</v>
      </c>
      <c r="F113" s="46">
        <f>IFERROR(UTV!F113/Oferta!F113,"")</f>
        <v>1.3860273459449336E-2</v>
      </c>
      <c r="G113" s="46">
        <f>IFERROR(UTV!G113/Oferta!G113,"")</f>
        <v>4.7576247827910603E-2</v>
      </c>
      <c r="H113" s="46">
        <f>IFERROR(UTV!H113/Oferta!H113,"")</f>
        <v>3.9404394407118216E-2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8.7758112094395282E-2</v>
      </c>
      <c r="S113" s="46">
        <f>IFERROR(UTV!S113/Oferta!S113,"")</f>
        <v>9.2429081345106148E-2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4.6291283161884134E-2</v>
      </c>
      <c r="Z113" s="46">
        <f>IFERROR(UTV!Z113/Oferta!Z113,"")</f>
        <v>8.5580912863070541E-2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1.2636899747262006E-2</v>
      </c>
      <c r="AF113" s="46">
        <f>IFERROR(UTV!AF113/Oferta!AF113,"")</f>
        <v>9.0657439446366783E-2</v>
      </c>
      <c r="AG113" s="46">
        <f>IFERROR(UTV!AG113/Oferta!AG113,"")</f>
        <v>5.1724137931034482E-2</v>
      </c>
      <c r="AH113" s="46">
        <f>IFERROR(UTV!AH113/Oferta!AH113,"")</f>
        <v>1.2636899747262006E-2</v>
      </c>
      <c r="AI113" s="46">
        <f>IFERROR(UTV!AI113/Oferta!AI113,"")</f>
        <v>8.915502328675981E-2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0.21456123432979748</v>
      </c>
      <c r="BW113" s="46">
        <f>IFERROR(UTV!BW113/Oferta!BW113,"")</f>
        <v>0.33197199533255545</v>
      </c>
      <c r="BX113" s="46">
        <f>IFERROR(UTV!BX113/Oferta!BX113,"")</f>
        <v>9.0069284064665134E-2</v>
      </c>
      <c r="BY113" s="46">
        <f>IFERROR(UTV!BY113/Oferta!BY113,"")</f>
        <v>0.24889116342545206</v>
      </c>
      <c r="BZ113" s="46">
        <f>IFERROR(UTV!BZ113/Oferta!BZ113,"")</f>
        <v>0.22008099427454267</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2.8893905191873587E-2</v>
      </c>
      <c r="CL113" s="46">
        <f>IFERROR(UTV!CL113/Oferta!CL113,"")</f>
        <v>1.1283980167550009E-2</v>
      </c>
      <c r="CM113" s="46">
        <f>IFERROR(UTV!CM113/Oferta!CM113,"")</f>
        <v>4.9264998013508143E-2</v>
      </c>
      <c r="CN113" s="46">
        <f>IFERROR(UTV!CN113/Oferta!CN113,"")</f>
        <v>2.8852338509602133E-2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1.2087808849779225E-2</v>
      </c>
      <c r="EG113" s="46">
        <f>IFERROR(UTV!EG113/Oferta!EG113,"")</f>
        <v>9.0387858347386177E-2</v>
      </c>
      <c r="EH113" s="46">
        <f>IFERROR(UTV!EH113/Oferta!EH113,"")</f>
        <v>9.7790638923338391E-2</v>
      </c>
      <c r="EI113" s="46">
        <f>IFERROR(UTV!EI113/Oferta!EI113,"")</f>
        <v>1.4178506807462996E-2</v>
      </c>
      <c r="EJ113" s="46">
        <f>IFERROR(UTV!EJ113/Oferta!EJ113,"")</f>
        <v>9.305988460773261E-2</v>
      </c>
      <c r="EK113" s="46">
        <f>IFERROR(UTV!EK113/Oferta!EK113,"")</f>
        <v>6.4777887672951964E-2</v>
      </c>
      <c r="EL113" s="46">
        <f>IFERROR(UTV!EL113/Oferta!EL113,"")</f>
        <v>3.2474408753971055E-2</v>
      </c>
      <c r="EM113" s="46">
        <f>IFERROR(UTV!EM113/Oferta!EM113,"")</f>
        <v>1.6103299368206089E-2</v>
      </c>
      <c r="EN113" s="46">
        <f>IFERROR(UTV!EN113/Oferta!EN113,"")</f>
        <v>8.1441254068211136E-2</v>
      </c>
      <c r="EO113" s="46">
        <f>IFERROR(UTV!EO113/Oferta!EO113,"")</f>
        <v>9.3309650680876252E-2</v>
      </c>
      <c r="EP113" s="46">
        <f>IFERROR(UTV!EP113/Oferta!EP113,"")</f>
        <v>1.7033826892981822E-2</v>
      </c>
      <c r="EQ113" s="46">
        <f>IFERROR(UTV!EQ113/Oferta!EQ113,"")</f>
        <v>8.5333022701975098E-2</v>
      </c>
      <c r="ER113" s="46">
        <f>IFERROR(UTV!ER113/Oferta!ER113,"")</f>
        <v>5.8550478348439072E-2</v>
      </c>
      <c r="ES113" s="46">
        <f>IFERROR(UTV!ES113/Oferta!ES113,"")</f>
        <v>2.6099290780141844E-2</v>
      </c>
      <c r="ET113" s="46">
        <f>IFERROR(UTV!ET113/Oferta!ET113,"")</f>
        <v>1.8671273023698153E-2</v>
      </c>
      <c r="EU113" s="46">
        <f>IFERROR(UTV!EU113/Oferta!EU113,"")</f>
        <v>8.0907431012505596E-2</v>
      </c>
      <c r="EV113" s="46">
        <f>IFERROR(UTV!EV113/Oferta!EV113,"")</f>
        <v>9.6428700654919125E-2</v>
      </c>
      <c r="EW113" s="46">
        <f>IFERROR(UTV!EW113/Oferta!EW113,"")</f>
        <v>1.9146926318849004E-2</v>
      </c>
      <c r="EX113" s="46">
        <f>IFERROR(UTV!EX113/Oferta!EX113,"")</f>
        <v>8.5913339790643126E-2</v>
      </c>
      <c r="EY113" s="46">
        <f>IFERROR(UTV!EY113/Oferta!EY113,"")</f>
        <v>5.9798634351530135E-2</v>
      </c>
      <c r="EZ113" s="46">
        <f>IFERROR(UTV!EZ113/Oferta!EZ113,"")</f>
        <v>2.6099290780141844E-2</v>
      </c>
      <c r="FA113" s="46">
        <f>IFERROR(UTV!FA113/Oferta!FA113,"")</f>
        <v>1.8434578109886777E-2</v>
      </c>
      <c r="FB113" s="46">
        <f>IFERROR(UTV!FB113/Oferta!FB113,"")</f>
        <v>8.0849256900212316E-2</v>
      </c>
      <c r="FC113" s="46">
        <f>IFERROR(UTV!FC113/Oferta!FC113,"")</f>
        <v>9.6297634097886942E-2</v>
      </c>
      <c r="FD113" s="46">
        <f>IFERROR(UTV!FD113/Oferta!FD113,"")</f>
        <v>1.8914883026381283E-2</v>
      </c>
      <c r="FE113" s="46">
        <f>IFERROR(UTV!FE113/Oferta!FE113,"")</f>
        <v>8.579020332717191E-2</v>
      </c>
      <c r="FF113" s="46">
        <f>IFERROR(UTV!FF113/Oferta!FF113,"")</f>
        <v>5.9448785816317955E-2</v>
      </c>
    </row>
    <row r="114" spans="1:162" x14ac:dyDescent="0.25">
      <c r="A114" s="36">
        <v>43435</v>
      </c>
      <c r="B114" s="46">
        <f>IFERROR(UTV!B114/Oferta!B114,"")</f>
        <v>7.9545454545454544E-2</v>
      </c>
      <c r="C114" s="46">
        <f>IFERROR(UTV!C114/Oferta!C114,"")</f>
        <v>1.2014969470159544E-2</v>
      </c>
      <c r="D114" s="46">
        <f>IFERROR(UTV!D114/Oferta!D114,"")</f>
        <v>5.5629609881809296E-2</v>
      </c>
      <c r="E114" s="46">
        <f>IFERROR(UTV!E114/Oferta!E114,"")</f>
        <v>4.4207617919873696E-2</v>
      </c>
      <c r="F114" s="46">
        <f>IFERROR(UTV!F114/Oferta!F114,"")</f>
        <v>1.5352930162890844E-2</v>
      </c>
      <c r="G114" s="46">
        <f>IFERROR(UTV!G114/Oferta!G114,"")</f>
        <v>5.2083333333333336E-2</v>
      </c>
      <c r="H114" s="46">
        <f>IFERROR(UTV!H114/Oferta!H114,"")</f>
        <v>4.302663773602327E-2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8.8417975886006583E-2</v>
      </c>
      <c r="S114" s="46">
        <f>IFERROR(UTV!S114/Oferta!S114,"")</f>
        <v>9.3561368209255535E-2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4.7528517110266157E-2</v>
      </c>
      <c r="Z114" s="46">
        <f>IFERROR(UTV!Z114/Oferta!Z114,"")</f>
        <v>7.8125E-2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1.0169491525423728E-2</v>
      </c>
      <c r="AF114" s="46">
        <f>IFERROR(UTV!AF114/Oferta!AF114,"")</f>
        <v>9.0421969189551241E-2</v>
      </c>
      <c r="AG114" s="46">
        <f>IFERROR(UTV!AG114/Oferta!AG114,"")</f>
        <v>5.4545454545454543E-2</v>
      </c>
      <c r="AH114" s="46">
        <f>IFERROR(UTV!AH114/Oferta!AH114,"")</f>
        <v>1.0169491525423728E-2</v>
      </c>
      <c r="AI114" s="46">
        <f>IFERROR(UTV!AI114/Oferta!AI114,"")</f>
        <v>8.9147286821705432E-2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0.21357142857142858</v>
      </c>
      <c r="BW114" s="46">
        <f>IFERROR(UTV!BW114/Oferta!BW114,"")</f>
        <v>0.32712915961646927</v>
      </c>
      <c r="BX114" s="46">
        <f>IFERROR(UTV!BX114/Oferta!BX114,"")</f>
        <v>8.4873949579831937E-2</v>
      </c>
      <c r="BY114" s="46">
        <f>IFERROR(UTV!BY114/Oferta!BY114,"")</f>
        <v>0.24727942407500419</v>
      </c>
      <c r="BZ114" s="46">
        <f>IFERROR(UTV!BZ114/Oferta!BZ114,"")</f>
        <v>0.22029875750383918</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4.6923417441345726E-2</v>
      </c>
      <c r="CL114" s="46">
        <f>IFERROR(UTV!CL114/Oferta!CL114,"")</f>
        <v>9.8706603131381888E-3</v>
      </c>
      <c r="CM114" s="46">
        <f>IFERROR(UTV!CM114/Oferta!CM114,"")</f>
        <v>6.6020593579648693E-2</v>
      </c>
      <c r="CN114" s="46">
        <f>IFERROR(UTV!CN114/Oferta!CN114,"")</f>
        <v>3.555268261150614E-2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1.3788192646297255E-2</v>
      </c>
      <c r="EG114" s="46">
        <f>IFERROR(UTV!EG114/Oferta!EG114,"")</f>
        <v>9.2995956697534896E-2</v>
      </c>
      <c r="EH114" s="46">
        <f>IFERROR(UTV!EH114/Oferta!EH114,"")</f>
        <v>0.10227995276591879</v>
      </c>
      <c r="EI114" s="46">
        <f>IFERROR(UTV!EI114/Oferta!EI114,"")</f>
        <v>1.5393006484455487E-2</v>
      </c>
      <c r="EJ114" s="46">
        <f>IFERROR(UTV!EJ114/Oferta!EJ114,"")</f>
        <v>9.6382946995178367E-2</v>
      </c>
      <c r="EK114" s="46">
        <f>IFERROR(UTV!EK114/Oferta!EK114,"")</f>
        <v>6.7752128970060527E-2</v>
      </c>
      <c r="EL114" s="46">
        <f>IFERROR(UTV!EL114/Oferta!EL114,"")</f>
        <v>2.6571613739468567E-2</v>
      </c>
      <c r="EM114" s="46">
        <f>IFERROR(UTV!EM114/Oferta!EM114,"")</f>
        <v>1.691951208848861E-2</v>
      </c>
      <c r="EN114" s="46">
        <f>IFERROR(UTV!EN114/Oferta!EN114,"")</f>
        <v>8.4301258141197849E-2</v>
      </c>
      <c r="EO114" s="46">
        <f>IFERROR(UTV!EO114/Oferta!EO114,"")</f>
        <v>9.6483037659508247E-2</v>
      </c>
      <c r="EP114" s="46">
        <f>IFERROR(UTV!EP114/Oferta!EP114,"")</f>
        <v>1.7529488859764089E-2</v>
      </c>
      <c r="EQ114" s="46">
        <f>IFERROR(UTV!EQ114/Oferta!EQ114,"")</f>
        <v>8.8344287060828697E-2</v>
      </c>
      <c r="ER114" s="46">
        <f>IFERROR(UTV!ER114/Oferta!ER114,"")</f>
        <v>6.0960254674173854E-2</v>
      </c>
      <c r="ES114" s="46">
        <f>IFERROR(UTV!ES114/Oferta!ES114,"")</f>
        <v>2.1271076523994813E-2</v>
      </c>
      <c r="ET114" s="46">
        <f>IFERROR(UTV!ET114/Oferta!ET114,"")</f>
        <v>1.9314753057011275E-2</v>
      </c>
      <c r="EU114" s="46">
        <f>IFERROR(UTV!EU114/Oferta!EU114,"")</f>
        <v>8.3485511490886538E-2</v>
      </c>
      <c r="EV114" s="46">
        <f>IFERROR(UTV!EV114/Oferta!EV114,"")</f>
        <v>9.8769808912681251E-2</v>
      </c>
      <c r="EW114" s="46">
        <f>IFERROR(UTV!EW114/Oferta!EW114,"")</f>
        <v>1.9453817927015914E-2</v>
      </c>
      <c r="EX114" s="46">
        <f>IFERROR(UTV!EX114/Oferta!EX114,"")</f>
        <v>8.8483878821606202E-2</v>
      </c>
      <c r="EY114" s="46">
        <f>IFERROR(UTV!EY114/Oferta!EY114,"")</f>
        <v>6.1836223342159963E-2</v>
      </c>
      <c r="EZ114" s="46">
        <f>IFERROR(UTV!EZ114/Oferta!EZ114,"")</f>
        <v>2.1271076523994813E-2</v>
      </c>
      <c r="FA114" s="46">
        <f>IFERROR(UTV!FA114/Oferta!FA114,"")</f>
        <v>1.9057424819333282E-2</v>
      </c>
      <c r="FB114" s="46">
        <f>IFERROR(UTV!FB114/Oferta!FB114,"")</f>
        <v>8.3355969034360988E-2</v>
      </c>
      <c r="FC114" s="46">
        <f>IFERROR(UTV!FC114/Oferta!FC114,"")</f>
        <v>9.8386698203127759E-2</v>
      </c>
      <c r="FD114" s="46">
        <f>IFERROR(UTV!FD114/Oferta!FD114,"")</f>
        <v>1.921165350346099E-2</v>
      </c>
      <c r="FE114" s="46">
        <f>IFERROR(UTV!FE114/Oferta!FE114,"")</f>
        <v>8.8236979972716123E-2</v>
      </c>
      <c r="FF114" s="46">
        <f>IFERROR(UTV!FF114/Oferta!FF114,"")</f>
        <v>6.1446949397455139E-2</v>
      </c>
    </row>
    <row r="115" spans="1:162" x14ac:dyDescent="0.25">
      <c r="A115" s="36">
        <v>43466</v>
      </c>
      <c r="B115" s="46">
        <f>IFERROR(UTV!B115/Oferta!B115,"")</f>
        <v>7.2164948453608241E-2</v>
      </c>
      <c r="C115" s="46">
        <f>IFERROR(UTV!C115/Oferta!C115,"")</f>
        <v>1.5408621025941096E-2</v>
      </c>
      <c r="D115" s="46">
        <f>IFERROR(UTV!D115/Oferta!D115,"")</f>
        <v>5.4556617840540306E-2</v>
      </c>
      <c r="E115" s="46">
        <f>IFERROR(UTV!E115/Oferta!E115,"")</f>
        <v>5.6803170409511231E-2</v>
      </c>
      <c r="F115" s="46">
        <f>IFERROR(UTV!F115/Oferta!F115,"")</f>
        <v>1.8456995201181249E-2</v>
      </c>
      <c r="G115" s="46">
        <f>IFERROR(UTV!G115/Oferta!G115,"")</f>
        <v>5.5196638022956782E-2</v>
      </c>
      <c r="H115" s="46">
        <f>IFERROR(UTV!H115/Oferta!H115,"")</f>
        <v>4.5878001966200087E-2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9.1900865646863505E-2</v>
      </c>
      <c r="S115" s="46">
        <f>IFERROR(UTV!S115/Oferta!S115,"")</f>
        <v>9.6683417085427131E-2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4.7579529737206083E-2</v>
      </c>
      <c r="Z115" s="46">
        <f>IFERROR(UTV!Z115/Oferta!Z115,"")</f>
        <v>6.7298578199052134E-2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9.4582975064488387E-3</v>
      </c>
      <c r="AF115" s="46">
        <f>IFERROR(UTV!AF115/Oferta!AF115,"")</f>
        <v>8.3385189794648415E-2</v>
      </c>
      <c r="AG115" s="46">
        <f>IFERROR(UTV!AG115/Oferta!AG115,"")</f>
        <v>6.6666666666666666E-2</v>
      </c>
      <c r="AH115" s="46">
        <f>IFERROR(UTV!AH115/Oferta!AH115,"")</f>
        <v>9.4582975064488387E-3</v>
      </c>
      <c r="AI115" s="46">
        <f>IFERROR(UTV!AI115/Oferta!AI115,"")</f>
        <v>8.292978208232446E-2</v>
      </c>
      <c r="AJ115" s="46">
        <f>IFERROR(UTV!AJ115/Oferta!AJ115,"")</f>
        <v>5.2575488454706928E-2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0.20348964013086152</v>
      </c>
      <c r="BW115" s="46">
        <f>IFERROR(UTV!BW115/Oferta!BW115,"")</f>
        <v>0.32510795805058607</v>
      </c>
      <c r="BX115" s="46">
        <f>IFERROR(UTV!BX115/Oferta!BX115,"")</f>
        <v>9.2186128182616331E-2</v>
      </c>
      <c r="BY115" s="46">
        <f>IFERROR(UTV!BY115/Oferta!BY115,"")</f>
        <v>0.23525620367386399</v>
      </c>
      <c r="BZ115" s="46">
        <f>IFERROR(UTV!BZ115/Oferta!BZ115,"")</f>
        <v>0.21307011572498299</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6.2804547915538717E-2</v>
      </c>
      <c r="CL115" s="46">
        <f>IFERROR(UTV!CL115/Oferta!CL115,"")</f>
        <v>6.7104085893229942E-3</v>
      </c>
      <c r="CM115" s="46">
        <f>IFERROR(UTV!CM115/Oferta!CM115,"")</f>
        <v>6.6978524346162027E-2</v>
      </c>
      <c r="CN115" s="46">
        <f>IFERROR(UTV!CN115/Oferta!CN115,"")</f>
        <v>3.1554036287141728E-2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1.5141934839761723E-2</v>
      </c>
      <c r="EG115" s="46">
        <f>IFERROR(UTV!EG115/Oferta!EG115,"")</f>
        <v>9.4435033248211175E-2</v>
      </c>
      <c r="EH115" s="46">
        <f>IFERROR(UTV!EH115/Oferta!EH115,"")</f>
        <v>0.11037572548620303</v>
      </c>
      <c r="EI115" s="46">
        <f>IFERROR(UTV!EI115/Oferta!EI115,"")</f>
        <v>1.8543870566272557E-2</v>
      </c>
      <c r="EJ115" s="46">
        <f>IFERROR(UTV!EJ115/Oferta!EJ115,"")</f>
        <v>9.9724629601473144E-2</v>
      </c>
      <c r="EK115" s="46">
        <f>IFERROR(UTV!EK115/Oferta!EK115,"")</f>
        <v>7.1157194004357674E-2</v>
      </c>
      <c r="EL115" s="46">
        <f>IFERROR(UTV!EL115/Oferta!EL115,"")</f>
        <v>4.6906187624750496E-2</v>
      </c>
      <c r="EM115" s="46">
        <f>IFERROR(UTV!EM115/Oferta!EM115,"")</f>
        <v>1.685868645446853E-2</v>
      </c>
      <c r="EN115" s="46">
        <f>IFERROR(UTV!EN115/Oferta!EN115,"")</f>
        <v>8.5933100574389007E-2</v>
      </c>
      <c r="EO115" s="46">
        <f>IFERROR(UTV!EO115/Oferta!EO115,"")</f>
        <v>0.10178270816247248</v>
      </c>
      <c r="EP115" s="46">
        <f>IFERROR(UTV!EP115/Oferta!EP115,"")</f>
        <v>1.8698441796516956E-2</v>
      </c>
      <c r="EQ115" s="46">
        <f>IFERROR(UTV!EQ115/Oferta!EQ115,"")</f>
        <v>9.0736646564016699E-2</v>
      </c>
      <c r="ER115" s="46">
        <f>IFERROR(UTV!ER115/Oferta!ER115,"")</f>
        <v>6.2563726739739992E-2</v>
      </c>
      <c r="ES115" s="46">
        <f>IFERROR(UTV!ES115/Oferta!ES115,"")</f>
        <v>3.9573393207970813E-2</v>
      </c>
      <c r="ET115" s="46">
        <f>IFERROR(UTV!ET115/Oferta!ET115,"")</f>
        <v>1.9373657344449045E-2</v>
      </c>
      <c r="EU115" s="46">
        <f>IFERROR(UTV!EU115/Oferta!EU115,"")</f>
        <v>8.4943376658135533E-2</v>
      </c>
      <c r="EV115" s="46">
        <f>IFERROR(UTV!EV115/Oferta!EV115,"")</f>
        <v>0.10296718412261741</v>
      </c>
      <c r="EW115" s="46">
        <f>IFERROR(UTV!EW115/Oferta!EW115,"")</f>
        <v>2.0699053441862177E-2</v>
      </c>
      <c r="EX115" s="46">
        <f>IFERROR(UTV!EX115/Oferta!EX115,"")</f>
        <v>9.0324548846596103E-2</v>
      </c>
      <c r="EY115" s="46">
        <f>IFERROR(UTV!EY115/Oferta!EY115,"")</f>
        <v>6.3227452554326019E-2</v>
      </c>
      <c r="EZ115" s="46">
        <f>IFERROR(UTV!EZ115/Oferta!EZ115,"")</f>
        <v>3.9573393207970813E-2</v>
      </c>
      <c r="FA115" s="46">
        <f>IFERROR(UTV!FA115/Oferta!FA115,"")</f>
        <v>1.911565939370535E-2</v>
      </c>
      <c r="FB115" s="46">
        <f>IFERROR(UTV!FB115/Oferta!FB115,"")</f>
        <v>8.4970019326384649E-2</v>
      </c>
      <c r="FC115" s="46">
        <f>IFERROR(UTV!FC115/Oferta!FC115,"")</f>
        <v>0.10258718540843086</v>
      </c>
      <c r="FD115" s="46">
        <f>IFERROR(UTV!FD115/Oferta!FD115,"")</f>
        <v>2.0432496883637744E-2</v>
      </c>
      <c r="FE115" s="46">
        <f>IFERROR(UTV!FE115/Oferta!FE115,"")</f>
        <v>9.0198401635535733E-2</v>
      </c>
      <c r="FF115" s="46">
        <f>IFERROR(UTV!FF115/Oferta!FF115,"")</f>
        <v>6.289548292220784E-2</v>
      </c>
    </row>
    <row r="116" spans="1:162" x14ac:dyDescent="0.25">
      <c r="A116" s="36">
        <v>43497</v>
      </c>
      <c r="B116" s="46">
        <f>IFERROR(UTV!B116/Oferta!B116,"")</f>
        <v>7.0631970260223054E-2</v>
      </c>
      <c r="C116" s="46">
        <f>IFERROR(UTV!C116/Oferta!C116,"")</f>
        <v>1.5563394895206474E-2</v>
      </c>
      <c r="D116" s="46">
        <f>IFERROR(UTV!D116/Oferta!D116,"")</f>
        <v>5.5786076532964503E-2</v>
      </c>
      <c r="E116" s="46">
        <f>IFERROR(UTV!E116/Oferta!E116,"")</f>
        <v>5.3954496208017337E-2</v>
      </c>
      <c r="F116" s="46">
        <f>IFERROR(UTV!F116/Oferta!F116,"")</f>
        <v>1.8474842767295597E-2</v>
      </c>
      <c r="G116" s="46">
        <f>IFERROR(UTV!G116/Oferta!G116,"")</f>
        <v>5.5239327296248385E-2</v>
      </c>
      <c r="H116" s="46">
        <f>IFERROR(UTV!H116/Oferta!H116,"")</f>
        <v>4.6135876970994742E-2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9.2781690140845072E-2</v>
      </c>
      <c r="S116" s="46">
        <f>IFERROR(UTV!S116/Oferta!S116,"")</f>
        <v>0.10291985918409609</v>
      </c>
      <c r="T116" s="46">
        <f>IFERROR(UTV!T116/Oferta!T116,"")</f>
        <v>1.5877379888652142E-2</v>
      </c>
      <c r="U116" s="46">
        <f>IFERROR(UTV!U116/Oferta!U116,"")</f>
        <v>9.6449172222638394E-2</v>
      </c>
      <c r="V116" s="46">
        <f>IFERROR(UTV!V116/Oferta!V116,"")</f>
        <v>6.802919000169709E-2</v>
      </c>
      <c r="W116" s="46">
        <f>IFERROR(UTV!W116/Oferta!W116,"")</f>
        <v>0</v>
      </c>
      <c r="X116" s="46">
        <f>IFERROR(UTV!X116/Oferta!X116,"")</f>
        <v>1.8320296418279126E-2</v>
      </c>
      <c r="Y116" s="46">
        <f>IFERROR(UTV!Y116/Oferta!Y116,"")</f>
        <v>6.4436183395291197E-2</v>
      </c>
      <c r="Z116" s="46">
        <f>IFERROR(UTV!Z116/Oferta!Z116,"")</f>
        <v>6.2675397567820396E-2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7.9716563330380873E-3</v>
      </c>
      <c r="AF116" s="46">
        <f>IFERROR(UTV!AF116/Oferta!AF116,"")</f>
        <v>8.0383923215356923E-2</v>
      </c>
      <c r="AG116" s="46">
        <f>IFERROR(UTV!AG116/Oferta!AG116,"")</f>
        <v>6.8181818181818177E-2</v>
      </c>
      <c r="AH116" s="46">
        <f>IFERROR(UTV!AH116/Oferta!AH116,"")</f>
        <v>7.9716563330380873E-3</v>
      </c>
      <c r="AI116" s="46">
        <f>IFERROR(UTV!AI116/Oferta!AI116,"")</f>
        <v>8.0070134424313266E-2</v>
      </c>
      <c r="AJ116" s="46">
        <f>IFERROR(UTV!AJ116/Oferta!AJ116,"")</f>
        <v>5.1408450704225353E-2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0.20767252464637806</v>
      </c>
      <c r="BW116" s="46">
        <f>IFERROR(UTV!BW116/Oferta!BW116,"")</f>
        <v>0.34597471723220224</v>
      </c>
      <c r="BX116" s="46">
        <f>IFERROR(UTV!BX116/Oferta!BX116,"")</f>
        <v>0.10237659963436929</v>
      </c>
      <c r="BY116" s="46">
        <f>IFERROR(UTV!BY116/Oferta!BY116,"")</f>
        <v>0.24136813097746798</v>
      </c>
      <c r="BZ116" s="46">
        <f>IFERROR(UTV!BZ116/Oferta!BZ116,"")</f>
        <v>0.22043232823901968</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4.8739495798319328E-2</v>
      </c>
      <c r="CL116" s="46">
        <f>IFERROR(UTV!CL116/Oferta!CL116,"")</f>
        <v>5.86756077116513E-3</v>
      </c>
      <c r="CM116" s="46">
        <f>IFERROR(UTV!CM116/Oferta!CM116,"")</f>
        <v>6.0148682135616131E-2</v>
      </c>
      <c r="CN116" s="46">
        <f>IFERROR(UTV!CN116/Oferta!CN116,"")</f>
        <v>2.9027297193387157E-2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1.5077989601386482E-2</v>
      </c>
      <c r="EG116" s="46">
        <f>IFERROR(UTV!EG116/Oferta!EG116,"")</f>
        <v>9.6664695142335486E-2</v>
      </c>
      <c r="EH116" s="46">
        <f>IFERROR(UTV!EH116/Oferta!EH116,"")</f>
        <v>0.11135405278775574</v>
      </c>
      <c r="EI116" s="46">
        <f>IFERROR(UTV!EI116/Oferta!EI116,"")</f>
        <v>1.7758222278497042E-2</v>
      </c>
      <c r="EJ116" s="46">
        <f>IFERROR(UTV!EJ116/Oferta!EJ116,"")</f>
        <v>0.10152161938859819</v>
      </c>
      <c r="EK116" s="46">
        <f>IFERROR(UTV!EK116/Oferta!EK116,"")</f>
        <v>7.2017126227881409E-2</v>
      </c>
      <c r="EL116" s="46">
        <f>IFERROR(UTV!EL116/Oferta!EL116,"")</f>
        <v>3.3953112368633791E-2</v>
      </c>
      <c r="EM116" s="46">
        <f>IFERROR(UTV!EM116/Oferta!EM116,"")</f>
        <v>1.7278902591835388E-2</v>
      </c>
      <c r="EN116" s="46">
        <f>IFERROR(UTV!EN116/Oferta!EN116,"")</f>
        <v>9.0102428579695609E-2</v>
      </c>
      <c r="EO116" s="46">
        <f>IFERROR(UTV!EO116/Oferta!EO116,"")</f>
        <v>0.10212522550270603</v>
      </c>
      <c r="EP116" s="46">
        <f>IFERROR(UTV!EP116/Oferta!EP116,"")</f>
        <v>1.8536585365853658E-2</v>
      </c>
      <c r="EQ116" s="46">
        <f>IFERROR(UTV!EQ116/Oferta!EQ116,"")</f>
        <v>9.3766763222830174E-2</v>
      </c>
      <c r="ER116" s="46">
        <f>IFERROR(UTV!ER116/Oferta!ER116,"")</f>
        <v>6.3861418137159842E-2</v>
      </c>
      <c r="ES116" s="46">
        <f>IFERROR(UTV!ES116/Oferta!ES116,"")</f>
        <v>3.1810148952284775E-2</v>
      </c>
      <c r="ET116" s="46">
        <f>IFERROR(UTV!ET116/Oferta!ET116,"")</f>
        <v>2.0253875308320131E-2</v>
      </c>
      <c r="EU116" s="46">
        <f>IFERROR(UTV!EU116/Oferta!EU116,"")</f>
        <v>8.8765746540923798E-2</v>
      </c>
      <c r="EV116" s="46">
        <f>IFERROR(UTV!EV116/Oferta!EV116,"")</f>
        <v>0.10397196261682243</v>
      </c>
      <c r="EW116" s="46">
        <f>IFERROR(UTV!EW116/Oferta!EW116,"")</f>
        <v>2.1104258006985212E-2</v>
      </c>
      <c r="EX116" s="46">
        <f>IFERROR(UTV!EX116/Oferta!EX116,"")</f>
        <v>9.3317416678724743E-2</v>
      </c>
      <c r="EY116" s="46">
        <f>IFERROR(UTV!EY116/Oferta!EY116,"")</f>
        <v>6.4894706054401868E-2</v>
      </c>
      <c r="EZ116" s="46">
        <f>IFERROR(UTV!EZ116/Oferta!EZ116,"")</f>
        <v>3.1810148952284775E-2</v>
      </c>
      <c r="FA116" s="46">
        <f>IFERROR(UTV!FA116/Oferta!FA116,"")</f>
        <v>1.9978783592644978E-2</v>
      </c>
      <c r="FB116" s="46">
        <f>IFERROR(UTV!FB116/Oferta!FB116,"")</f>
        <v>8.8566827697262485E-2</v>
      </c>
      <c r="FC116" s="46">
        <f>IFERROR(UTV!FC116/Oferta!FC116,"")</f>
        <v>0.10358661638449812</v>
      </c>
      <c r="FD116" s="46">
        <f>IFERROR(UTV!FD116/Oferta!FD116,"")</f>
        <v>2.0832953613414744E-2</v>
      </c>
      <c r="FE116" s="46">
        <f>IFERROR(UTV!FE116/Oferta!FE116,"")</f>
        <v>9.3027966778279569E-2</v>
      </c>
      <c r="FF116" s="46">
        <f>IFERROR(UTV!FF116/Oferta!FF116,"")</f>
        <v>6.4487772541899038E-2</v>
      </c>
    </row>
    <row r="117" spans="1:162" x14ac:dyDescent="0.25">
      <c r="A117" s="36">
        <v>43525</v>
      </c>
      <c r="B117" s="46">
        <f>IFERROR(UTV!B117/Oferta!B117,"")</f>
        <v>6.7375886524822695E-2</v>
      </c>
      <c r="C117" s="46">
        <f>IFERROR(UTV!C117/Oferta!C117,"")</f>
        <v>1.1293634496919919E-2</v>
      </c>
      <c r="D117" s="46">
        <f>IFERROR(UTV!D117/Oferta!D117,"")</f>
        <v>5.2124891587163921E-2</v>
      </c>
      <c r="E117" s="46">
        <f>IFERROR(UTV!E117/Oferta!E117,"")</f>
        <v>4.4494297999626099E-2</v>
      </c>
      <c r="F117" s="46">
        <f>IFERROR(UTV!F117/Oferta!F117,"")</f>
        <v>1.3875285667646099E-2</v>
      </c>
      <c r="G117" s="46">
        <f>IFERROR(UTV!G117/Oferta!G117,"")</f>
        <v>4.9706736181053382E-2</v>
      </c>
      <c r="H117" s="46">
        <f>IFERROR(UTV!H117/Oferta!H117,"")</f>
        <v>4.0165181482286462E-2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9.0500824285145817E-2</v>
      </c>
      <c r="S117" s="46">
        <f>IFERROR(UTV!S117/Oferta!S117,"")</f>
        <v>0.1020428500249128</v>
      </c>
      <c r="T117" s="46">
        <f>IFERROR(UTV!T117/Oferta!T117,"")</f>
        <v>1.7401066516980073E-2</v>
      </c>
      <c r="U117" s="46">
        <f>IFERROR(UTV!U117/Oferta!U117,"")</f>
        <v>9.4693404763628461E-2</v>
      </c>
      <c r="V117" s="46">
        <f>IFERROR(UTV!V117/Oferta!V117,"")</f>
        <v>6.8389130330961362E-2</v>
      </c>
      <c r="W117" s="46">
        <f>IFERROR(UTV!W117/Oferta!W117,"")</f>
        <v>0</v>
      </c>
      <c r="X117" s="46">
        <f>IFERROR(UTV!X117/Oferta!X117,"")</f>
        <v>3.0453563714902807E-2</v>
      </c>
      <c r="Y117" s="46">
        <f>IFERROR(UTV!Y117/Oferta!Y117,"")</f>
        <v>7.2436500470366885E-2</v>
      </c>
      <c r="Z117" s="46">
        <f>IFERROR(UTV!Z117/Oferta!Z117,"")</f>
        <v>8.589555880917521E-2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7.0237050043898156E-3</v>
      </c>
      <c r="AF117" s="46">
        <f>IFERROR(UTV!AF117/Oferta!AF117,"")</f>
        <v>8.1795817958179584E-2</v>
      </c>
      <c r="AG117" s="46">
        <f>IFERROR(UTV!AG117/Oferta!AG117,"")</f>
        <v>5.4545454545454543E-2</v>
      </c>
      <c r="AH117" s="46">
        <f>IFERROR(UTV!AH117/Oferta!AH117,"")</f>
        <v>7.0237050043898156E-3</v>
      </c>
      <c r="AI117" s="46">
        <f>IFERROR(UTV!AI117/Oferta!AI117,"")</f>
        <v>8.09042236763831E-2</v>
      </c>
      <c r="AJ117" s="46">
        <f>IFERROR(UTV!AJ117/Oferta!AJ117,"")</f>
        <v>5.106382978723404E-2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0.20303483650352638</v>
      </c>
      <c r="BW117" s="46">
        <f>IFERROR(UTV!BW117/Oferta!BW117,"")</f>
        <v>0.34092431346282653</v>
      </c>
      <c r="BX117" s="46">
        <f>IFERROR(UTV!BX117/Oferta!BX117,"")</f>
        <v>0.10803324099722991</v>
      </c>
      <c r="BY117" s="46">
        <f>IFERROR(UTV!BY117/Oferta!BY117,"")</f>
        <v>0.2363901490602722</v>
      </c>
      <c r="BZ117" s="46">
        <f>IFERROR(UTV!BZ117/Oferta!BZ117,"")</f>
        <v>0.21722949689869056</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5.8323895809739526E-2</v>
      </c>
      <c r="CL117" s="46">
        <f>IFERROR(UTV!CL117/Oferta!CL117,"")</f>
        <v>3.8707756438886407E-3</v>
      </c>
      <c r="CM117" s="46">
        <f>IFERROR(UTV!CM117/Oferta!CM117,"")</f>
        <v>4.7287899860917942E-2</v>
      </c>
      <c r="CN117" s="46">
        <f>IFERROR(UTV!CN117/Oferta!CN117,"")</f>
        <v>2.0850330885685796E-2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1.4150003321597025E-2</v>
      </c>
      <c r="EG117" s="46">
        <f>IFERROR(UTV!EG117/Oferta!EG117,"")</f>
        <v>9.2135784301499019E-2</v>
      </c>
      <c r="EH117" s="46">
        <f>IFERROR(UTV!EH117/Oferta!EH117,"")</f>
        <v>0.10666271253459865</v>
      </c>
      <c r="EI117" s="46">
        <f>IFERROR(UTV!EI117/Oferta!EI117,"")</f>
        <v>1.6423581321240346E-2</v>
      </c>
      <c r="EJ117" s="46">
        <f>IFERROR(UTV!EJ117/Oferta!EJ117,"")</f>
        <v>9.7007874015748036E-2</v>
      </c>
      <c r="EK117" s="46">
        <f>IFERROR(UTV!EK117/Oferta!EK117,"")</f>
        <v>6.8716988844784374E-2</v>
      </c>
      <c r="EL117" s="46">
        <f>IFERROR(UTV!EL117/Oferta!EL117,"")</f>
        <v>3.267003267003267E-2</v>
      </c>
      <c r="EM117" s="46">
        <f>IFERROR(UTV!EM117/Oferta!EM117,"")</f>
        <v>1.736050756127238E-2</v>
      </c>
      <c r="EN117" s="46">
        <f>IFERROR(UTV!EN117/Oferta!EN117,"")</f>
        <v>8.721159812715068E-2</v>
      </c>
      <c r="EO117" s="46">
        <f>IFERROR(UTV!EO117/Oferta!EO117,"")</f>
        <v>0.10071820870299958</v>
      </c>
      <c r="EP117" s="46">
        <f>IFERROR(UTV!EP117/Oferta!EP117,"")</f>
        <v>1.8404162701706788E-2</v>
      </c>
      <c r="EQ117" s="46">
        <f>IFERROR(UTV!EQ117/Oferta!EQ117,"")</f>
        <v>9.1371615203445625E-2</v>
      </c>
      <c r="ER117" s="46">
        <f>IFERROR(UTV!ER117/Oferta!ER117,"")</f>
        <v>6.2823782893173433E-2</v>
      </c>
      <c r="ES117" s="46">
        <f>IFERROR(UTV!ES117/Oferta!ES117,"")</f>
        <v>2.8226841159866563E-2</v>
      </c>
      <c r="ET117" s="46">
        <f>IFERROR(UTV!ET117/Oferta!ET117,"")</f>
        <v>2.0567935318477618E-2</v>
      </c>
      <c r="EU117" s="46">
        <f>IFERROR(UTV!EU117/Oferta!EU117,"")</f>
        <v>8.6471925246232845E-2</v>
      </c>
      <c r="EV117" s="46">
        <f>IFERROR(UTV!EV117/Oferta!EV117,"")</f>
        <v>0.10265938915340843</v>
      </c>
      <c r="EW117" s="46">
        <f>IFERROR(UTV!EW117/Oferta!EW117,"")</f>
        <v>2.1114509128866261E-2</v>
      </c>
      <c r="EX117" s="46">
        <f>IFERROR(UTV!EX117/Oferta!EX117,"")</f>
        <v>9.1378420237480634E-2</v>
      </c>
      <c r="EY117" s="46">
        <f>IFERROR(UTV!EY117/Oferta!EY117,"")</f>
        <v>6.393964315085636E-2</v>
      </c>
      <c r="EZ117" s="46">
        <f>IFERROR(UTV!EZ117/Oferta!EZ117,"")</f>
        <v>2.8226841159866563E-2</v>
      </c>
      <c r="FA117" s="46">
        <f>IFERROR(UTV!FA117/Oferta!FA117,"")</f>
        <v>2.052519791465534E-2</v>
      </c>
      <c r="FB117" s="46">
        <f>IFERROR(UTV!FB117/Oferta!FB117,"")</f>
        <v>8.63287862192572E-2</v>
      </c>
      <c r="FC117" s="46">
        <f>IFERROR(UTV!FC117/Oferta!FC117,"")</f>
        <v>0.10230208614506613</v>
      </c>
      <c r="FD117" s="46">
        <f>IFERROR(UTV!FD117/Oferta!FD117,"")</f>
        <v>2.1064162192253127E-2</v>
      </c>
      <c r="FE117" s="46">
        <f>IFERROR(UTV!FE117/Oferta!FE117,"")</f>
        <v>9.1134805258089591E-2</v>
      </c>
      <c r="FF117" s="46">
        <f>IFERROR(UTV!FF117/Oferta!FF117,"")</f>
        <v>6.3632134650897246E-2</v>
      </c>
    </row>
    <row r="118" spans="1:162" x14ac:dyDescent="0.25">
      <c r="A118" s="36">
        <v>43556</v>
      </c>
      <c r="B118" s="46">
        <f>IFERROR(UTV!B118/Oferta!B118,"")</f>
        <v>6.9343065693430656E-2</v>
      </c>
      <c r="C118" s="46">
        <f>IFERROR(UTV!C118/Oferta!C118,"")</f>
        <v>9.1778949423940645E-3</v>
      </c>
      <c r="D118" s="46">
        <f>IFERROR(UTV!D118/Oferta!D118,"")</f>
        <v>5.9431524547803614E-2</v>
      </c>
      <c r="E118" s="46">
        <f>IFERROR(UTV!E118/Oferta!E118,"")</f>
        <v>4.4076622652036448E-2</v>
      </c>
      <c r="F118" s="46">
        <f>IFERROR(UTV!F118/Oferta!F118,"")</f>
        <v>1.2233549582947173E-2</v>
      </c>
      <c r="G118" s="46">
        <f>IFERROR(UTV!G118/Oferta!G118,"")</f>
        <v>5.4457831325301208E-2</v>
      </c>
      <c r="H118" s="46">
        <f>IFERROR(UTV!H118/Oferta!H118,"")</f>
        <v>4.4100932030006819E-2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8.6690607114801935E-2</v>
      </c>
      <c r="S118" s="46">
        <f>IFERROR(UTV!S118/Oferta!S118,"")</f>
        <v>0.112619971411068</v>
      </c>
      <c r="T118" s="46">
        <f>IFERROR(UTV!T118/Oferta!T118,"")</f>
        <v>1.662647544104582E-2</v>
      </c>
      <c r="U118" s="46">
        <f>IFERROR(UTV!U118/Oferta!U118,"")</f>
        <v>9.5886442641946693E-2</v>
      </c>
      <c r="V118" s="46">
        <f>IFERROR(UTV!V118/Oferta!V118,"")</f>
        <v>6.7090883939687374E-2</v>
      </c>
      <c r="W118" s="46">
        <f>IFERROR(UTV!W118/Oferta!W118,"")</f>
        <v>1</v>
      </c>
      <c r="X118" s="46">
        <f>IFERROR(UTV!X118/Oferta!X118,"")</f>
        <v>3.2497678737233054E-2</v>
      </c>
      <c r="Y118" s="46">
        <f>IFERROR(UTV!Y118/Oferta!Y118,"")</f>
        <v>7.8368794326241137E-2</v>
      </c>
      <c r="Z118" s="46">
        <f>IFERROR(UTV!Z118/Oferta!Z118,"")</f>
        <v>9.948622139187295E-2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1.364522417153996E-2</v>
      </c>
      <c r="AF118" s="46">
        <f>IFERROR(UTV!AF118/Oferta!AF118,"")</f>
        <v>0.10316455696202531</v>
      </c>
      <c r="AG118" s="46">
        <f>IFERROR(UTV!AG118/Oferta!AG118,"")</f>
        <v>0.17307692307692307</v>
      </c>
      <c r="AH118" s="46">
        <f>IFERROR(UTV!AH118/Oferta!AH118,"")</f>
        <v>1.364522417153996E-2</v>
      </c>
      <c r="AI118" s="46">
        <f>IFERROR(UTV!AI118/Oferta!AI118,"")</f>
        <v>0.1053921568627451</v>
      </c>
      <c r="AJ118" s="46">
        <f>IFERROR(UTV!AJ118/Oferta!AJ118,"")</f>
        <v>6.9977426636568849E-2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0.20524956970740102</v>
      </c>
      <c r="BW118" s="46">
        <f>IFERROR(UTV!BW118/Oferta!BW118,"")</f>
        <v>0.34607508532423209</v>
      </c>
      <c r="BX118" s="46">
        <f>IFERROR(UTV!BX118/Oferta!BX118,"")</f>
        <v>0.12296564195298372</v>
      </c>
      <c r="BY118" s="46">
        <f>IFERROR(UTV!BY118/Oferta!BY118,"")</f>
        <v>0.23899885489939474</v>
      </c>
      <c r="BZ118" s="46">
        <f>IFERROR(UTV!BZ118/Oferta!BZ118,"")</f>
        <v>0.22122177586923397</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5.5840455840455841E-2</v>
      </c>
      <c r="CL118" s="46">
        <f>IFERROR(UTV!CL118/Oferta!CL118,"")</f>
        <v>6.8384223918575068E-3</v>
      </c>
      <c r="CM118" s="46">
        <f>IFERROR(UTV!CM118/Oferta!CM118,"")</f>
        <v>5.1120162932790224E-2</v>
      </c>
      <c r="CN118" s="46">
        <f>IFERROR(UTV!CN118/Oferta!CN118,"")</f>
        <v>2.6254688337203073E-2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2.6131293817718292E-2</v>
      </c>
      <c r="DT118" s="46">
        <f>IFERROR(UTV!DT118/Oferta!DT118,"")</f>
        <v>1.488095238095238E-3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1.7516339869281045E-2</v>
      </c>
      <c r="EG118" s="46">
        <f>IFERROR(UTV!EG118/Oferta!EG118,"")</f>
        <v>9.3278123527807399E-2</v>
      </c>
      <c r="EH118" s="46">
        <f>IFERROR(UTV!EH118/Oferta!EH118,"")</f>
        <v>0.11126767651351216</v>
      </c>
      <c r="EI118" s="46">
        <f>IFERROR(UTV!EI118/Oferta!EI118,"")</f>
        <v>1.8277229494021885E-2</v>
      </c>
      <c r="EJ118" s="46">
        <f>IFERROR(UTV!EJ118/Oferta!EJ118,"")</f>
        <v>9.9215972891266074E-2</v>
      </c>
      <c r="EK118" s="46">
        <f>IFERROR(UTV!EK118/Oferta!EK118,"")</f>
        <v>7.0257411378158968E-2</v>
      </c>
      <c r="EL118" s="46">
        <f>IFERROR(UTV!EL118/Oferta!EL118,"")</f>
        <v>3.1059198301035307E-2</v>
      </c>
      <c r="EM118" s="46">
        <f>IFERROR(UTV!EM118/Oferta!EM118,"")</f>
        <v>1.8956740292657991E-2</v>
      </c>
      <c r="EN118" s="46">
        <f>IFERROR(UTV!EN118/Oferta!EN118,"")</f>
        <v>8.9230013044218015E-2</v>
      </c>
      <c r="EO118" s="46">
        <f>IFERROR(UTV!EO118/Oferta!EO118,"")</f>
        <v>0.10667752442996743</v>
      </c>
      <c r="EP118" s="46">
        <f>IFERROR(UTV!EP118/Oferta!EP118,"")</f>
        <v>1.9855666850698006E-2</v>
      </c>
      <c r="EQ118" s="46">
        <f>IFERROR(UTV!EQ118/Oferta!EQ118,"")</f>
        <v>9.4570307888074093E-2</v>
      </c>
      <c r="ER118" s="46">
        <f>IFERROR(UTV!ER118/Oferta!ER118,"")</f>
        <v>6.4720942140296986E-2</v>
      </c>
      <c r="ES118" s="46">
        <f>IFERROR(UTV!ES118/Oferta!ES118,"")</f>
        <v>2.748414376321353E-2</v>
      </c>
      <c r="ET118" s="46">
        <f>IFERROR(UTV!ET118/Oferta!ET118,"")</f>
        <v>2.2072324552078703E-2</v>
      </c>
      <c r="EU118" s="46">
        <f>IFERROR(UTV!EU118/Oferta!EU118,"")</f>
        <v>8.7901845481197782E-2</v>
      </c>
      <c r="EV118" s="46">
        <f>IFERROR(UTV!EV118/Oferta!EV118,"")</f>
        <v>0.10644695224335195</v>
      </c>
      <c r="EW118" s="46">
        <f>IFERROR(UTV!EW118/Oferta!EW118,"")</f>
        <v>2.2483748839202799E-2</v>
      </c>
      <c r="EX118" s="46">
        <f>IFERROR(UTV!EX118/Oferta!EX118,"")</f>
        <v>9.3514382282729444E-2</v>
      </c>
      <c r="EY118" s="46">
        <f>IFERROR(UTV!EY118/Oferta!EY118,"")</f>
        <v>6.5228213406915383E-2</v>
      </c>
      <c r="EZ118" s="46">
        <f>IFERROR(UTV!EZ118/Oferta!EZ118,"")</f>
        <v>2.748414376321353E-2</v>
      </c>
      <c r="FA118" s="46">
        <f>IFERROR(UTV!FA118/Oferta!FA118,"")</f>
        <v>2.165462578455354E-2</v>
      </c>
      <c r="FB118" s="46">
        <f>IFERROR(UTV!FB118/Oferta!FB118,"")</f>
        <v>8.7850154695208627E-2</v>
      </c>
      <c r="FC118" s="46">
        <f>IFERROR(UTV!FC118/Oferta!FC118,"")</f>
        <v>0.10607592967169753</v>
      </c>
      <c r="FD118" s="46">
        <f>IFERROR(UTV!FD118/Oferta!FD118,"")</f>
        <v>2.2090044566094678E-2</v>
      </c>
      <c r="FE118" s="46">
        <f>IFERROR(UTV!FE118/Oferta!FE118,"")</f>
        <v>9.3330058594435286E-2</v>
      </c>
      <c r="FF118" s="46">
        <f>IFERROR(UTV!FF118/Oferta!FF118,"")</f>
        <v>6.4836452697249761E-2</v>
      </c>
    </row>
    <row r="119" spans="1:162" x14ac:dyDescent="0.25">
      <c r="A119" s="36">
        <v>43586</v>
      </c>
      <c r="B119" s="46">
        <f>IFERROR(UTV!B119/Oferta!B119,"")</f>
        <v>0.11842105263157894</v>
      </c>
      <c r="C119" s="46">
        <f>IFERROR(UTV!C119/Oferta!C119,"")</f>
        <v>8.6759713315729906E-3</v>
      </c>
      <c r="D119" s="46">
        <f>IFERROR(UTV!D119/Oferta!D119,"")</f>
        <v>6.6306071062202737E-2</v>
      </c>
      <c r="E119" s="46">
        <f>IFERROR(UTV!E119/Oferta!E119,"")</f>
        <v>4.1926034419626508E-2</v>
      </c>
      <c r="F119" s="46">
        <f>IFERROR(UTV!F119/Oferta!F119,"")</f>
        <v>1.1734506784011734E-2</v>
      </c>
      <c r="G119" s="46">
        <f>IFERROR(UTV!G119/Oferta!G119,"")</f>
        <v>5.8078467717021937E-2</v>
      </c>
      <c r="H119" s="46">
        <f>IFERROR(UTV!H119/Oferta!H119,"")</f>
        <v>4.6397707842321737E-2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8.7773382968822714E-2</v>
      </c>
      <c r="S119" s="46">
        <f>IFERROR(UTV!S119/Oferta!S119,"")</f>
        <v>0.11443210930828351</v>
      </c>
      <c r="T119" s="46">
        <f>IFERROR(UTV!T119/Oferta!T119,"")</f>
        <v>1.2322823257159386E-2</v>
      </c>
      <c r="U119" s="46">
        <f>IFERROR(UTV!U119/Oferta!U119,"")</f>
        <v>9.7176204819277107E-2</v>
      </c>
      <c r="V119" s="46">
        <f>IFERROR(UTV!V119/Oferta!V119,"")</f>
        <v>6.372448397764853E-2</v>
      </c>
      <c r="W119" s="46">
        <f>IFERROR(UTV!W119/Oferta!W119,"")</f>
        <v>1</v>
      </c>
      <c r="X119" s="46">
        <f>IFERROR(UTV!X119/Oferta!X119,"")</f>
        <v>5.1571120172703287E-2</v>
      </c>
      <c r="Y119" s="46">
        <f>IFERROR(UTV!Y119/Oferta!Y119,"")</f>
        <v>6.5625000000000003E-2</v>
      </c>
      <c r="Z119" s="46">
        <f>IFERROR(UTV!Z119/Oferta!Z119,"")</f>
        <v>0.13631937682570594</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9.8619329388560158E-3</v>
      </c>
      <c r="AF119" s="46">
        <f>IFERROR(UTV!AF119/Oferta!AF119,"")</f>
        <v>0.11569688768606225</v>
      </c>
      <c r="AG119" s="46">
        <f>IFERROR(UTV!AG119/Oferta!AG119,"")</f>
        <v>0.14516129032258066</v>
      </c>
      <c r="AH119" s="46">
        <f>IFERROR(UTV!AH119/Oferta!AH119,"")</f>
        <v>8.8183421516754845E-3</v>
      </c>
      <c r="AI119" s="46">
        <f>IFERROR(UTV!AI119/Oferta!AI119,"")</f>
        <v>0.11688311688311688</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0.20566286215978929</v>
      </c>
      <c r="BW119" s="46">
        <f>IFERROR(UTV!BW119/Oferta!BW119,"")</f>
        <v>0.35174825174825175</v>
      </c>
      <c r="BX119" s="46">
        <f>IFERROR(UTV!BX119/Oferta!BX119,"")</f>
        <v>0.10413476263399694</v>
      </c>
      <c r="BY119" s="46">
        <f>IFERROR(UTV!BY119/Oferta!BY119,"")</f>
        <v>0.24056130972268627</v>
      </c>
      <c r="BZ119" s="46">
        <f>IFERROR(UTV!BZ119/Oferta!BZ119,"")</f>
        <v>0.2161272627537027</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5.3733031674208148E-2</v>
      </c>
      <c r="CL119" s="46">
        <f>IFERROR(UTV!CL119/Oferta!CL119,"")</f>
        <v>5.7895498624981907E-3</v>
      </c>
      <c r="CM119" s="46">
        <f>IFERROR(UTV!CM119/Oferta!CM119,"")</f>
        <v>4.1754453169890828E-2</v>
      </c>
      <c r="CN119" s="46">
        <f>IFERROR(UTV!CN119/Oferta!CN119,"")</f>
        <v>2.1269579554822754E-2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2.592352559948153E-2</v>
      </c>
      <c r="DT119" s="46">
        <f>IFERROR(UTV!DT119/Oferta!DT119,"")</f>
        <v>1.5151515151515152E-3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1.5146342220428939E-2</v>
      </c>
      <c r="EG119" s="46">
        <f>IFERROR(UTV!EG119/Oferta!EG119,"")</f>
        <v>9.543652296891178E-2</v>
      </c>
      <c r="EH119" s="46">
        <f>IFERROR(UTV!EH119/Oferta!EH119,"")</f>
        <v>0.10981773625363761</v>
      </c>
      <c r="EI119" s="46">
        <f>IFERROR(UTV!EI119/Oferta!EI119,"")</f>
        <v>1.5314489007476584E-2</v>
      </c>
      <c r="EJ119" s="46">
        <f>IFERROR(UTV!EJ119/Oferta!EJ119,"")</f>
        <v>0.10019599891862666</v>
      </c>
      <c r="EK119" s="46">
        <f>IFERROR(UTV!EK119/Oferta!EK119,"")</f>
        <v>6.8104200161827597E-2</v>
      </c>
      <c r="EL119" s="46">
        <f>IFERROR(UTV!EL119/Oferta!EL119,"")</f>
        <v>2.2954461310625694E-2</v>
      </c>
      <c r="EM119" s="46">
        <f>IFERROR(UTV!EM119/Oferta!EM119,"")</f>
        <v>1.8574008702077004E-2</v>
      </c>
      <c r="EN119" s="46">
        <f>IFERROR(UTV!EN119/Oferta!EN119,"")</f>
        <v>8.9534640473156721E-2</v>
      </c>
      <c r="EO119" s="46">
        <f>IFERROR(UTV!EO119/Oferta!EO119,"")</f>
        <v>0.11197531937081777</v>
      </c>
      <c r="EP119" s="46">
        <f>IFERROR(UTV!EP119/Oferta!EP119,"")</f>
        <v>1.9011196097993569E-2</v>
      </c>
      <c r="EQ119" s="46">
        <f>IFERROR(UTV!EQ119/Oferta!EQ119,"")</f>
        <v>9.6366257920287843E-2</v>
      </c>
      <c r="ER119" s="46">
        <f>IFERROR(UTV!ER119/Oferta!ER119,"")</f>
        <v>6.4090408023249543E-2</v>
      </c>
      <c r="ES119" s="46">
        <f>IFERROR(UTV!ES119/Oferta!ES119,"")</f>
        <v>2.068851373717312E-2</v>
      </c>
      <c r="ET119" s="46">
        <f>IFERROR(UTV!ET119/Oferta!ET119,"")</f>
        <v>2.1949754027563936E-2</v>
      </c>
      <c r="EU119" s="46">
        <f>IFERROR(UTV!EU119/Oferta!EU119,"")</f>
        <v>8.8324682420434369E-2</v>
      </c>
      <c r="EV119" s="46">
        <f>IFERROR(UTV!EV119/Oferta!EV119,"")</f>
        <v>0.11153434114986312</v>
      </c>
      <c r="EW119" s="46">
        <f>IFERROR(UTV!EW119/Oferta!EW119,"")</f>
        <v>2.1821247892074198E-2</v>
      </c>
      <c r="EX119" s="46">
        <f>IFERROR(UTV!EX119/Oferta!EX119,"")</f>
        <v>9.5307445297298593E-2</v>
      </c>
      <c r="EY119" s="46">
        <f>IFERROR(UTV!EY119/Oferta!EY119,"")</f>
        <v>6.4848921165015977E-2</v>
      </c>
      <c r="EZ119" s="46">
        <f>IFERROR(UTV!EZ119/Oferta!EZ119,"")</f>
        <v>1.9506866416978776E-2</v>
      </c>
      <c r="FA119" s="46">
        <f>IFERROR(UTV!FA119/Oferta!FA119,"")</f>
        <v>2.1746814249837224E-2</v>
      </c>
      <c r="FB119" s="46">
        <f>IFERROR(UTV!FB119/Oferta!FB119,"")</f>
        <v>8.8100686498855829E-2</v>
      </c>
      <c r="FC119" s="46">
        <f>IFERROR(UTV!FC119/Oferta!FC119,"")</f>
        <v>0.11103214088288715</v>
      </c>
      <c r="FD119" s="46">
        <f>IFERROR(UTV!FD119/Oferta!FD119,"")</f>
        <v>2.1508235958978109E-2</v>
      </c>
      <c r="FE119" s="46">
        <f>IFERROR(UTV!FE119/Oferta!FE119,"")</f>
        <v>9.4952688831732704E-2</v>
      </c>
      <c r="FF119" s="46">
        <f>IFERROR(UTV!FF119/Oferta!FF119,"")</f>
        <v>6.4462707268097788E-2</v>
      </c>
    </row>
    <row r="120" spans="1:162" x14ac:dyDescent="0.25">
      <c r="A120" s="36">
        <v>43617</v>
      </c>
      <c r="B120" s="46">
        <f>IFERROR(UTV!B120/Oferta!B120,"")</f>
        <v>0.10112359550561797</v>
      </c>
      <c r="C120" s="46">
        <f>IFERROR(UTV!C120/Oferta!C120,"")</f>
        <v>7.8423871461361892E-3</v>
      </c>
      <c r="D120" s="46">
        <f>IFERROR(UTV!D120/Oferta!D120,"")</f>
        <v>6.9230769230769235E-2</v>
      </c>
      <c r="E120" s="46">
        <f>IFERROR(UTV!E120/Oferta!E120,"")</f>
        <v>4.3910677425408141E-2</v>
      </c>
      <c r="F120" s="46">
        <f>IFERROR(UTV!F120/Oferta!F120,"")</f>
        <v>1.0913799482056974E-2</v>
      </c>
      <c r="G120" s="46">
        <f>IFERROR(UTV!G120/Oferta!G120,"")</f>
        <v>6.0791794358621552E-2</v>
      </c>
      <c r="H120" s="46">
        <f>IFERROR(UTV!H120/Oferta!H120,"")</f>
        <v>4.818882916569292E-2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8.8348048327137552E-2</v>
      </c>
      <c r="S120" s="46">
        <f>IFERROR(UTV!S120/Oferta!S120,"")</f>
        <v>0.10976258916214202</v>
      </c>
      <c r="T120" s="46">
        <f>IFERROR(UTV!T120/Oferta!T120,"")</f>
        <v>1.1952191235059761E-2</v>
      </c>
      <c r="U120" s="46">
        <f>IFERROR(UTV!U120/Oferta!U120,"")</f>
        <v>9.5907399751963621E-2</v>
      </c>
      <c r="V120" s="46">
        <f>IFERROR(UTV!V120/Oferta!V120,"")</f>
        <v>6.1670969464969284E-2</v>
      </c>
      <c r="W120" s="46">
        <f>IFERROR(UTV!W120/Oferta!W120,"")</f>
        <v>1</v>
      </c>
      <c r="X120" s="46">
        <f>IFERROR(UTV!X120/Oferta!X120,"")</f>
        <v>5.7507155867811605E-2</v>
      </c>
      <c r="Y120" s="46">
        <f>IFERROR(UTV!Y120/Oferta!Y120,"")</f>
        <v>0.10389221556886227</v>
      </c>
      <c r="Z120" s="46">
        <f>IFERROR(UTV!Z120/Oferta!Z120,"")</f>
        <v>0.15444770283479961</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1.7171717171717171E-2</v>
      </c>
      <c r="AF120" s="46">
        <f>IFERROR(UTV!AF120/Oferta!AF120,"")</f>
        <v>0.11578221915920055</v>
      </c>
      <c r="AG120" s="46">
        <f>IFERROR(UTV!AG120/Oferta!AG120,"")</f>
        <v>0.12857142857142856</v>
      </c>
      <c r="AH120" s="46">
        <f>IFERROR(UTV!AH120/Oferta!AH120,"")</f>
        <v>1.5356820234869015E-2</v>
      </c>
      <c r="AI120" s="46">
        <f>IFERROR(UTV!AI120/Oferta!AI120,"")</f>
        <v>0.11637080867850098</v>
      </c>
      <c r="AJ120" s="46">
        <f>IFERROR(UTV!AJ120/Oferta!AJ120,"")</f>
        <v>7.3820395738203953E-2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0.21745856353591161</v>
      </c>
      <c r="BW120" s="46">
        <f>IFERROR(UTV!BW120/Oferta!BW120,"")</f>
        <v>0.34449760765550241</v>
      </c>
      <c r="BX120" s="46">
        <f>IFERROR(UTV!BX120/Oferta!BX120,"")</f>
        <v>0.11171875000000001</v>
      </c>
      <c r="BY120" s="46">
        <f>IFERROR(UTV!BY120/Oferta!BY120,"")</f>
        <v>0.24849699398797595</v>
      </c>
      <c r="BZ120" s="46">
        <f>IFERROR(UTV!BZ120/Oferta!BZ120,"")</f>
        <v>0.2244083654375344</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4.9401976079043161E-2</v>
      </c>
      <c r="CL120" s="46">
        <f>IFERROR(UTV!CL120/Oferta!CL120,"")</f>
        <v>4.8665183537263627E-3</v>
      </c>
      <c r="CM120" s="46">
        <f>IFERROR(UTV!CM120/Oferta!CM120,"")</f>
        <v>3.7415586785909838E-2</v>
      </c>
      <c r="CN120" s="46">
        <f>IFERROR(UTV!CN120/Oferta!CN120,"")</f>
        <v>1.8940888643358852E-2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2.1897810218978103E-2</v>
      </c>
      <c r="DT120" s="46">
        <f>IFERROR(UTV!DT120/Oferta!DT120,"")</f>
        <v>1.3297872340425532E-3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1.4767189243144853E-2</v>
      </c>
      <c r="EG120" s="46">
        <f>IFERROR(UTV!EG120/Oferta!EG120,"")</f>
        <v>9.7759777243386914E-2</v>
      </c>
      <c r="EH120" s="46">
        <f>IFERROR(UTV!EH120/Oferta!EH120,"")</f>
        <v>0.10727910880512742</v>
      </c>
      <c r="EI120" s="46">
        <f>IFERROR(UTV!EI120/Oferta!EI120,"")</f>
        <v>1.4894344885660904E-2</v>
      </c>
      <c r="EJ120" s="46">
        <f>IFERROR(UTV!EJ120/Oferta!EJ120,"")</f>
        <v>0.10092285849503076</v>
      </c>
      <c r="EK120" s="46">
        <f>IFERROR(UTV!EK120/Oferta!EK120,"")</f>
        <v>6.7277311789224511E-2</v>
      </c>
      <c r="EL120" s="46">
        <f>IFERROR(UTV!EL120/Oferta!EL120,"")</f>
        <v>2.1094744498999819E-2</v>
      </c>
      <c r="EM120" s="46">
        <f>IFERROR(UTV!EM120/Oferta!EM120,"")</f>
        <v>1.8840376807536151E-2</v>
      </c>
      <c r="EN120" s="46">
        <f>IFERROR(UTV!EN120/Oferta!EN120,"")</f>
        <v>9.436442615454961E-2</v>
      </c>
      <c r="EO120" s="46">
        <f>IFERROR(UTV!EO120/Oferta!EO120,"")</f>
        <v>0.11118826490756011</v>
      </c>
      <c r="EP120" s="46">
        <f>IFERROR(UTV!EP120/Oferta!EP120,"")</f>
        <v>1.9063750045046669E-2</v>
      </c>
      <c r="EQ120" s="46">
        <f>IFERROR(UTV!EQ120/Oferta!EQ120,"")</f>
        <v>9.9496888653515164E-2</v>
      </c>
      <c r="ER120" s="46">
        <f>IFERROR(UTV!ER120/Oferta!ER120,"")</f>
        <v>6.5428763317764135E-2</v>
      </c>
      <c r="ES120" s="46">
        <f>IFERROR(UTV!ES120/Oferta!ES120,"")</f>
        <v>1.9281476598549768E-2</v>
      </c>
      <c r="ET120" s="46">
        <f>IFERROR(UTV!ET120/Oferta!ET120,"")</f>
        <v>2.2213640793659551E-2</v>
      </c>
      <c r="EU120" s="46">
        <f>IFERROR(UTV!EU120/Oferta!EU120,"")</f>
        <v>9.2721237423858738E-2</v>
      </c>
      <c r="EV120" s="46">
        <f>IFERROR(UTV!EV120/Oferta!EV120,"")</f>
        <v>0.10999920892334467</v>
      </c>
      <c r="EW120" s="46">
        <f>IFERROR(UTV!EW120/Oferta!EW120,"")</f>
        <v>2.1919303875994639E-2</v>
      </c>
      <c r="EX120" s="46">
        <f>IFERROR(UTV!EX120/Oferta!EX120,"")</f>
        <v>9.7938513723335646E-2</v>
      </c>
      <c r="EY120" s="46">
        <f>IFERROR(UTV!EY120/Oferta!EY120,"")</f>
        <v>6.6065545344199755E-2</v>
      </c>
      <c r="EZ120" s="46">
        <f>IFERROR(UTV!EZ120/Oferta!EZ120,"")</f>
        <v>1.8272684679056694E-2</v>
      </c>
      <c r="FA120" s="46">
        <f>IFERROR(UTV!FA120/Oferta!FA120,"")</f>
        <v>2.2255841930662389E-2</v>
      </c>
      <c r="FB120" s="46">
        <f>IFERROR(UTV!FB120/Oferta!FB120,"")</f>
        <v>9.2393045648471353E-2</v>
      </c>
      <c r="FC120" s="46">
        <f>IFERROR(UTV!FC120/Oferta!FC120,"")</f>
        <v>0.10953187133351706</v>
      </c>
      <c r="FD120" s="46">
        <f>IFERROR(UTV!FD120/Oferta!FD120,"")</f>
        <v>2.1839549498082103E-2</v>
      </c>
      <c r="FE120" s="46">
        <f>IFERROR(UTV!FE120/Oferta!FE120,"")</f>
        <v>9.7532467532467526E-2</v>
      </c>
      <c r="FF120" s="46">
        <f>IFERROR(UTV!FF120/Oferta!FF120,"")</f>
        <v>6.5762340287055118E-2</v>
      </c>
    </row>
    <row r="121" spans="1:162" x14ac:dyDescent="0.25">
      <c r="A121" s="36">
        <v>43647</v>
      </c>
      <c r="B121" s="46">
        <f>IFERROR(UTV!B121/Oferta!B121,"")</f>
        <v>7.5313807531380755E-2</v>
      </c>
      <c r="C121" s="46">
        <f>IFERROR(UTV!C121/Oferta!C121,"")</f>
        <v>8.7141750580945008E-3</v>
      </c>
      <c r="D121" s="46">
        <f>IFERROR(UTV!D121/Oferta!D121,"")</f>
        <v>7.2856628242074922E-2</v>
      </c>
      <c r="E121" s="46">
        <f>IFERROR(UTV!E121/Oferta!E121,"")</f>
        <v>4.0455341506129595E-2</v>
      </c>
      <c r="F121" s="46">
        <f>IFERROR(UTV!F121/Oferta!F121,"")</f>
        <v>1.1660188784008884E-2</v>
      </c>
      <c r="G121" s="46">
        <f>IFERROR(UTV!G121/Oferta!G121,"")</f>
        <v>6.1853217556797908E-2</v>
      </c>
      <c r="H121" s="46">
        <f>IFERROR(UTV!H121/Oferta!H121,"")</f>
        <v>4.9646666966737182E-2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9.8872656160128844E-2</v>
      </c>
      <c r="S121" s="46">
        <f>IFERROR(UTV!S121/Oferta!S121,"")</f>
        <v>0.10366943539060036</v>
      </c>
      <c r="T121" s="46">
        <f>IFERROR(UTV!T121/Oferta!T121,"")</f>
        <v>1.0208022954257021E-2</v>
      </c>
      <c r="U121" s="46">
        <f>IFERROR(UTV!U121/Oferta!U121,"")</f>
        <v>0.10056883667323493</v>
      </c>
      <c r="V121" s="46">
        <f>IFERROR(UTV!V121/Oferta!V121,"")</f>
        <v>6.4193691692581073E-2</v>
      </c>
      <c r="W121" s="46">
        <f>IFERROR(UTV!W121/Oferta!W121,"")</f>
        <v>1</v>
      </c>
      <c r="X121" s="46">
        <f>IFERROR(UTV!X121/Oferta!X121,"")</f>
        <v>7.5632421270005162E-2</v>
      </c>
      <c r="Y121" s="46">
        <f>IFERROR(UTV!Y121/Oferta!Y121,"")</f>
        <v>0.10424242424242425</v>
      </c>
      <c r="Z121" s="46">
        <f>IFERROR(UTV!Z121/Oferta!Z121,"")</f>
        <v>0.16152362584378013</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1.0434782608695653E-2</v>
      </c>
      <c r="AF121" s="46">
        <f>IFERROR(UTV!AF121/Oferta!AF121,"")</f>
        <v>0.11863173216885008</v>
      </c>
      <c r="AG121" s="46">
        <f>IFERROR(UTV!AG121/Oferta!AG121,"")</f>
        <v>0.13432835820895522</v>
      </c>
      <c r="AH121" s="46">
        <f>IFERROR(UTV!AH121/Oferta!AH121,"")</f>
        <v>9.1603053435114507E-3</v>
      </c>
      <c r="AI121" s="46">
        <f>IFERROR(UTV!AI121/Oferta!AI121,"")</f>
        <v>0.1193615544760583</v>
      </c>
      <c r="AJ121" s="46">
        <f>IFERROR(UTV!AJ121/Oferta!AJ121,"")</f>
        <v>6.688476917484551E-2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0.22968435191403627</v>
      </c>
      <c r="BW121" s="46">
        <f>IFERROR(UTV!BW121/Oferta!BW121,"")</f>
        <v>0.34948096885813151</v>
      </c>
      <c r="BX121" s="46">
        <f>IFERROR(UTV!BX121/Oferta!BX121,"")</f>
        <v>9.2039800995024873E-2</v>
      </c>
      <c r="BY121" s="46">
        <f>IFERROR(UTV!BY121/Oferta!BY121,"")</f>
        <v>0.25896481732070364</v>
      </c>
      <c r="BZ121" s="46">
        <f>IFERROR(UTV!BZ121/Oferta!BZ121,"")</f>
        <v>0.22327127659574469</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4.4421487603305783E-2</v>
      </c>
      <c r="CL121" s="46">
        <f>IFERROR(UTV!CL121/Oferta!CL121,"")</f>
        <v>4.4229440221147205E-3</v>
      </c>
      <c r="CM121" s="46">
        <f>IFERROR(UTV!CM121/Oferta!CM121,"")</f>
        <v>3.7786495973570103E-2</v>
      </c>
      <c r="CN121" s="46">
        <f>IFERROR(UTV!CN121/Oferta!CN121,"")</f>
        <v>1.7800960423911244E-2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2.4318349299926309E-2</v>
      </c>
      <c r="DT121" s="46">
        <f>IFERROR(UTV!DT121/Oferta!DT121,"")</f>
        <v>1.366120218579235E-3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1.285140562248996E-2</v>
      </c>
      <c r="EG121" s="46">
        <f>IFERROR(UTV!EG121/Oferta!EG121,"")</f>
        <v>0.104807374863499</v>
      </c>
      <c r="EH121" s="46">
        <f>IFERROR(UTV!EH121/Oferta!EH121,"")</f>
        <v>0.10014800197335964</v>
      </c>
      <c r="EI121" s="46">
        <f>IFERROR(UTV!EI121/Oferta!EI121,"")</f>
        <v>1.3262882608811678E-2</v>
      </c>
      <c r="EJ121" s="46">
        <f>IFERROR(UTV!EJ121/Oferta!EJ121,"")</f>
        <v>0.10322396767649672</v>
      </c>
      <c r="EK121" s="46">
        <f>IFERROR(UTV!EK121/Oferta!EK121,"")</f>
        <v>6.8513179571663918E-2</v>
      </c>
      <c r="EL121" s="46">
        <f>IFERROR(UTV!EL121/Oferta!EL121,"")</f>
        <v>2.1942985746436609E-2</v>
      </c>
      <c r="EM121" s="46">
        <f>IFERROR(UTV!EM121/Oferta!EM121,"")</f>
        <v>1.8464372972323468E-2</v>
      </c>
      <c r="EN121" s="46">
        <f>IFERROR(UTV!EN121/Oferta!EN121,"")</f>
        <v>0.10109784283513097</v>
      </c>
      <c r="EO121" s="46">
        <f>IFERROR(UTV!EO121/Oferta!EO121,"")</f>
        <v>0.10514126910606762</v>
      </c>
      <c r="EP121" s="46">
        <f>IFERROR(UTV!EP121/Oferta!EP121,"")</f>
        <v>1.8799985524553975E-2</v>
      </c>
      <c r="EQ121" s="46">
        <f>IFERROR(UTV!EQ121/Oferta!EQ121,"")</f>
        <v>0.10236688736470681</v>
      </c>
      <c r="ER121" s="46">
        <f>IFERROR(UTV!ER121/Oferta!ER121,"")</f>
        <v>6.7094359796845762E-2</v>
      </c>
      <c r="ES121" s="46">
        <f>IFERROR(UTV!ES121/Oferta!ES121,"")</f>
        <v>2.041522491349481E-2</v>
      </c>
      <c r="ET121" s="46">
        <f>IFERROR(UTV!ET121/Oferta!ET121,"")</f>
        <v>2.1985672669976732E-2</v>
      </c>
      <c r="EU121" s="46">
        <f>IFERROR(UTV!EU121/Oferta!EU121,"")</f>
        <v>9.9172265706171644E-2</v>
      </c>
      <c r="EV121" s="46">
        <f>IFERROR(UTV!EV121/Oferta!EV121,"")</f>
        <v>0.10443662244226976</v>
      </c>
      <c r="EW121" s="46">
        <f>IFERROR(UTV!EW121/Oferta!EW121,"")</f>
        <v>2.1835290999155085E-2</v>
      </c>
      <c r="EX121" s="46">
        <f>IFERROR(UTV!EX121/Oferta!EX121,"")</f>
        <v>0.10080022966232462</v>
      </c>
      <c r="EY121" s="46">
        <f>IFERROR(UTV!EY121/Oferta!EY121,"")</f>
        <v>6.7691474139008903E-2</v>
      </c>
      <c r="EZ121" s="46">
        <f>IFERROR(UTV!EZ121/Oferta!EZ121,"")</f>
        <v>1.9376026272577996E-2</v>
      </c>
      <c r="FA121" s="46">
        <f>IFERROR(UTV!FA121/Oferta!FA121,"")</f>
        <v>2.1918851299902099E-2</v>
      </c>
      <c r="FB121" s="46">
        <f>IFERROR(UTV!FB121/Oferta!FB121,"")</f>
        <v>9.8549291692947613E-2</v>
      </c>
      <c r="FC121" s="46">
        <f>IFERROR(UTV!FC121/Oferta!FC121,"")</f>
        <v>0.10424546507140101</v>
      </c>
      <c r="FD121" s="46">
        <f>IFERROR(UTV!FD121/Oferta!FD121,"")</f>
        <v>2.1666013584117034E-2</v>
      </c>
      <c r="FE121" s="46">
        <f>IFERROR(UTV!FE121/Oferta!FE121,"")</f>
        <v>0.10029442716770524</v>
      </c>
      <c r="FF121" s="46">
        <f>IFERROR(UTV!FF121/Oferta!FF121,"")</f>
        <v>6.7268325801164458E-2</v>
      </c>
    </row>
    <row r="122" spans="1:162" x14ac:dyDescent="0.25">
      <c r="A122" s="36">
        <v>43678</v>
      </c>
      <c r="B122" s="46">
        <f>IFERROR(UTV!B122/Oferta!B122,"")</f>
        <v>7.6923076923076927E-2</v>
      </c>
      <c r="C122" s="46">
        <f>IFERROR(UTV!C122/Oferta!C122,"")</f>
        <v>1.243067508127749E-2</v>
      </c>
      <c r="D122" s="46">
        <f>IFERROR(UTV!D122/Oferta!D122,"")</f>
        <v>7.4881765633210723E-2</v>
      </c>
      <c r="E122" s="46">
        <f>IFERROR(UTV!E122/Oferta!E122,"")</f>
        <v>3.7062575418031374E-2</v>
      </c>
      <c r="F122" s="46">
        <f>IFERROR(UTV!F122/Oferta!F122,"")</f>
        <v>1.519311733479773E-2</v>
      </c>
      <c r="G122" s="46">
        <f>IFERROR(UTV!G122/Oferta!G122,"")</f>
        <v>6.2140658574830129E-2</v>
      </c>
      <c r="H122" s="46">
        <f>IFERROR(UTV!H122/Oferta!H122,"")</f>
        <v>5.0833259853628431E-2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9.7974322396576316E-2</v>
      </c>
      <c r="S122" s="46">
        <f>IFERROR(UTV!S122/Oferta!S122,"")</f>
        <v>9.9352051835853133E-2</v>
      </c>
      <c r="T122" s="46">
        <f>IFERROR(UTV!T122/Oferta!T122,"")</f>
        <v>1.0010065988144502E-2</v>
      </c>
      <c r="U122" s="46">
        <f>IFERROR(UTV!U122/Oferta!U122,"")</f>
        <v>9.846594245449207E-2</v>
      </c>
      <c r="V122" s="46">
        <f>IFERROR(UTV!V122/Oferta!V122,"")</f>
        <v>6.341679592288943E-2</v>
      </c>
      <c r="W122" s="46">
        <f>IFERROR(UTV!W122/Oferta!W122,"")</f>
        <v>1</v>
      </c>
      <c r="X122" s="46">
        <f>IFERROR(UTV!X122/Oferta!X122,"")</f>
        <v>8.5199344620425999E-2</v>
      </c>
      <c r="Y122" s="46">
        <f>IFERROR(UTV!Y122/Oferta!Y122,"")</f>
        <v>0.1059190031152648</v>
      </c>
      <c r="Z122" s="46">
        <f>IFERROR(UTV!Z122/Oferta!Z122,"")</f>
        <v>0.18098159509202455</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1.6337059329320721E-2</v>
      </c>
      <c r="AF122" s="46">
        <f>IFERROR(UTV!AF122/Oferta!AF122,"")</f>
        <v>0.12695924764890282</v>
      </c>
      <c r="AG122" s="46">
        <f>IFERROR(UTV!AG122/Oferta!AG122,"")</f>
        <v>0.13043478260869565</v>
      </c>
      <c r="AH122" s="46">
        <f>IFERROR(UTV!AH122/Oferta!AH122,"")</f>
        <v>1.4200298953662182E-2</v>
      </c>
      <c r="AI122" s="46">
        <f>IFERROR(UTV!AI122/Oferta!AI122,"")</f>
        <v>0.12713754646840147</v>
      </c>
      <c r="AJ122" s="46">
        <f>IFERROR(UTV!AJ122/Oferta!AJ122,"")</f>
        <v>7.0816250465896388E-2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0.23193827449146598</v>
      </c>
      <c r="BW122" s="46">
        <f>IFERROR(UTV!BW122/Oferta!BW122,"")</f>
        <v>0.33689839572192515</v>
      </c>
      <c r="BX122" s="46">
        <f>IFERROR(UTV!BX122/Oferta!BX122,"")</f>
        <v>8.2563824008690931E-2</v>
      </c>
      <c r="BY122" s="46">
        <f>IFERROR(UTV!BY122/Oferta!BY122,"")</f>
        <v>0.25913736358912176</v>
      </c>
      <c r="BZ122" s="46">
        <f>IFERROR(UTV!BZ122/Oferta!BZ122,"")</f>
        <v>0.21644339374835828</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3.7853378054623861E-2</v>
      </c>
      <c r="CL122" s="46">
        <f>IFERROR(UTV!CL122/Oferta!CL122,"")</f>
        <v>4.0837161817253703E-3</v>
      </c>
      <c r="CM122" s="46">
        <f>IFERROR(UTV!CM122/Oferta!CM122,"")</f>
        <v>6.3357546408393861E-2</v>
      </c>
      <c r="CN122" s="46">
        <f>IFERROR(UTV!CN122/Oferta!CN122,"")</f>
        <v>2.7048155096935585E-2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3.1437125748502992E-2</v>
      </c>
      <c r="DT122" s="46">
        <f>IFERROR(UTV!DT122/Oferta!DT122,"")</f>
        <v>6.4267352185089976E-3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1.5101063208318728E-2</v>
      </c>
      <c r="EG122" s="46">
        <f>IFERROR(UTV!EG122/Oferta!EG122,"")</f>
        <v>0.10780866617762376</v>
      </c>
      <c r="EH122" s="46">
        <f>IFERROR(UTV!EH122/Oferta!EH122,"")</f>
        <v>9.4516422049051016E-2</v>
      </c>
      <c r="EI122" s="46">
        <f>IFERROR(UTV!EI122/Oferta!EI122,"")</f>
        <v>1.4505230753176281E-2</v>
      </c>
      <c r="EJ122" s="46">
        <f>IFERROR(UTV!EJ122/Oferta!EJ122,"")</f>
        <v>0.10320926385442515</v>
      </c>
      <c r="EK122" s="46">
        <f>IFERROR(UTV!EK122/Oferta!EK122,"")</f>
        <v>6.8788532207610775E-2</v>
      </c>
      <c r="EL122" s="46">
        <f>IFERROR(UTV!EL122/Oferta!EL122,"")</f>
        <v>1.6611295681063124E-2</v>
      </c>
      <c r="EM122" s="46">
        <f>IFERROR(UTV!EM122/Oferta!EM122,"")</f>
        <v>2.2023677470100641E-2</v>
      </c>
      <c r="EN122" s="46">
        <f>IFERROR(UTV!EN122/Oferta!EN122,"")</f>
        <v>0.10423138518532811</v>
      </c>
      <c r="EO122" s="46">
        <f>IFERROR(UTV!EO122/Oferta!EO122,"")</f>
        <v>0.10133827465513691</v>
      </c>
      <c r="EP122" s="46">
        <f>IFERROR(UTV!EP122/Oferta!EP122,"")</f>
        <v>2.149051835421174E-2</v>
      </c>
      <c r="EQ122" s="46">
        <f>IFERROR(UTV!EQ122/Oferta!EQ122,"")</f>
        <v>0.10330828253100693</v>
      </c>
      <c r="ER122" s="46">
        <f>IFERROR(UTV!ER122/Oferta!ER122,"")</f>
        <v>6.8986294265252115E-2</v>
      </c>
      <c r="ES122" s="46">
        <f>IFERROR(UTV!ES122/Oferta!ES122,"")</f>
        <v>1.5186915887850467E-2</v>
      </c>
      <c r="ET122" s="46">
        <f>IFERROR(UTV!ET122/Oferta!ET122,"")</f>
        <v>2.4805914972273569E-2</v>
      </c>
      <c r="EU122" s="46">
        <f>IFERROR(UTV!EU122/Oferta!EU122,"")</f>
        <v>0.10254442719868855</v>
      </c>
      <c r="EV122" s="46">
        <f>IFERROR(UTV!EV122/Oferta!EV122,"")</f>
        <v>0.10042062980787449</v>
      </c>
      <c r="EW122" s="46">
        <f>IFERROR(UTV!EW122/Oferta!EW122,"")</f>
        <v>2.3846768288624108E-2</v>
      </c>
      <c r="EX122" s="46">
        <f>IFERROR(UTV!EX122/Oferta!EX122,"")</f>
        <v>0.10187507464469127</v>
      </c>
      <c r="EY122" s="46">
        <f>IFERROR(UTV!EY122/Oferta!EY122,"")</f>
        <v>6.9273129284810386E-2</v>
      </c>
      <c r="EZ122" s="46">
        <f>IFERROR(UTV!EZ122/Oferta!EZ122,"")</f>
        <v>1.4515871749880364E-2</v>
      </c>
      <c r="FA122" s="46">
        <f>IFERROR(UTV!FA122/Oferta!FA122,"")</f>
        <v>2.4664046073681323E-2</v>
      </c>
      <c r="FB122" s="46">
        <f>IFERROR(UTV!FB122/Oferta!FB122,"")</f>
        <v>0.10204538411211735</v>
      </c>
      <c r="FC122" s="46">
        <f>IFERROR(UTV!FC122/Oferta!FC122,"")</f>
        <v>0.10025716662884804</v>
      </c>
      <c r="FD122" s="46">
        <f>IFERROR(UTV!FD122/Oferta!FD122,"")</f>
        <v>2.3620497342694047E-2</v>
      </c>
      <c r="FE122" s="46">
        <f>IFERROR(UTV!FE122/Oferta!FE122,"")</f>
        <v>0.10148596848232455</v>
      </c>
      <c r="FF122" s="46">
        <f>IFERROR(UTV!FF122/Oferta!FF122,"")</f>
        <v>6.885791268008358E-2</v>
      </c>
    </row>
    <row r="123" spans="1:162" x14ac:dyDescent="0.25">
      <c r="A123" s="36">
        <v>43709</v>
      </c>
      <c r="B123" s="46">
        <f>IFERROR(UTV!B123/Oferta!B123,"")</f>
        <v>4.6948356807511735E-2</v>
      </c>
      <c r="C123" s="46">
        <f>IFERROR(UTV!C123/Oferta!C123,"")</f>
        <v>6.9192181283514965E-3</v>
      </c>
      <c r="D123" s="46">
        <f>IFERROR(UTV!D123/Oferta!D123,"")</f>
        <v>7.2064212179375323E-2</v>
      </c>
      <c r="E123" s="46">
        <f>IFERROR(UTV!E123/Oferta!E123,"")</f>
        <v>3.2311391644123832E-2</v>
      </c>
      <c r="F123" s="46">
        <f>IFERROR(UTV!F123/Oferta!F123,"")</f>
        <v>8.3416750083416744E-3</v>
      </c>
      <c r="G123" s="46">
        <f>IFERROR(UTV!G123/Oferta!G123,"")</f>
        <v>5.746301611834842E-2</v>
      </c>
      <c r="H123" s="46">
        <f>IFERROR(UTV!H123/Oferta!H123,"")</f>
        <v>4.5250933222729155E-2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9.4905152157716777E-2</v>
      </c>
      <c r="S123" s="46">
        <f>IFERROR(UTV!S123/Oferta!S123,"")</f>
        <v>9.5151515151515154E-2</v>
      </c>
      <c r="T123" s="46">
        <f>IFERROR(UTV!T123/Oferta!T123,"")</f>
        <v>9.0031807644616966E-3</v>
      </c>
      <c r="U123" s="46">
        <f>IFERROR(UTV!U123/Oferta!U123,"")</f>
        <v>9.4994332516728217E-2</v>
      </c>
      <c r="V123" s="46">
        <f>IFERROR(UTV!V123/Oferta!V123,"")</f>
        <v>6.0242276351910762E-2</v>
      </c>
      <c r="W123" s="46">
        <f>IFERROR(UTV!W123/Oferta!W123,"")</f>
        <v>1</v>
      </c>
      <c r="X123" s="46">
        <f>IFERROR(UTV!X123/Oferta!X123,"")</f>
        <v>8.2987551867219914E-2</v>
      </c>
      <c r="Y123" s="46">
        <f>IFERROR(UTV!Y123/Oferta!Y123,"")</f>
        <v>0.10544430538172717</v>
      </c>
      <c r="Z123" s="46">
        <f>IFERROR(UTV!Z123/Oferta!Z123,"")</f>
        <v>0.18355739400206825</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1.5974440894568689E-2</v>
      </c>
      <c r="AF123" s="46">
        <f>IFERROR(UTV!AF123/Oferta!AF123,"")</f>
        <v>0.15557337610264635</v>
      </c>
      <c r="AG123" s="46">
        <f>IFERROR(UTV!AG123/Oferta!AG123,"")</f>
        <v>0.13043478260869565</v>
      </c>
      <c r="AH123" s="46">
        <f>IFERROR(UTV!AH123/Oferta!AH123,"")</f>
        <v>1.4285714285714285E-2</v>
      </c>
      <c r="AI123" s="46">
        <f>IFERROR(UTV!AI123/Oferta!AI123,"")</f>
        <v>0.15425531914893617</v>
      </c>
      <c r="AJ123" s="46">
        <f>IFERROR(UTV!AJ123/Oferta!AJ123,"")</f>
        <v>8.2106038291605302E-2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0.2288356651648091</v>
      </c>
      <c r="BW123" s="46">
        <f>IFERROR(UTV!BW123/Oferta!BW123,"")</f>
        <v>0.33536173089925625</v>
      </c>
      <c r="BX123" s="46">
        <f>IFERROR(UTV!BX123/Oferta!BX123,"")</f>
        <v>9.6702068194522081E-2</v>
      </c>
      <c r="BY123" s="46">
        <f>IFERROR(UTV!BY123/Oferta!BY123,"")</f>
        <v>0.25649578651685395</v>
      </c>
      <c r="BZ123" s="46">
        <f>IFERROR(UTV!BZ123/Oferta!BZ123,"")</f>
        <v>0.21830327321309284</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2.8628829733802111E-2</v>
      </c>
      <c r="CL123" s="46">
        <f>IFERROR(UTV!CL123/Oferta!CL123,"")</f>
        <v>4.8321797048452393E-3</v>
      </c>
      <c r="CM123" s="46">
        <f>IFERROR(UTV!CM123/Oferta!CM123,"")</f>
        <v>8.2570759736114066E-2</v>
      </c>
      <c r="CN123" s="46">
        <f>IFERROR(UTV!CN123/Oferta!CN123,"")</f>
        <v>3.4396244739397862E-2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7.1661237785016291E-2</v>
      </c>
      <c r="DT123" s="46">
        <f>IFERROR(UTV!DT123/Oferta!DT123,"")</f>
        <v>7.8431372549019607E-3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1.3780707010185741E-2</v>
      </c>
      <c r="EG123" s="46">
        <f>IFERROR(UTV!EG123/Oferta!EG123,"")</f>
        <v>0.10744813860325074</v>
      </c>
      <c r="EH123" s="46">
        <f>IFERROR(UTV!EH123/Oferta!EH123,"")</f>
        <v>8.7864189034182152E-2</v>
      </c>
      <c r="EI123" s="46">
        <f>IFERROR(UTV!EI123/Oferta!EI123,"")</f>
        <v>1.3261031584898872E-2</v>
      </c>
      <c r="EJ123" s="46">
        <f>IFERROR(UTV!EJ123/Oferta!EJ123,"")</f>
        <v>0.10044928344210147</v>
      </c>
      <c r="EK123" s="46">
        <f>IFERROR(UTV!EK123/Oferta!EK123,"")</f>
        <v>6.6488483137631754E-2</v>
      </c>
      <c r="EL123" s="46">
        <f>IFERROR(UTV!EL123/Oferta!EL123,"")</f>
        <v>1.6835660991008226E-2</v>
      </c>
      <c r="EM123" s="46">
        <f>IFERROR(UTV!EM123/Oferta!EM123,"")</f>
        <v>2.0927833044561684E-2</v>
      </c>
      <c r="EN123" s="46">
        <f>IFERROR(UTV!EN123/Oferta!EN123,"")</f>
        <v>0.10453538757823784</v>
      </c>
      <c r="EO123" s="46">
        <f>IFERROR(UTV!EO123/Oferta!EO123,"")</f>
        <v>9.5438652256834081E-2</v>
      </c>
      <c r="EP123" s="46">
        <f>IFERROR(UTV!EP123/Oferta!EP123,"")</f>
        <v>2.0549881612891827E-2</v>
      </c>
      <c r="EQ123" s="46">
        <f>IFERROR(UTV!EQ123/Oferta!EQ123,"")</f>
        <v>0.10156564149793107</v>
      </c>
      <c r="ER123" s="46">
        <f>IFERROR(UTV!ER123/Oferta!ER123,"")</f>
        <v>6.7269068795021203E-2</v>
      </c>
      <c r="ES123" s="46">
        <f>IFERROR(UTV!ES123/Oferta!ES123,"")</f>
        <v>1.5630488233227959E-2</v>
      </c>
      <c r="ET123" s="46">
        <f>IFERROR(UTV!ET123/Oferta!ET123,"")</f>
        <v>2.3897978138172467E-2</v>
      </c>
      <c r="EU123" s="46">
        <f>IFERROR(UTV!EU123/Oferta!EU123,"")</f>
        <v>0.10384003635537378</v>
      </c>
      <c r="EV123" s="46">
        <f>IFERROR(UTV!EV123/Oferta!EV123,"")</f>
        <v>9.4921358224312802E-2</v>
      </c>
      <c r="EW123" s="46">
        <f>IFERROR(UTV!EW123/Oferta!EW123,"")</f>
        <v>2.3134788106741026E-2</v>
      </c>
      <c r="EX123" s="46">
        <f>IFERROR(UTV!EX123/Oferta!EX123,"")</f>
        <v>0.10096535386437666</v>
      </c>
      <c r="EY123" s="46">
        <f>IFERROR(UTV!EY123/Oferta!EY123,"")</f>
        <v>6.8107619758122476E-2</v>
      </c>
      <c r="EZ123" s="46">
        <f>IFERROR(UTV!EZ123/Oferta!EZ123,"")</f>
        <v>1.5005901197099982E-2</v>
      </c>
      <c r="FA123" s="46">
        <f>IFERROR(UTV!FA123/Oferta!FA123,"")</f>
        <v>2.380237670616072E-2</v>
      </c>
      <c r="FB123" s="46">
        <f>IFERROR(UTV!FB123/Oferta!FB123,"")</f>
        <v>0.10328995063347948</v>
      </c>
      <c r="FC123" s="46">
        <f>IFERROR(UTV!FC123/Oferta!FC123,"")</f>
        <v>9.4542659492697925E-2</v>
      </c>
      <c r="FD123" s="46">
        <f>IFERROR(UTV!FD123/Oferta!FD123,"")</f>
        <v>2.2968480276197176E-2</v>
      </c>
      <c r="FE123" s="46">
        <f>IFERROR(UTV!FE123/Oferta!FE123,"")</f>
        <v>0.10048677496921002</v>
      </c>
      <c r="FF123" s="46">
        <f>IFERROR(UTV!FF123/Oferta!FF123,"")</f>
        <v>6.7677362179422135E-2</v>
      </c>
    </row>
    <row r="124" spans="1:162" x14ac:dyDescent="0.25">
      <c r="A124" s="36">
        <v>43739</v>
      </c>
      <c r="B124" s="46">
        <f>IFERROR(UTV!B124/Oferta!B124,"")</f>
        <v>5.8823529411764705E-2</v>
      </c>
      <c r="C124" s="46">
        <f>IFERROR(UTV!C124/Oferta!C124,"")</f>
        <v>1.3679890560875513E-2</v>
      </c>
      <c r="D124" s="46">
        <f>IFERROR(UTV!D124/Oferta!D124,"")</f>
        <v>7.2484937009311662E-2</v>
      </c>
      <c r="E124" s="46">
        <f>IFERROR(UTV!E124/Oferta!E124,"")</f>
        <v>3.7874160048869884E-2</v>
      </c>
      <c r="F124" s="46">
        <f>IFERROR(UTV!F124/Oferta!F124,"")</f>
        <v>1.532377656945131E-2</v>
      </c>
      <c r="G124" s="46">
        <f>IFERROR(UTV!G124/Oferta!G124,"")</f>
        <v>5.9536053022511713E-2</v>
      </c>
      <c r="H124" s="46">
        <f>IFERROR(UTV!H124/Oferta!H124,"")</f>
        <v>4.8152390649526963E-2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9.6309733008332857E-2</v>
      </c>
      <c r="S124" s="46">
        <f>IFERROR(UTV!S124/Oferta!S124,"")</f>
        <v>8.6418540705096733E-2</v>
      </c>
      <c r="T124" s="46">
        <f>IFERROR(UTV!T124/Oferta!T124,"")</f>
        <v>9.2964409483469942E-3</v>
      </c>
      <c r="U124" s="46">
        <f>IFERROR(UTV!U124/Oferta!U124,"")</f>
        <v>9.2689764232317423E-2</v>
      </c>
      <c r="V124" s="46">
        <f>IFERROR(UTV!V124/Oferta!V124,"")</f>
        <v>5.9735234658609221E-2</v>
      </c>
      <c r="W124" s="46">
        <f>IFERROR(UTV!W124/Oferta!W124,"")</f>
        <v>1</v>
      </c>
      <c r="X124" s="46">
        <f>IFERROR(UTV!X124/Oferta!X124,"")</f>
        <v>6.3142437591776804E-2</v>
      </c>
      <c r="Y124" s="46">
        <f>IFERROR(UTV!Y124/Oferta!Y124,"")</f>
        <v>0.12953041285849354</v>
      </c>
      <c r="Z124" s="46">
        <f>IFERROR(UTV!Z124/Oferta!Z124,"")</f>
        <v>0.22</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1.148600143575018E-2</v>
      </c>
      <c r="AF124" s="46">
        <f>IFERROR(UTV!AF124/Oferta!AF124,"")</f>
        <v>0.16406829992576094</v>
      </c>
      <c r="AG124" s="46">
        <f>IFERROR(UTV!AG124/Oferta!AG124,"")</f>
        <v>0.27536231884057971</v>
      </c>
      <c r="AH124" s="46">
        <f>IFERROR(UTV!AH124/Oferta!AH124,"")</f>
        <v>1.032258064516129E-2</v>
      </c>
      <c r="AI124" s="46">
        <f>IFERROR(UTV!AI124/Oferta!AI124,"")</f>
        <v>0.16949152542372881</v>
      </c>
      <c r="AJ124" s="46">
        <f>IFERROR(UTV!AJ124/Oferta!AJ124,"")</f>
        <v>8.6311530681051921E-2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0.22103259576492981</v>
      </c>
      <c r="BW124" s="46">
        <f>IFERROR(UTV!BW124/Oferta!BW124,"")</f>
        <v>0.28362573099415206</v>
      </c>
      <c r="BX124" s="46">
        <f>IFERROR(UTV!BX124/Oferta!BX124,"")</f>
        <v>0.10770156438026474</v>
      </c>
      <c r="BY124" s="46">
        <f>IFERROR(UTV!BY124/Oferta!BY124,"")</f>
        <v>0.23913411128022999</v>
      </c>
      <c r="BZ124" s="46">
        <f>IFERROR(UTV!BZ124/Oferta!BZ124,"")</f>
        <v>0.21029702970297029</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2.7225130890052355E-2</v>
      </c>
      <c r="CL124" s="46">
        <f>IFERROR(UTV!CL124/Oferta!CL124,"")</f>
        <v>4.6841083057237521E-3</v>
      </c>
      <c r="CM124" s="46">
        <f>IFERROR(UTV!CM124/Oferta!CM124,"")</f>
        <v>5.952654562169616E-2</v>
      </c>
      <c r="CN124" s="46">
        <f>IFERROR(UTV!CN124/Oferta!CN124,"")</f>
        <v>2.2893772893772892E-2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8.135860979462875E-2</v>
      </c>
      <c r="DT124" s="46">
        <f>IFERROR(UTV!DT124/Oferta!DT124,"")</f>
        <v>2.0188425302826378E-2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1.4089880903714606E-2</v>
      </c>
      <c r="EG124" s="46">
        <f>IFERROR(UTV!EG124/Oferta!EG124,"")</f>
        <v>0.10683271800738391</v>
      </c>
      <c r="EH124" s="46">
        <f>IFERROR(UTV!EH124/Oferta!EH124,"")</f>
        <v>8.4845735027223229E-2</v>
      </c>
      <c r="EI124" s="46">
        <f>IFERROR(UTV!EI124/Oferta!EI124,"")</f>
        <v>1.4095516667507186E-2</v>
      </c>
      <c r="EJ124" s="46">
        <f>IFERROR(UTV!EJ124/Oferta!EJ124,"")</f>
        <v>9.8823179399028127E-2</v>
      </c>
      <c r="EK124" s="46">
        <f>IFERROR(UTV!EK124/Oferta!EK124,"")</f>
        <v>6.5275559105431313E-2</v>
      </c>
      <c r="EL124" s="46">
        <f>IFERROR(UTV!EL124/Oferta!EL124,"")</f>
        <v>2.0480225988700564E-2</v>
      </c>
      <c r="EM124" s="46">
        <f>IFERROR(UTV!EM124/Oferta!EM124,"")</f>
        <v>2.0222521541782754E-2</v>
      </c>
      <c r="EN124" s="46">
        <f>IFERROR(UTV!EN124/Oferta!EN124,"")</f>
        <v>0.10732809430255402</v>
      </c>
      <c r="EO124" s="46">
        <f>IFERROR(UTV!EO124/Oferta!EO124,"")</f>
        <v>9.5322816589570231E-2</v>
      </c>
      <c r="EP124" s="46">
        <f>IFERROR(UTV!EP124/Oferta!EP124,"")</f>
        <v>2.0241252459577381E-2</v>
      </c>
      <c r="EQ124" s="46">
        <f>IFERROR(UTV!EQ124/Oferta!EQ124,"")</f>
        <v>0.10334282676886328</v>
      </c>
      <c r="ER124" s="46">
        <f>IFERROR(UTV!ER124/Oferta!ER124,"")</f>
        <v>6.7269270191179314E-2</v>
      </c>
      <c r="ES124" s="46">
        <f>IFERROR(UTV!ES124/Oferta!ES124,"")</f>
        <v>1.8506834910620398E-2</v>
      </c>
      <c r="ET124" s="46">
        <f>IFERROR(UTV!ET124/Oferta!ET124,"")</f>
        <v>2.2472481810010006E-2</v>
      </c>
      <c r="EU124" s="46">
        <f>IFERROR(UTV!EU124/Oferta!EU124,"")</f>
        <v>0.1059886523308966</v>
      </c>
      <c r="EV124" s="46">
        <f>IFERROR(UTV!EV124/Oferta!EV124,"")</f>
        <v>9.4710992192940657E-2</v>
      </c>
      <c r="EW124" s="46">
        <f>IFERROR(UTV!EW124/Oferta!EW124,"")</f>
        <v>2.2176533366815243E-2</v>
      </c>
      <c r="EX124" s="46">
        <f>IFERROR(UTV!EX124/Oferta!EX124,"")</f>
        <v>0.10230402605800781</v>
      </c>
      <c r="EY124" s="46">
        <f>IFERROR(UTV!EY124/Oferta!EY124,"")</f>
        <v>6.7625762453981067E-2</v>
      </c>
      <c r="EZ124" s="46">
        <f>IFERROR(UTV!EZ124/Oferta!EZ124,"")</f>
        <v>1.7724068479355488E-2</v>
      </c>
      <c r="FA124" s="46">
        <f>IFERROR(UTV!FA124/Oferta!FA124,"")</f>
        <v>2.2474361771765219E-2</v>
      </c>
      <c r="FB124" s="46">
        <f>IFERROR(UTV!FB124/Oferta!FB124,"")</f>
        <v>0.10568034025800556</v>
      </c>
      <c r="FC124" s="46">
        <f>IFERROR(UTV!FC124/Oferta!FC124,"")</f>
        <v>9.4457426610194239E-2</v>
      </c>
      <c r="FD124" s="46">
        <f>IFERROR(UTV!FD124/Oferta!FD124,"")</f>
        <v>2.2108948934060485E-2</v>
      </c>
      <c r="FE124" s="46">
        <f>IFERROR(UTV!FE124/Oferta!FE124,"")</f>
        <v>0.10203355242863583</v>
      </c>
      <c r="FF124" s="46">
        <f>IFERROR(UTV!FF124/Oferta!FF124,"")</f>
        <v>6.7372169589464487E-2</v>
      </c>
    </row>
    <row r="125" spans="1:162" x14ac:dyDescent="0.25">
      <c r="A125" s="36">
        <v>43770</v>
      </c>
      <c r="B125" s="46">
        <f>IFERROR(UTV!B125/Oferta!B125,"")</f>
        <v>5.9233449477351915E-2</v>
      </c>
      <c r="C125" s="46">
        <f>IFERROR(UTV!C125/Oferta!C125,"")</f>
        <v>1.2696291346475109E-2</v>
      </c>
      <c r="D125" s="46">
        <f>IFERROR(UTV!D125/Oferta!D125,"")</f>
        <v>6.9354989265378517E-2</v>
      </c>
      <c r="E125" s="46">
        <f>IFERROR(UTV!E125/Oferta!E125,"")</f>
        <v>3.9166536111546295E-2</v>
      </c>
      <c r="F125" s="46">
        <f>IFERROR(UTV!F125/Oferta!F125,"")</f>
        <v>1.482544237207078E-2</v>
      </c>
      <c r="G125" s="46">
        <f>IFERROR(UTV!G125/Oferta!G125,"")</f>
        <v>5.8083762283575105E-2</v>
      </c>
      <c r="H125" s="46">
        <f>IFERROR(UTV!H125/Oferta!H125,"")</f>
        <v>4.6471821644058366E-2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9.7588334268087495E-2</v>
      </c>
      <c r="S125" s="46">
        <f>IFERROR(UTV!S125/Oferta!S125,"")</f>
        <v>8.2910321489001695E-2</v>
      </c>
      <c r="T125" s="46">
        <f>IFERROR(UTV!T125/Oferta!T125,"")</f>
        <v>1.1510387422796182E-2</v>
      </c>
      <c r="U125" s="46">
        <f>IFERROR(UTV!U125/Oferta!U125,"")</f>
        <v>9.2103414359983135E-2</v>
      </c>
      <c r="V125" s="46">
        <f>IFERROR(UTV!V125/Oferta!V125,"")</f>
        <v>5.7544141252006423E-2</v>
      </c>
      <c r="W125" s="46">
        <f>IFERROR(UTV!W125/Oferta!W125,"")</f>
        <v>1</v>
      </c>
      <c r="X125" s="46">
        <f>IFERROR(UTV!X125/Oferta!X125,"")</f>
        <v>6.6039952996474735E-2</v>
      </c>
      <c r="Y125" s="46">
        <f>IFERROR(UTV!Y125/Oferta!Y125,"")</f>
        <v>0.12175584748478052</v>
      </c>
      <c r="Z125" s="46">
        <f>IFERROR(UTV!Z125/Oferta!Z125,"")</f>
        <v>0.21504772599663111</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1.6504126031507877E-2</v>
      </c>
      <c r="AF125" s="46">
        <f>IFERROR(UTV!AF125/Oferta!AF125,"")</f>
        <v>0.1528895391367959</v>
      </c>
      <c r="AG125" s="46">
        <f>IFERROR(UTV!AG125/Oferta!AG125,"")</f>
        <v>0.27692307692307694</v>
      </c>
      <c r="AH125" s="46">
        <f>IFERROR(UTV!AH125/Oferta!AH125,"")</f>
        <v>1.5130674002751032E-2</v>
      </c>
      <c r="AI125" s="46">
        <f>IFERROR(UTV!AI125/Oferta!AI125,"")</f>
        <v>0.15851955307262569</v>
      </c>
      <c r="AJ125" s="46">
        <f>IFERROR(UTV!AJ125/Oferta!AJ125,"")</f>
        <v>8.6278586278586283E-2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0.243012243012243</v>
      </c>
      <c r="BW125" s="46">
        <f>IFERROR(UTV!BW125/Oferta!BW125,"")</f>
        <v>0.27485714285714286</v>
      </c>
      <c r="BX125" s="46">
        <f>IFERROR(UTV!BX125/Oferta!BX125,"")</f>
        <v>0.1042287075640262</v>
      </c>
      <c r="BY125" s="46">
        <f>IFERROR(UTV!BY125/Oferta!BY125,"")</f>
        <v>0.25217963480835665</v>
      </c>
      <c r="BZ125" s="46">
        <f>IFERROR(UTV!BZ125/Oferta!BZ125,"")</f>
        <v>0.22015983500902295</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2.0719738276990186E-2</v>
      </c>
      <c r="CL125" s="46">
        <f>IFERROR(UTV!CL125/Oferta!CL125,"")</f>
        <v>5.7026476578411409E-3</v>
      </c>
      <c r="CM125" s="46">
        <f>IFERROR(UTV!CM125/Oferta!CM125,"")</f>
        <v>3.9676522618145062E-2</v>
      </c>
      <c r="CN125" s="46">
        <f>IFERROR(UTV!CN125/Oferta!CN125,"")</f>
        <v>1.7576399929341107E-2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7.0175438596491224E-2</v>
      </c>
      <c r="DT125" s="46">
        <f>IFERROR(UTV!DT125/Oferta!DT125,"")</f>
        <v>1.9633507853403141E-2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1.6444101092594636E-2</v>
      </c>
      <c r="EG125" s="46">
        <f>IFERROR(UTV!EG125/Oferta!EG125,"")</f>
        <v>0.10723127035830619</v>
      </c>
      <c r="EH125" s="46">
        <f>IFERROR(UTV!EH125/Oferta!EH125,"")</f>
        <v>8.3210898891411783E-2</v>
      </c>
      <c r="EI125" s="46">
        <f>IFERROR(UTV!EI125/Oferta!EI125,"")</f>
        <v>1.5243468778151819E-2</v>
      </c>
      <c r="EJ125" s="46">
        <f>IFERROR(UTV!EJ125/Oferta!EJ125,"")</f>
        <v>9.8362811493194813E-2</v>
      </c>
      <c r="EK125" s="46">
        <f>IFERROR(UTV!EK125/Oferta!EK125,"")</f>
        <v>6.4328563940282274E-2</v>
      </c>
      <c r="EL125" s="46">
        <f>IFERROR(UTV!EL125/Oferta!EL125,"")</f>
        <v>1.0996379240981628E-2</v>
      </c>
      <c r="EM125" s="46">
        <f>IFERROR(UTV!EM125/Oferta!EM125,"")</f>
        <v>2.1539957368834375E-2</v>
      </c>
      <c r="EN125" s="46">
        <f>IFERROR(UTV!EN125/Oferta!EN125,"")</f>
        <v>0.10761527391724328</v>
      </c>
      <c r="EO125" s="46">
        <f>IFERROR(UTV!EO125/Oferta!EO125,"")</f>
        <v>9.304043545878693E-2</v>
      </c>
      <c r="EP125" s="46">
        <f>IFERROR(UTV!EP125/Oferta!EP125,"")</f>
        <v>2.0249757954675988E-2</v>
      </c>
      <c r="EQ125" s="46">
        <f>IFERROR(UTV!EQ125/Oferta!EQ125,"")</f>
        <v>0.10271168260363389</v>
      </c>
      <c r="ER125" s="46">
        <f>IFERROR(UTV!ER125/Oferta!ER125,"")</f>
        <v>6.6134831787809531E-2</v>
      </c>
      <c r="ES125" s="46">
        <f>IFERROR(UTV!ES125/Oferta!ES125,"")</f>
        <v>1.0575942915392456E-2</v>
      </c>
      <c r="ET125" s="46">
        <f>IFERROR(UTV!ET125/Oferta!ET125,"")</f>
        <v>2.3868241786668964E-2</v>
      </c>
      <c r="EU125" s="46">
        <f>IFERROR(UTV!EU125/Oferta!EU125,"")</f>
        <v>0.10637613284950753</v>
      </c>
      <c r="EV125" s="46">
        <f>IFERROR(UTV!EV125/Oferta!EV125,"")</f>
        <v>9.2267167033522168E-2</v>
      </c>
      <c r="EW125" s="46">
        <f>IFERROR(UTV!EW125/Oferta!EW125,"")</f>
        <v>2.2283657132441178E-2</v>
      </c>
      <c r="EX125" s="46">
        <f>IFERROR(UTV!EX125/Oferta!EX125,"")</f>
        <v>0.10170220904657168</v>
      </c>
      <c r="EY125" s="46">
        <f>IFERROR(UTV!EY125/Oferta!EY125,"")</f>
        <v>6.6727317729063679E-2</v>
      </c>
      <c r="EZ125" s="46">
        <f>IFERROR(UTV!EZ125/Oferta!EZ125,"")</f>
        <v>1.0338814150473344E-2</v>
      </c>
      <c r="FA125" s="46">
        <f>IFERROR(UTV!FA125/Oferta!FA125,"")</f>
        <v>2.373188096498267E-2</v>
      </c>
      <c r="FB125" s="46">
        <f>IFERROR(UTV!FB125/Oferta!FB125,"")</f>
        <v>0.10573602987809175</v>
      </c>
      <c r="FC125" s="46">
        <f>IFERROR(UTV!FC125/Oferta!FC125,"")</f>
        <v>9.202674527284492E-2</v>
      </c>
      <c r="FD125" s="46">
        <f>IFERROR(UTV!FD125/Oferta!FD125,"")</f>
        <v>2.2117449210949113E-2</v>
      </c>
      <c r="FE125" s="46">
        <f>IFERROR(UTV!FE125/Oferta!FE125,"")</f>
        <v>0.10122721146343193</v>
      </c>
      <c r="FF125" s="46">
        <f>IFERROR(UTV!FF125/Oferta!FF125,"")</f>
        <v>6.6377388693023592E-2</v>
      </c>
    </row>
    <row r="126" spans="1:162" x14ac:dyDescent="0.25">
      <c r="A126" s="36">
        <v>43800</v>
      </c>
      <c r="B126" s="46">
        <f>IFERROR(UTV!B126/Oferta!B126,"")</f>
        <v>3.6885245901639344E-2</v>
      </c>
      <c r="C126" s="46">
        <f>IFERROR(UTV!C126/Oferta!C126,"")</f>
        <v>1.0812434299444361E-2</v>
      </c>
      <c r="D126" s="46">
        <f>IFERROR(UTV!D126/Oferta!D126,"")</f>
        <v>7.1623529411764711E-2</v>
      </c>
      <c r="E126" s="46">
        <f>IFERROR(UTV!E126/Oferta!E126,"")</f>
        <v>4.0526074323291021E-2</v>
      </c>
      <c r="F126" s="46">
        <f>IFERROR(UTV!F126/Oferta!F126,"")</f>
        <v>1.1734028683181226E-2</v>
      </c>
      <c r="G126" s="46">
        <f>IFERROR(UTV!G126/Oferta!G126,"")</f>
        <v>5.9776275926357494E-2</v>
      </c>
      <c r="H126" s="46">
        <f>IFERROR(UTV!H126/Oferta!H126,"")</f>
        <v>4.5996592844974447E-2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0.10294445683693955</v>
      </c>
      <c r="S126" s="46">
        <f>IFERROR(UTV!S126/Oferta!S126,"")</f>
        <v>7.9411764705882348E-2</v>
      </c>
      <c r="T126" s="46">
        <f>IFERROR(UTV!T126/Oferta!T126,"")</f>
        <v>1.0078185022822796E-2</v>
      </c>
      <c r="U126" s="46">
        <f>IFERROR(UTV!U126/Oferta!U126,"")</f>
        <v>9.4058031375815629E-2</v>
      </c>
      <c r="V126" s="46">
        <f>IFERROR(UTV!V126/Oferta!V126,"")</f>
        <v>5.7578672529888693E-2</v>
      </c>
      <c r="W126" s="46">
        <f>IFERROR(UTV!W126/Oferta!W126,"")</f>
        <v>1</v>
      </c>
      <c r="X126" s="46">
        <f>IFERROR(UTV!X126/Oferta!X126,"")</f>
        <v>6.0071460473425639E-2</v>
      </c>
      <c r="Y126" s="46">
        <f>IFERROR(UTV!Y126/Oferta!Y126,"")</f>
        <v>0.12291805463024651</v>
      </c>
      <c r="Z126" s="46">
        <f>IFERROR(UTV!Z126/Oferta!Z126,"")</f>
        <v>0.20098039215686275</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2.6244343891402715E-2</v>
      </c>
      <c r="AF126" s="46">
        <f>IFERROR(UTV!AF126/Oferta!AF126,"")</f>
        <v>0.15797430083144368</v>
      </c>
      <c r="AG126" s="46">
        <f>IFERROR(UTV!AG126/Oferta!AG126,"")</f>
        <v>0.31034482758620691</v>
      </c>
      <c r="AH126" s="46">
        <f>IFERROR(UTV!AH126/Oferta!AH126,"")</f>
        <v>2.2290545734050732E-2</v>
      </c>
      <c r="AI126" s="46">
        <f>IFERROR(UTV!AI126/Oferta!AI126,"")</f>
        <v>0.16437364228819695</v>
      </c>
      <c r="AJ126" s="46">
        <f>IFERROR(UTV!AJ126/Oferta!AJ126,"")</f>
        <v>9.5451155853840411E-2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0.25528338136407303</v>
      </c>
      <c r="BW126" s="46">
        <f>IFERROR(UTV!BW126/Oferta!BW126,"")</f>
        <v>0.27995324371712449</v>
      </c>
      <c r="BX126" s="46">
        <f>IFERROR(UTV!BX126/Oferta!BX126,"")</f>
        <v>9.0909090909090912E-2</v>
      </c>
      <c r="BY126" s="46">
        <f>IFERROR(UTV!BY126/Oferta!BY126,"")</f>
        <v>0.26246808510638298</v>
      </c>
      <c r="BZ126" s="46">
        <f>IFERROR(UTV!BZ126/Oferta!BZ126,"")</f>
        <v>0.2206772241534698</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2.3176936122102882E-2</v>
      </c>
      <c r="CL126" s="46">
        <f>IFERROR(UTV!CL126/Oferta!CL126,"")</f>
        <v>3.8487443471567403E-3</v>
      </c>
      <c r="CM126" s="46">
        <f>IFERROR(UTV!CM126/Oferta!CM126,"")</f>
        <v>3.3817775293460035E-2</v>
      </c>
      <c r="CN126" s="46">
        <f>IFERROR(UTV!CN126/Oferta!CN126,"")</f>
        <v>1.1523870875384725E-2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6.3829787234042548E-2</v>
      </c>
      <c r="DT126" s="46">
        <f>IFERROR(UTV!DT126/Oferta!DT126,"")</f>
        <v>2.1592442645074223E-2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1.3570922822751947E-2</v>
      </c>
      <c r="EG126" s="46">
        <f>IFERROR(UTV!EG126/Oferta!EG126,"")</f>
        <v>0.10997577162119457</v>
      </c>
      <c r="EH126" s="46">
        <f>IFERROR(UTV!EH126/Oferta!EH126,"")</f>
        <v>8.3454249659235813E-2</v>
      </c>
      <c r="EI126" s="46">
        <f>IFERROR(UTV!EI126/Oferta!EI126,"")</f>
        <v>1.2663440749510965E-2</v>
      </c>
      <c r="EJ126" s="46">
        <f>IFERROR(UTV!EJ126/Oferta!EJ126,"")</f>
        <v>0.10004117598616487</v>
      </c>
      <c r="EK126" s="46">
        <f>IFERROR(UTV!EK126/Oferta!EK126,"")</f>
        <v>6.1209736456808196E-2</v>
      </c>
      <c r="EL126" s="46">
        <f>IFERROR(UTV!EL126/Oferta!EL126,"")</f>
        <v>9.3200315043318448E-3</v>
      </c>
      <c r="EM126" s="46">
        <f>IFERROR(UTV!EM126/Oferta!EM126,"")</f>
        <v>1.9192510239906379E-2</v>
      </c>
      <c r="EN126" s="46">
        <f>IFERROR(UTV!EN126/Oferta!EN126,"")</f>
        <v>0.11082114825291844</v>
      </c>
      <c r="EO126" s="46">
        <f>IFERROR(UTV!EO126/Oferta!EO126,"")</f>
        <v>9.2745497138907021E-2</v>
      </c>
      <c r="EP126" s="46">
        <f>IFERROR(UTV!EP126/Oferta!EP126,"")</f>
        <v>1.8077202556611747E-2</v>
      </c>
      <c r="EQ126" s="46">
        <f>IFERROR(UTV!EQ126/Oferta!EQ126,"")</f>
        <v>0.10464734971208206</v>
      </c>
      <c r="ER126" s="46">
        <f>IFERROR(UTV!ER126/Oferta!ER126,"")</f>
        <v>6.4014756038142967E-2</v>
      </c>
      <c r="ES126" s="46">
        <f>IFERROR(UTV!ES126/Oferta!ES126,"")</f>
        <v>8.8779284833538849E-3</v>
      </c>
      <c r="ET126" s="46">
        <f>IFERROR(UTV!ET126/Oferta!ET126,"")</f>
        <v>2.1223004804328559E-2</v>
      </c>
      <c r="EU126" s="46">
        <f>IFERROR(UTV!EU126/Oferta!EU126,"")</f>
        <v>0.10841441441441442</v>
      </c>
      <c r="EV126" s="46">
        <f>IFERROR(UTV!EV126/Oferta!EV126,"")</f>
        <v>9.193072299868417E-2</v>
      </c>
      <c r="EW126" s="46">
        <f>IFERROR(UTV!EW126/Oferta!EW126,"")</f>
        <v>1.9840667154514199E-2</v>
      </c>
      <c r="EX126" s="46">
        <f>IFERROR(UTV!EX126/Oferta!EX126,"")</f>
        <v>0.1028713569882443</v>
      </c>
      <c r="EY126" s="46">
        <f>IFERROR(UTV!EY126/Oferta!EY126,"")</f>
        <v>6.4333593940248388E-2</v>
      </c>
      <c r="EZ126" s="46">
        <f>IFERROR(UTV!EZ126/Oferta!EZ126,"")</f>
        <v>8.7009063444108761E-3</v>
      </c>
      <c r="FA126" s="46">
        <f>IFERROR(UTV!FA126/Oferta!FA126,"")</f>
        <v>2.2210225958201588E-2</v>
      </c>
      <c r="FB126" s="46">
        <f>IFERROR(UTV!FB126/Oferta!FB126,"")</f>
        <v>0.1077015964342159</v>
      </c>
      <c r="FC126" s="46">
        <f>IFERROR(UTV!FC126/Oferta!FC126,"")</f>
        <v>9.16917626217892E-2</v>
      </c>
      <c r="FD126" s="46">
        <f>IFERROR(UTV!FD126/Oferta!FD126,"")</f>
        <v>2.0681165367254822E-2</v>
      </c>
      <c r="FE126" s="46">
        <f>IFERROR(UTV!FE126/Oferta!FE126,"")</f>
        <v>0.10235633679528733</v>
      </c>
      <c r="FF126" s="46">
        <f>IFERROR(UTV!FF126/Oferta!FF126,"")</f>
        <v>6.4479092662133364E-2</v>
      </c>
    </row>
    <row r="127" spans="1:162" x14ac:dyDescent="0.25">
      <c r="A127" s="36">
        <v>43831</v>
      </c>
      <c r="B127" s="46">
        <f>IFERROR(UTV!B127/Oferta!B127,"")</f>
        <v>5.4901960784313725E-2</v>
      </c>
      <c r="C127" s="46">
        <f>IFERROR(UTV!C127/Oferta!C127,"")</f>
        <v>1.4237487156905915E-2</v>
      </c>
      <c r="D127" s="46">
        <f>IFERROR(UTV!D127/Oferta!D127,"")</f>
        <v>8.1248806568646165E-2</v>
      </c>
      <c r="E127" s="46">
        <f>IFERROR(UTV!E127/Oferta!E127,"")</f>
        <v>4.7046523784631471E-2</v>
      </c>
      <c r="F127" s="46">
        <f>IFERROR(UTV!F127/Oferta!F127,"")</f>
        <v>1.5704584040747028E-2</v>
      </c>
      <c r="G127" s="46">
        <f>IFERROR(UTV!G127/Oferta!G127,"")</f>
        <v>6.9142046505890328E-2</v>
      </c>
      <c r="H127" s="46">
        <f>IFERROR(UTV!H127/Oferta!H127,"")</f>
        <v>5.2918689059748295E-2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1.162498112827739E-2</v>
      </c>
      <c r="R127" s="46">
        <f>IFERROR(UTV!R127/Oferta!R127,"")</f>
        <v>0.10521552211788664</v>
      </c>
      <c r="S127" s="46">
        <f>IFERROR(UTV!S127/Oferta!S127,"")</f>
        <v>7.9398028022833425E-2</v>
      </c>
      <c r="T127" s="46">
        <f>IFERROR(UTV!T127/Oferta!T127,"")</f>
        <v>1.0982795192081075E-2</v>
      </c>
      <c r="U127" s="46">
        <f>IFERROR(UTV!U127/Oferta!U127,"")</f>
        <v>9.6108080401274124E-2</v>
      </c>
      <c r="V127" s="46">
        <f>IFERROR(UTV!V127/Oferta!V127,"")</f>
        <v>5.8893834487306299E-2</v>
      </c>
      <c r="W127" s="46">
        <f>IFERROR(UTV!W127/Oferta!W127,"")</f>
        <v>1</v>
      </c>
      <c r="X127" s="46">
        <f>IFERROR(UTV!X127/Oferta!X127,"")</f>
        <v>6.5440149045179322E-2</v>
      </c>
      <c r="Y127" s="46">
        <f>IFERROR(UTV!Y127/Oferta!Y127,"")</f>
        <v>0.11843003412969283</v>
      </c>
      <c r="Z127" s="46">
        <f>IFERROR(UTV!Z127/Oferta!Z127,"")</f>
        <v>0.20254629629629631</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2.5735294117647058E-2</v>
      </c>
      <c r="AF127" s="46">
        <f>IFERROR(UTV!AF127/Oferta!AF127,"")</f>
        <v>0.18291700241740533</v>
      </c>
      <c r="AG127" s="46">
        <f>IFERROR(UTV!AG127/Oferta!AG127,"")</f>
        <v>0.54545454545454541</v>
      </c>
      <c r="AH127" s="46">
        <f>IFERROR(UTV!AH127/Oferta!AH127,"")</f>
        <v>2.1655065738592421E-2</v>
      </c>
      <c r="AI127" s="46">
        <f>IFERROR(UTV!AI127/Oferta!AI127,"")</f>
        <v>0.19230769230769232</v>
      </c>
      <c r="AJ127" s="46">
        <f>IFERROR(UTV!AJ127/Oferta!AJ127,"")</f>
        <v>0.10634982469809116</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0.27147428008860447</v>
      </c>
      <c r="BW127" s="46">
        <f>IFERROR(UTV!BW127/Oferta!BW127,"")</f>
        <v>0.29778933680104031</v>
      </c>
      <c r="BX127" s="46">
        <f>IFERROR(UTV!BX127/Oferta!BX127,"")</f>
        <v>8.6478738652651696E-2</v>
      </c>
      <c r="BY127" s="46">
        <f>IFERROR(UTV!BY127/Oferta!BY127,"")</f>
        <v>0.27870023210141048</v>
      </c>
      <c r="BZ127" s="46">
        <f>IFERROR(UTV!BZ127/Oferta!BZ127,"")</f>
        <v>0.22641018975825319</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6.4289888953828174E-3</v>
      </c>
      <c r="CL127" s="46">
        <f>IFERROR(UTV!CL127/Oferta!CL127,"")</f>
        <v>1.5508384220219056E-3</v>
      </c>
      <c r="CM127" s="46">
        <f>IFERROR(UTV!CM127/Oferta!CM127,"")</f>
        <v>1.5512465373961219E-2</v>
      </c>
      <c r="CN127" s="46">
        <f>IFERROR(UTV!CN127/Oferta!CN127,"")</f>
        <v>5.1698140303008547E-3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7.3407202216066489E-2</v>
      </c>
      <c r="DS127" s="46">
        <f>IFERROR(UTV!DS127/Oferta!DS127,"")</f>
        <v>7.2982456140350871E-2</v>
      </c>
      <c r="DT127" s="46">
        <f>IFERROR(UTV!DT127/Oferta!DT127,"")</f>
        <v>2.4615384615384615E-2</v>
      </c>
      <c r="DU127" s="46">
        <f>IFERROR(UTV!DU127/Oferta!DU127,"")</f>
        <v>6.9201995012468834E-2</v>
      </c>
      <c r="DV127" s="46">
        <f>IFERROR(UTV!DV127/Oferta!DV127,"")</f>
        <v>5.7831325301204821E-2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1.4476025585533594E-2</v>
      </c>
      <c r="EG127" s="46">
        <f>IFERROR(UTV!EG127/Oferta!EG127,"")</f>
        <v>0.11409610618053889</v>
      </c>
      <c r="EH127" s="46">
        <f>IFERROR(UTV!EH127/Oferta!EH127,"")</f>
        <v>8.4894066755149197E-2</v>
      </c>
      <c r="EI127" s="46">
        <f>IFERROR(UTV!EI127/Oferta!EI127,"")</f>
        <v>1.2854902608121492E-2</v>
      </c>
      <c r="EJ127" s="46">
        <f>IFERROR(UTV!EJ127/Oferta!EJ127,"")</f>
        <v>0.10382966957002626</v>
      </c>
      <c r="EK127" s="46">
        <f>IFERROR(UTV!EK127/Oferta!EK127,"")</f>
        <v>6.2363629523737869E-2</v>
      </c>
      <c r="EL127" s="46">
        <f>IFERROR(UTV!EL127/Oferta!EL127,"")</f>
        <v>8.7357437515166222E-3</v>
      </c>
      <c r="EM127" s="46">
        <f>IFERROR(UTV!EM127/Oferta!EM127,"")</f>
        <v>1.8856756299678673E-2</v>
      </c>
      <c r="EN127" s="46">
        <f>IFERROR(UTV!EN127/Oferta!EN127,"")</f>
        <v>0.1129804765190567</v>
      </c>
      <c r="EO127" s="46">
        <f>IFERROR(UTV!EO127/Oferta!EO127,"")</f>
        <v>9.518702814001373E-2</v>
      </c>
      <c r="EP127" s="46">
        <f>IFERROR(UTV!EP127/Oferta!EP127,"")</f>
        <v>1.76185952621267E-2</v>
      </c>
      <c r="EQ127" s="46">
        <f>IFERROR(UTV!EQ127/Oferta!EQ127,"")</f>
        <v>0.10726586394070482</v>
      </c>
      <c r="ER127" s="46">
        <f>IFERROR(UTV!ER127/Oferta!ER127,"")</f>
        <v>6.411209077008817E-2</v>
      </c>
      <c r="ES127" s="46">
        <f>IFERROR(UTV!ES127/Oferta!ES127,"")</f>
        <v>9.7432370472260426E-3</v>
      </c>
      <c r="ET127" s="46">
        <f>IFERROR(UTV!ET127/Oferta!ET127,"")</f>
        <v>2.1422625685162788E-2</v>
      </c>
      <c r="EU127" s="46">
        <f>IFERROR(UTV!EU127/Oferta!EU127,"")</f>
        <v>0.10943464824577349</v>
      </c>
      <c r="EV127" s="46">
        <f>IFERROR(UTV!EV127/Oferta!EV127,"")</f>
        <v>9.4376469650472278E-2</v>
      </c>
      <c r="EW127" s="46">
        <f>IFERROR(UTV!EW127/Oferta!EW127,"")</f>
        <v>2.0015194419504109E-2</v>
      </c>
      <c r="EX127" s="46">
        <f>IFERROR(UTV!EX127/Oferta!EX127,"")</f>
        <v>0.104717793785346</v>
      </c>
      <c r="EY127" s="46">
        <f>IFERROR(UTV!EY127/Oferta!EY127,"")</f>
        <v>6.4506610009442869E-2</v>
      </c>
      <c r="EZ127" s="46">
        <f>IFERROR(UTV!EZ127/Oferta!EZ127,"")</f>
        <v>9.5709942574034451E-3</v>
      </c>
      <c r="FA127" s="46">
        <f>IFERROR(UTV!FA127/Oferta!FA127,"")</f>
        <v>2.2213580150890564E-2</v>
      </c>
      <c r="FB127" s="46">
        <f>IFERROR(UTV!FB127/Oferta!FB127,"")</f>
        <v>0.10864427415311896</v>
      </c>
      <c r="FC127" s="46">
        <f>IFERROR(UTV!FC127/Oferta!FC127,"")</f>
        <v>9.4360647908624196E-2</v>
      </c>
      <c r="FD127" s="46">
        <f>IFERROR(UTV!FD127/Oferta!FD127,"")</f>
        <v>2.0679003908919445E-2</v>
      </c>
      <c r="FE127" s="46">
        <f>IFERROR(UTV!FE127/Oferta!FE127,"")</f>
        <v>0.1042122031637832</v>
      </c>
      <c r="FF127" s="46">
        <f>IFERROR(UTV!FF127/Oferta!FF127,"")</f>
        <v>6.4562587174413696E-2</v>
      </c>
    </row>
    <row r="128" spans="1:162" x14ac:dyDescent="0.25">
      <c r="A128" s="36">
        <v>43862</v>
      </c>
      <c r="B128" s="46">
        <f>IFERROR(UTV!B128/Oferta!B128,"")</f>
        <v>5.6872037914691941E-2</v>
      </c>
      <c r="C128" s="46">
        <f>IFERROR(UTV!C128/Oferta!C128,"")</f>
        <v>1.6456921587608905E-2</v>
      </c>
      <c r="D128" s="46">
        <f>IFERROR(UTV!D128/Oferta!D128,"")</f>
        <v>8.0853080568720384E-2</v>
      </c>
      <c r="E128" s="46">
        <f>IFERROR(UTV!E128/Oferta!E128,"")</f>
        <v>3.9447731755424063E-2</v>
      </c>
      <c r="F128" s="46">
        <f>IFERROR(UTV!F128/Oferta!F128,"")</f>
        <v>1.7602794947594733E-2</v>
      </c>
      <c r="G128" s="46">
        <f>IFERROR(UTV!G128/Oferta!G128,"")</f>
        <v>6.4932034303716232E-2</v>
      </c>
      <c r="H128" s="46">
        <f>IFERROR(UTV!H128/Oferta!H128,"")</f>
        <v>5.060407598747102E-2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1.0187384534177883E-2</v>
      </c>
      <c r="R128" s="46">
        <f>IFERROR(UTV!R128/Oferta!R128,"")</f>
        <v>0.10609776966516457</v>
      </c>
      <c r="S128" s="46">
        <f>IFERROR(UTV!S128/Oferta!S128,"")</f>
        <v>8.0787309048178615E-2</v>
      </c>
      <c r="T128" s="46">
        <f>IFERROR(UTV!T128/Oferta!T128,"")</f>
        <v>9.7342935187484485E-3</v>
      </c>
      <c r="U128" s="46">
        <f>IFERROR(UTV!U128/Oferta!U128,"")</f>
        <v>9.6781170024871133E-2</v>
      </c>
      <c r="V128" s="46">
        <f>IFERROR(UTV!V128/Oferta!V128,"")</f>
        <v>6.0173775011487532E-2</v>
      </c>
      <c r="W128" s="46">
        <f>IFERROR(UTV!W128/Oferta!W128,"")</f>
        <v>1</v>
      </c>
      <c r="X128" s="46">
        <f>IFERROR(UTV!X128/Oferta!X128,"")</f>
        <v>6.25E-2</v>
      </c>
      <c r="Y128" s="46">
        <f>IFERROR(UTV!Y128/Oferta!Y128,"")</f>
        <v>0.11861501542680837</v>
      </c>
      <c r="Z128" s="46">
        <f>IFERROR(UTV!Z128/Oferta!Z128,"")</f>
        <v>0.19099826889786498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2.1696252465483234E-2</v>
      </c>
      <c r="AF128" s="46">
        <f>IFERROR(UTV!AF128/Oferta!AF128,"")</f>
        <v>0.1784</v>
      </c>
      <c r="AG128" s="46">
        <f>IFERROR(UTV!AG128/Oferta!AG128,"")</f>
        <v>0.31034482758620691</v>
      </c>
      <c r="AH128" s="46">
        <f>IFERROR(UTV!AH128/Oferta!AH128,"")</f>
        <v>1.824212271973466E-2</v>
      </c>
      <c r="AI128" s="46">
        <f>IFERROR(UTV!AI128/Oferta!AI128,"")</f>
        <v>0.18425076452599387</v>
      </c>
      <c r="AJ128" s="46">
        <f>IFERROR(UTV!AJ128/Oferta!AJ128,"")</f>
        <v>0.10461416070007955</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0.27080291970802922</v>
      </c>
      <c r="BW128" s="46">
        <f>IFERROR(UTV!BW128/Oferta!BW128,"")</f>
        <v>0.29987373737373735</v>
      </c>
      <c r="BX128" s="46">
        <f>IFERROR(UTV!BX128/Oferta!BX128,"")</f>
        <v>9.5949855351976851E-2</v>
      </c>
      <c r="BY128" s="46">
        <f>IFERROR(UTV!BY128/Oferta!BY128,"")</f>
        <v>0.2788900597119775</v>
      </c>
      <c r="BZ128" s="46">
        <f>IFERROR(UTV!BZ128/Oferta!BZ128,"")</f>
        <v>0.2300463439752832</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4.6109510086455334E-3</v>
      </c>
      <c r="CL128" s="46">
        <f>IFERROR(UTV!CL128/Oferta!CL128,"")</f>
        <v>1.6542597187758478E-3</v>
      </c>
      <c r="CM128" s="46">
        <f>IFERROR(UTV!CM128/Oferta!CM128,"")</f>
        <v>1.3233601841196778E-2</v>
      </c>
      <c r="CN128" s="46">
        <f>IFERROR(UTV!CN128/Oferta!CN128,"")</f>
        <v>4.4577557985651601E-3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9.0077410274454608E-2</v>
      </c>
      <c r="DS128" s="46">
        <f>IFERROR(UTV!DS128/Oferta!DS128,"")</f>
        <v>6.991525423728813E-2</v>
      </c>
      <c r="DT128" s="46">
        <f>IFERROR(UTV!DT128/Oferta!DT128,"")</f>
        <v>2.3291925465838508E-2</v>
      </c>
      <c r="DU128" s="46">
        <f>IFERROR(UTV!DU128/Oferta!DU128,"")</f>
        <v>8.718282368249837E-2</v>
      </c>
      <c r="DV128" s="46">
        <f>IFERROR(UTV!DV128/Oferta!DV128,"")</f>
        <v>5.533980582524272E-2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1.4400963275135461E-2</v>
      </c>
      <c r="EG128" s="46">
        <f>IFERROR(UTV!EG128/Oferta!EG128,"")</f>
        <v>0.11462535635522565</v>
      </c>
      <c r="EH128" s="46">
        <f>IFERROR(UTV!EH128/Oferta!EH128,"")</f>
        <v>8.1912987549960944E-2</v>
      </c>
      <c r="EI128" s="46">
        <f>IFERROR(UTV!EI128/Oferta!EI128,"")</f>
        <v>1.2991381122556232E-2</v>
      </c>
      <c r="EJ128" s="46">
        <f>IFERROR(UTV!EJ128/Oferta!EJ128,"")</f>
        <v>0.10254626880863119</v>
      </c>
      <c r="EK128" s="46">
        <f>IFERROR(UTV!EK128/Oferta!EK128,"")</f>
        <v>6.2552220730573885E-2</v>
      </c>
      <c r="EL128" s="46">
        <f>IFERROR(UTV!EL128/Oferta!EL128,"")</f>
        <v>9.2704554615074559E-3</v>
      </c>
      <c r="EM128" s="46">
        <f>IFERROR(UTV!EM128/Oferta!EM128,"")</f>
        <v>1.8246687054026503E-2</v>
      </c>
      <c r="EN128" s="46">
        <f>IFERROR(UTV!EN128/Oferta!EN128,"")</f>
        <v>0.11346676752601557</v>
      </c>
      <c r="EO128" s="46">
        <f>IFERROR(UTV!EO128/Oferta!EO128,"")</f>
        <v>9.0986188514659561E-2</v>
      </c>
      <c r="EP128" s="46">
        <f>IFERROR(UTV!EP128/Oferta!EP128,"")</f>
        <v>1.7239038957513234E-2</v>
      </c>
      <c r="EQ128" s="46">
        <f>IFERROR(UTV!EQ128/Oferta!EQ128,"")</f>
        <v>0.10591109602986087</v>
      </c>
      <c r="ER128" s="46">
        <f>IFERROR(UTV!ER128/Oferta!ER128,"")</f>
        <v>6.3910043006758205E-2</v>
      </c>
      <c r="ES128" s="46">
        <f>IFERROR(UTV!ES128/Oferta!ES128,"")</f>
        <v>1.0669751896130609E-2</v>
      </c>
      <c r="ET128" s="46">
        <f>IFERROR(UTV!ET128/Oferta!ET128,"")</f>
        <v>2.0943072919972074E-2</v>
      </c>
      <c r="EU128" s="46">
        <f>IFERROR(UTV!EU128/Oferta!EU128,"")</f>
        <v>0.11026154722737883</v>
      </c>
      <c r="EV128" s="46">
        <f>IFERROR(UTV!EV128/Oferta!EV128,"")</f>
        <v>9.099844996408453E-2</v>
      </c>
      <c r="EW128" s="46">
        <f>IFERROR(UTV!EW128/Oferta!EW128,"")</f>
        <v>1.9814425127459151E-2</v>
      </c>
      <c r="EX128" s="46">
        <f>IFERROR(UTV!EX128/Oferta!EX128,"")</f>
        <v>0.10396002869227534</v>
      </c>
      <c r="EY128" s="46">
        <f>IFERROR(UTV!EY128/Oferta!EY128,"")</f>
        <v>6.4675435993802127E-2</v>
      </c>
      <c r="EZ128" s="46">
        <f>IFERROR(UTV!EZ128/Oferta!EZ128,"")</f>
        <v>1.0466582597730138E-2</v>
      </c>
      <c r="FA128" s="46">
        <f>IFERROR(UTV!FA128/Oferta!FA128,"")</f>
        <v>2.1605472128311973E-2</v>
      </c>
      <c r="FB128" s="46">
        <f>IFERROR(UTV!FB128/Oferta!FB128,"")</f>
        <v>0.10960220473583059</v>
      </c>
      <c r="FC128" s="46">
        <f>IFERROR(UTV!FC128/Oferta!FC128,"")</f>
        <v>9.0988031864688332E-2</v>
      </c>
      <c r="FD128" s="46">
        <f>IFERROR(UTV!FD128/Oferta!FD128,"")</f>
        <v>2.0370499825235932E-2</v>
      </c>
      <c r="FE128" s="46">
        <f>IFERROR(UTV!FE128/Oferta!FE128,"")</f>
        <v>0.10356316066682182</v>
      </c>
      <c r="FF128" s="46">
        <f>IFERROR(UTV!FF128/Oferta!FF128,"")</f>
        <v>6.4714101040700939E-2</v>
      </c>
    </row>
    <row r="129" spans="1:162" x14ac:dyDescent="0.25">
      <c r="A129" s="36">
        <v>43891</v>
      </c>
      <c r="B129" s="46">
        <f>IFERROR(UTV!B129/Oferta!B129,"")</f>
        <v>5.5555555555555552E-2</v>
      </c>
      <c r="C129" s="46">
        <f>IFERROR(UTV!C129/Oferta!C129,"")</f>
        <v>1.487719298245614E-2</v>
      </c>
      <c r="D129" s="46">
        <f>IFERROR(UTV!D129/Oferta!D129,"")</f>
        <v>7.5753386784628146E-2</v>
      </c>
      <c r="E129" s="46">
        <f>IFERROR(UTV!E129/Oferta!E129,"")</f>
        <v>3.6651517372819235E-2</v>
      </c>
      <c r="F129" s="46">
        <f>IFERROR(UTV!F129/Oferta!F129,"")</f>
        <v>1.5879534565366189E-2</v>
      </c>
      <c r="G129" s="46">
        <f>IFERROR(UTV!G129/Oferta!G129,"")</f>
        <v>6.0660932548664552E-2</v>
      </c>
      <c r="H129" s="46">
        <f>IFERROR(UTV!H129/Oferta!H129,"")</f>
        <v>4.7563758657965326E-2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1.1825031393888656E-2</v>
      </c>
      <c r="R129" s="46">
        <f>IFERROR(UTV!R129/Oferta!R129,"")</f>
        <v>0.10522750366941402</v>
      </c>
      <c r="S129" s="46">
        <f>IFERROR(UTV!S129/Oferta!S129,"")</f>
        <v>8.4463083975421821E-2</v>
      </c>
      <c r="T129" s="46">
        <f>IFERROR(UTV!T129/Oferta!T129,"")</f>
        <v>1.1337079210382378E-2</v>
      </c>
      <c r="U129" s="46">
        <f>IFERROR(UTV!U129/Oferta!U129,"")</f>
        <v>9.7615046304573252E-2</v>
      </c>
      <c r="V129" s="46">
        <f>IFERROR(UTV!V129/Oferta!V129,"")</f>
        <v>6.1525021839510793E-2</v>
      </c>
      <c r="W129" s="46">
        <f>IFERROR(UTV!W129/Oferta!W129,"")</f>
        <v>1</v>
      </c>
      <c r="X129" s="46">
        <f>IFERROR(UTV!X129/Oferta!X129,"")</f>
        <v>7.2467746362887733E-2</v>
      </c>
      <c r="Y129" s="46">
        <f>IFERROR(UTV!Y129/Oferta!Y129,"")</f>
        <v>0.10714285714285714</v>
      </c>
      <c r="Z129" s="46">
        <f>IFERROR(UTV!Z129/Oferta!Z129,"")</f>
        <v>0.19224088013896931</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1.5511892450879007E-2</v>
      </c>
      <c r="AF129" s="46">
        <f>IFERROR(UTV!AF129/Oferta!AF129,"")</f>
        <v>0.16860015467904099</v>
      </c>
      <c r="AG129" s="46">
        <f>IFERROR(UTV!AG129/Oferta!AG129,"")</f>
        <v>0.31578947368421051</v>
      </c>
      <c r="AH129" s="46">
        <f>IFERROR(UTV!AH129/Oferta!AH129,"")</f>
        <v>1.2942191544434857E-2</v>
      </c>
      <c r="AI129" s="46">
        <f>IFERROR(UTV!AI129/Oferta!AI129,"")</f>
        <v>0.17481481481481481</v>
      </c>
      <c r="AJ129" s="46">
        <f>IFERROR(UTV!AJ129/Oferta!AJ129,"")</f>
        <v>0.10003985651654046</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0.2677395757132407</v>
      </c>
      <c r="BW129" s="46">
        <f>IFERROR(UTV!BW129/Oferta!BW129,"")</f>
        <v>0.3026992287917738</v>
      </c>
      <c r="BX129" s="46">
        <f>IFERROR(UTV!BX129/Oferta!BX129,"")</f>
        <v>8.6525461919783692E-2</v>
      </c>
      <c r="BY129" s="46">
        <f>IFERROR(UTV!BY129/Oferta!BY129,"")</f>
        <v>0.27735548877496907</v>
      </c>
      <c r="BZ129" s="46">
        <f>IFERROR(UTV!BZ129/Oferta!BZ129,"")</f>
        <v>0.22359065515490095</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9.2137592137592136E-3</v>
      </c>
      <c r="CL129" s="46">
        <f>IFERROR(UTV!CL129/Oferta!CL129,"")</f>
        <v>5.236547490068617E-3</v>
      </c>
      <c r="CM129" s="46">
        <f>IFERROR(UTV!CM129/Oferta!CM129,"")</f>
        <v>1.4129181084198385E-2</v>
      </c>
      <c r="CN129" s="46">
        <f>IFERROR(UTV!CN129/Oferta!CN129,"")</f>
        <v>7.3569856985698573E-3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9.6367679762787248E-2</v>
      </c>
      <c r="DS129" s="46">
        <f>IFERROR(UTV!DS129/Oferta!DS129,"")</f>
        <v>7.3042168674698801E-2</v>
      </c>
      <c r="DT129" s="46">
        <f>IFERROR(UTV!DT129/Oferta!DT129,"")</f>
        <v>2.3622047244094488E-2</v>
      </c>
      <c r="DU129" s="46">
        <f>IFERROR(UTV!DU129/Oferta!DU129,"")</f>
        <v>9.4471658502449263E-2</v>
      </c>
      <c r="DV129" s="46">
        <f>IFERROR(UTV!DV129/Oferta!DV129,"")</f>
        <v>5.7055527254202751E-2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1.5525267552910688E-2</v>
      </c>
      <c r="EG129" s="46">
        <f>IFERROR(UTV!EG129/Oferta!EG129,"")</f>
        <v>0.11154838195016885</v>
      </c>
      <c r="EH129" s="46">
        <f>IFERROR(UTV!EH129/Oferta!EH129,"")</f>
        <v>8.2982424020505305E-2</v>
      </c>
      <c r="EI129" s="46">
        <f>IFERROR(UTV!EI129/Oferta!EI129,"")</f>
        <v>1.3904594379528417E-2</v>
      </c>
      <c r="EJ129" s="46">
        <f>IFERROR(UTV!EJ129/Oferta!EJ129,"")</f>
        <v>0.10105121520477672</v>
      </c>
      <c r="EK129" s="46">
        <f>IFERROR(UTV!EK129/Oferta!EK129,"")</f>
        <v>6.2233581135912097E-2</v>
      </c>
      <c r="EL129" s="46">
        <f>IFERROR(UTV!EL129/Oferta!EL129,"")</f>
        <v>1.1645226811103589E-2</v>
      </c>
      <c r="EM129" s="46">
        <f>IFERROR(UTV!EM129/Oferta!EM129,"")</f>
        <v>1.9520038728863376E-2</v>
      </c>
      <c r="EN129" s="46">
        <f>IFERROR(UTV!EN129/Oferta!EN129,"")</f>
        <v>0.1097238602627191</v>
      </c>
      <c r="EO129" s="46">
        <f>IFERROR(UTV!EO129/Oferta!EO129,"")</f>
        <v>9.1698841698841696E-2</v>
      </c>
      <c r="EP129" s="46">
        <f>IFERROR(UTV!EP129/Oferta!EP129,"")</f>
        <v>1.8628397957775631E-2</v>
      </c>
      <c r="EQ129" s="46">
        <f>IFERROR(UTV!EQ129/Oferta!EQ129,"")</f>
        <v>0.10367088949515139</v>
      </c>
      <c r="ER129" s="46">
        <f>IFERROR(UTV!ER129/Oferta!ER129,"")</f>
        <v>6.3842315010950348E-2</v>
      </c>
      <c r="ES129" s="46">
        <f>IFERROR(UTV!ES129/Oferta!ES129,"")</f>
        <v>1.2514365981356149E-2</v>
      </c>
      <c r="ET129" s="46">
        <f>IFERROR(UTV!ET129/Oferta!ET129,"")</f>
        <v>2.2307057700706904E-2</v>
      </c>
      <c r="EU129" s="46">
        <f>IFERROR(UTV!EU129/Oferta!EU129,"")</f>
        <v>0.10697273926425326</v>
      </c>
      <c r="EV129" s="46">
        <f>IFERROR(UTV!EV129/Oferta!EV129,"")</f>
        <v>9.2741935483870969E-2</v>
      </c>
      <c r="EW129" s="46">
        <f>IFERROR(UTV!EW129/Oferta!EW129,"")</f>
        <v>2.1206030150753768E-2</v>
      </c>
      <c r="EX129" s="46">
        <f>IFERROR(UTV!EX129/Oferta!EX129,"")</f>
        <v>0.10231755424063116</v>
      </c>
      <c r="EY129" s="46">
        <f>IFERROR(UTV!EY129/Oferta!EY129,"")</f>
        <v>6.4847118126948336E-2</v>
      </c>
      <c r="EZ129" s="46">
        <f>IFERROR(UTV!EZ129/Oferta!EZ129,"")</f>
        <v>1.2279163012153866E-2</v>
      </c>
      <c r="FA129" s="46">
        <f>IFERROR(UTV!FA129/Oferta!FA129,"")</f>
        <v>2.2131830119787331E-2</v>
      </c>
      <c r="FB129" s="46">
        <f>IFERROR(UTV!FB129/Oferta!FB129,"")</f>
        <v>0.10632376064050894</v>
      </c>
      <c r="FC129" s="46">
        <f>IFERROR(UTV!FC129/Oferta!FC129,"")</f>
        <v>9.2729188619599584E-2</v>
      </c>
      <c r="FD129" s="46">
        <f>IFERROR(UTV!FD129/Oferta!FD129,"")</f>
        <v>2.1015264465743699E-2</v>
      </c>
      <c r="FE129" s="46">
        <f>IFERROR(UTV!FE129/Oferta!FE129,"")</f>
        <v>0.10191323883130043</v>
      </c>
      <c r="FF129" s="46">
        <f>IFERROR(UTV!FF129/Oferta!FF129,"")</f>
        <v>6.4512105456646179E-2</v>
      </c>
    </row>
    <row r="130" spans="1:162" x14ac:dyDescent="0.25">
      <c r="A130" s="36">
        <v>43922</v>
      </c>
      <c r="B130" s="46">
        <f>IFERROR(UTV!B130/Oferta!B130,"")</f>
        <v>6.1349693251533742E-2</v>
      </c>
      <c r="C130" s="46">
        <f>IFERROR(UTV!C130/Oferta!C130,"")</f>
        <v>1.5961236995867181E-2</v>
      </c>
      <c r="D130" s="46">
        <f>IFERROR(UTV!D130/Oferta!D130,"")</f>
        <v>7.538864955984266E-2</v>
      </c>
      <c r="E130" s="46">
        <f>IFERROR(UTV!E130/Oferta!E130,"")</f>
        <v>3.4237195288961929E-2</v>
      </c>
      <c r="F130" s="46">
        <f>IFERROR(UTV!F130/Oferta!F130,"")</f>
        <v>1.6991643454038998E-2</v>
      </c>
      <c r="G130" s="46">
        <f>IFERROR(UTV!G130/Oferta!G130,"")</f>
        <v>5.8676307007786428E-2</v>
      </c>
      <c r="H130" s="46">
        <f>IFERROR(UTV!H130/Oferta!H130,"")</f>
        <v>4.678060413354531E-2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1.177536231884058E-2</v>
      </c>
      <c r="R130" s="46">
        <f>IFERROR(UTV!R130/Oferta!R130,"")</f>
        <v>9.852829780326805E-2</v>
      </c>
      <c r="S130" s="46">
        <f>IFERROR(UTV!S130/Oferta!S130,"")</f>
        <v>8.5842026825633383E-2</v>
      </c>
      <c r="T130" s="46">
        <f>IFERROR(UTV!T130/Oferta!T130,"")</f>
        <v>1.1343972313016728E-2</v>
      </c>
      <c r="U130" s="46">
        <f>IFERROR(UTV!U130/Oferta!U130,"")</f>
        <v>9.4055417381861489E-2</v>
      </c>
      <c r="V130" s="46">
        <f>IFERROR(UTV!V130/Oferta!V130,"")</f>
        <v>5.9188263662337134E-2</v>
      </c>
      <c r="W130" s="46">
        <f>IFERROR(UTV!W130/Oferta!W130,"")</f>
        <v>1</v>
      </c>
      <c r="X130" s="46">
        <f>IFERROR(UTV!X130/Oferta!X130,"")</f>
        <v>8.1520162460110235E-2</v>
      </c>
      <c r="Y130" s="46">
        <f>IFERROR(UTV!Y130/Oferta!Y130,"")</f>
        <v>0.11936619718309859</v>
      </c>
      <c r="Z130" s="46">
        <f>IFERROR(UTV!Z130/Oferta!Z130,"")</f>
        <v>0.19044879171461451</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1.5625E-2</v>
      </c>
      <c r="AF130" s="46">
        <f>IFERROR(UTV!AF130/Oferta!AF130,"")</f>
        <v>0.1702954898911353</v>
      </c>
      <c r="AG130" s="46">
        <f>IFERROR(UTV!AG130/Oferta!AG130,"")</f>
        <v>0.32727272727272727</v>
      </c>
      <c r="AH130" s="46">
        <f>IFERROR(UTV!AH130/Oferta!AH130,"")</f>
        <v>1.3020833333333334E-2</v>
      </c>
      <c r="AI130" s="46">
        <f>IFERROR(UTV!AI130/Oferta!AI130,"")</f>
        <v>0.1767337807606264</v>
      </c>
      <c r="AJ130" s="46">
        <f>IFERROR(UTV!AJ130/Oferta!AJ130,"")</f>
        <v>0.10108303249097472</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0.27011776251226693</v>
      </c>
      <c r="BW130" s="46">
        <f>IFERROR(UTV!BW130/Oferta!BW130,"")</f>
        <v>0.30620155038759689</v>
      </c>
      <c r="BX130" s="46">
        <f>IFERROR(UTV!BX130/Oferta!BX130,"")</f>
        <v>9.6633143856580672E-2</v>
      </c>
      <c r="BY130" s="46">
        <f>IFERROR(UTV!BY130/Oferta!BY130,"")</f>
        <v>0.28004978662873398</v>
      </c>
      <c r="BZ130" s="46">
        <f>IFERROR(UTV!BZ130/Oferta!BZ130,"")</f>
        <v>0.22702566047275946</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9.3457943925233638E-3</v>
      </c>
      <c r="CL130" s="46">
        <f>IFERROR(UTV!CL130/Oferta!CL130,"")</f>
        <v>1.3408195759658092E-3</v>
      </c>
      <c r="CM130" s="46">
        <f>IFERROR(UTV!CM130/Oferta!CM130,"")</f>
        <v>1.107011070110701E-2</v>
      </c>
      <c r="CN130" s="46">
        <f>IFERROR(UTV!CN130/Oferta!CN130,"")</f>
        <v>3.9338619460323318E-3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9.3233082706766918E-2</v>
      </c>
      <c r="DS130" s="46">
        <f>IFERROR(UTV!DS130/Oferta!DS130,"")</f>
        <v>7.575757575757576E-2</v>
      </c>
      <c r="DT130" s="46">
        <f>IFERROR(UTV!DT130/Oferta!DT130,"")</f>
        <v>2.3400936037441498E-2</v>
      </c>
      <c r="DU130" s="46">
        <f>IFERROR(UTV!DU130/Oferta!DU130,"")</f>
        <v>9.0198863636363633E-2</v>
      </c>
      <c r="DV130" s="46">
        <f>IFERROR(UTV!DV130/Oferta!DV130,"")</f>
        <v>5.8643549209586948E-2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1.4831965521984319E-2</v>
      </c>
      <c r="EG130" s="46">
        <f>IFERROR(UTV!EG130/Oferta!EG130,"")</f>
        <v>0.10624759461193073</v>
      </c>
      <c r="EH130" s="46">
        <f>IFERROR(UTV!EH130/Oferta!EH130,"")</f>
        <v>8.1924224613437013E-2</v>
      </c>
      <c r="EI130" s="46">
        <f>IFERROR(UTV!EI130/Oferta!EI130,"")</f>
        <v>1.3442928290885532E-2</v>
      </c>
      <c r="EJ130" s="46">
        <f>IFERROR(UTV!EJ130/Oferta!EJ130,"")</f>
        <v>9.7441605421243027E-2</v>
      </c>
      <c r="EK130" s="46">
        <f>IFERROR(UTV!EK130/Oferta!EK130,"")</f>
        <v>5.9889398752794448E-2</v>
      </c>
      <c r="EL130" s="46">
        <f>IFERROR(UTV!EL130/Oferta!EL130,"")</f>
        <v>1.2840633471251249E-2</v>
      </c>
      <c r="EM130" s="46">
        <f>IFERROR(UTV!EM130/Oferta!EM130,"")</f>
        <v>1.937389249852333E-2</v>
      </c>
      <c r="EN130" s="46">
        <f>IFERROR(UTV!EN130/Oferta!EN130,"")</f>
        <v>0.10651179301096474</v>
      </c>
      <c r="EO130" s="46">
        <f>IFERROR(UTV!EO130/Oferta!EO130,"")</f>
        <v>9.0634320938556376E-2</v>
      </c>
      <c r="EP130" s="46">
        <f>IFERROR(UTV!EP130/Oferta!EP130,"")</f>
        <v>1.8682844380055536E-2</v>
      </c>
      <c r="EQ130" s="46">
        <f>IFERROR(UTV!EQ130/Oferta!EQ130,"")</f>
        <v>0.10124846743042464</v>
      </c>
      <c r="ER130" s="46">
        <f>IFERROR(UTV!ER130/Oferta!ER130,"")</f>
        <v>6.2751113519142684E-2</v>
      </c>
      <c r="ES130" s="46">
        <f>IFERROR(UTV!ES130/Oferta!ES130,"")</f>
        <v>1.3223586560518148E-2</v>
      </c>
      <c r="ET130" s="46">
        <f>IFERROR(UTV!ET130/Oferta!ET130,"")</f>
        <v>2.1878554277770756E-2</v>
      </c>
      <c r="EU130" s="46">
        <f>IFERROR(UTV!EU130/Oferta!EU130,"")</f>
        <v>0.10419937205651492</v>
      </c>
      <c r="EV130" s="46">
        <f>IFERROR(UTV!EV130/Oferta!EV130,"")</f>
        <v>9.1519105312208762E-2</v>
      </c>
      <c r="EW130" s="46">
        <f>IFERROR(UTV!EW130/Oferta!EW130,"")</f>
        <v>2.0971505338329918E-2</v>
      </c>
      <c r="EX130" s="46">
        <f>IFERROR(UTV!EX130/Oferta!EX130,"")</f>
        <v>0.10009531738275358</v>
      </c>
      <c r="EY130" s="46">
        <f>IFERROR(UTV!EY130/Oferta!EY130,"")</f>
        <v>6.3667022578712984E-2</v>
      </c>
      <c r="EZ130" s="46">
        <f>IFERROR(UTV!EZ130/Oferta!EZ130,"")</f>
        <v>1.2966393225721091E-2</v>
      </c>
      <c r="FA130" s="46">
        <f>IFERROR(UTV!FA130/Oferta!FA130,"")</f>
        <v>2.2432039517906552E-2</v>
      </c>
      <c r="FB130" s="46">
        <f>IFERROR(UTV!FB130/Oferta!FB130,"")</f>
        <v>0.10345312609888178</v>
      </c>
      <c r="FC130" s="46">
        <f>IFERROR(UTV!FC130/Oferta!FC130,"")</f>
        <v>9.1508134470049518E-2</v>
      </c>
      <c r="FD130" s="46">
        <f>IFERROR(UTV!FD130/Oferta!FD130,"")</f>
        <v>2.1431866795285828E-2</v>
      </c>
      <c r="FE130" s="46">
        <f>IFERROR(UTV!FE130/Oferta!FE130,"")</f>
        <v>9.962143377479489E-2</v>
      </c>
      <c r="FF130" s="46">
        <f>IFERROR(UTV!FF130/Oferta!FF130,"")</f>
        <v>6.3600530702149854E-2</v>
      </c>
    </row>
    <row r="131" spans="1:162" x14ac:dyDescent="0.25">
      <c r="A131" s="36">
        <v>43952</v>
      </c>
      <c r="B131" s="46">
        <f>IFERROR(UTV!B131/Oferta!B131,"")</f>
        <v>0.12582781456953643</v>
      </c>
      <c r="C131" s="46">
        <f>IFERROR(UTV!C131/Oferta!C131,"")</f>
        <v>1.7667315466387185E-2</v>
      </c>
      <c r="D131" s="46">
        <f>IFERROR(UTV!D131/Oferta!D131,"")</f>
        <v>7.7073991031390135E-2</v>
      </c>
      <c r="E131" s="46">
        <f>IFERROR(UTV!E131/Oferta!E131,"")</f>
        <v>3.3113474222641E-2</v>
      </c>
      <c r="F131" s="46">
        <f>IFERROR(UTV!F131/Oferta!F131,"")</f>
        <v>2.005856515373353E-2</v>
      </c>
      <c r="G131" s="46">
        <f>IFERROR(UTV!G131/Oferta!G131,"")</f>
        <v>5.9063585727678815E-2</v>
      </c>
      <c r="H131" s="46">
        <f>IFERROR(UTV!H131/Oferta!H131,"")</f>
        <v>4.8391619597003568E-2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1.0778324144439478E-2</v>
      </c>
      <c r="R131" s="46">
        <f>IFERROR(UTV!R131/Oferta!R131,"")</f>
        <v>9.80811403508772E-2</v>
      </c>
      <c r="S131" s="46">
        <f>IFERROR(UTV!S131/Oferta!S131,"")</f>
        <v>8.5329799164033035E-2</v>
      </c>
      <c r="T131" s="46">
        <f>IFERROR(UTV!T131/Oferta!T131,"")</f>
        <v>1.0441996853096838E-2</v>
      </c>
      <c r="U131" s="46">
        <f>IFERROR(UTV!U131/Oferta!U131,"")</f>
        <v>9.3621876002709548E-2</v>
      </c>
      <c r="V131" s="46">
        <f>IFERROR(UTV!V131/Oferta!V131,"")</f>
        <v>5.8035167883807269E-2</v>
      </c>
      <c r="W131" s="46">
        <f>IFERROR(UTV!W131/Oferta!W131,"")</f>
        <v>1</v>
      </c>
      <c r="X131" s="46">
        <f>IFERROR(UTV!X131/Oferta!X131,"")</f>
        <v>6.2960482250502339E-2</v>
      </c>
      <c r="Y131" s="46">
        <f>IFERROR(UTV!Y131/Oferta!Y131,"")</f>
        <v>0.12408491947291361</v>
      </c>
      <c r="Z131" s="46">
        <f>IFERROR(UTV!Z131/Oferta!Z131,"")</f>
        <v>0.18106995884773663</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9.1649694501018328E-3</v>
      </c>
      <c r="AF131" s="46">
        <f>IFERROR(UTV!AF131/Oferta!AF131,"")</f>
        <v>0.17806041335453099</v>
      </c>
      <c r="AG131" s="46">
        <f>IFERROR(UTV!AG131/Oferta!AG131,"")</f>
        <v>0.32727272727272727</v>
      </c>
      <c r="AH131" s="46">
        <f>IFERROR(UTV!AH131/Oferta!AH131,"")</f>
        <v>7.6791808873720134E-3</v>
      </c>
      <c r="AI131" s="46">
        <f>IFERROR(UTV!AI131/Oferta!AI131,"")</f>
        <v>0.18431073876618431</v>
      </c>
      <c r="AJ131" s="46">
        <f>IFERROR(UTV!AJ131/Oferta!AJ131,"")</f>
        <v>0.10100603621730382</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0.29620379620379622</v>
      </c>
      <c r="BW131" s="46">
        <f>IFERROR(UTV!BW131/Oferta!BW131,"")</f>
        <v>0.30910281597904388</v>
      </c>
      <c r="BX131" s="46">
        <f>IFERROR(UTV!BX131/Oferta!BX131,"")</f>
        <v>0.10159010600706714</v>
      </c>
      <c r="BY131" s="46">
        <f>IFERROR(UTV!BY131/Oferta!BY131,"")</f>
        <v>0.29976496112818657</v>
      </c>
      <c r="BZ131" s="46">
        <f>IFERROR(UTV!BZ131/Oferta!BZ131,"")</f>
        <v>0.24220654265554842</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8.0098582871226121E-3</v>
      </c>
      <c r="CL131" s="46">
        <f>IFERROR(UTV!CL131/Oferta!CL131,"")</f>
        <v>3.2880870078408229E-3</v>
      </c>
      <c r="CM131" s="46">
        <f>IFERROR(UTV!CM131/Oferta!CM131,"")</f>
        <v>8.9020771513353119E-3</v>
      </c>
      <c r="CN131" s="46">
        <f>IFERROR(UTV!CN131/Oferta!CN131,"")</f>
        <v>4.885698775559443E-3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8.5925925925925919E-2</v>
      </c>
      <c r="DS131" s="46">
        <f>IFERROR(UTV!DS131/Oferta!DS131,"")</f>
        <v>7.6394194041252861E-2</v>
      </c>
      <c r="DT131" s="46">
        <f>IFERROR(UTV!DT131/Oferta!DT131,"")</f>
        <v>2.3510971786833857E-2</v>
      </c>
      <c r="DU131" s="46">
        <f>IFERROR(UTV!DU131/Oferta!DU131,"")</f>
        <v>8.2690960056061663E-2</v>
      </c>
      <c r="DV131" s="46">
        <f>IFERROR(UTV!DV131/Oferta!DV131,"")</f>
        <v>5.9065228556753981E-2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1.4785283061852146E-2</v>
      </c>
      <c r="EG131" s="46">
        <f>IFERROR(UTV!EG131/Oferta!EG131,"")</f>
        <v>0.10676527396563994</v>
      </c>
      <c r="EH131" s="46">
        <f>IFERROR(UTV!EH131/Oferta!EH131,"")</f>
        <v>8.1295983183292966E-2</v>
      </c>
      <c r="EI131" s="46">
        <f>IFERROR(UTV!EI131/Oferta!EI131,"")</f>
        <v>1.4096755925895963E-2</v>
      </c>
      <c r="EJ131" s="46">
        <f>IFERROR(UTV!EJ131/Oferta!EJ131,"")</f>
        <v>9.7662948506475472E-2</v>
      </c>
      <c r="EK131" s="46">
        <f>IFERROR(UTV!EK131/Oferta!EK131,"")</f>
        <v>6.0329794443189519E-2</v>
      </c>
      <c r="EL131" s="46">
        <f>IFERROR(UTV!EL131/Oferta!EL131,"")</f>
        <v>1.7486662714878483E-2</v>
      </c>
      <c r="EM131" s="46">
        <f>IFERROR(UTV!EM131/Oferta!EM131,"")</f>
        <v>1.9358150625952177E-2</v>
      </c>
      <c r="EN131" s="46">
        <f>IFERROR(UTV!EN131/Oferta!EN131,"")</f>
        <v>0.10788675827853683</v>
      </c>
      <c r="EO131" s="46">
        <f>IFERROR(UTV!EO131/Oferta!EO131,"")</f>
        <v>8.9228295819935688E-2</v>
      </c>
      <c r="EP131" s="46">
        <f>IFERROR(UTV!EP131/Oferta!EP131,"")</f>
        <v>1.9170042897998094E-2</v>
      </c>
      <c r="EQ131" s="46">
        <f>IFERROR(UTV!EQ131/Oferta!EQ131,"")</f>
        <v>0.10175225308560404</v>
      </c>
      <c r="ER131" s="46">
        <f>IFERROR(UTV!ER131/Oferta!ER131,"")</f>
        <v>6.2929766823051611E-2</v>
      </c>
      <c r="ES131" s="46">
        <f>IFERROR(UTV!ES131/Oferta!ES131,"")</f>
        <v>1.707726763717805E-2</v>
      </c>
      <c r="ET131" s="46">
        <f>IFERROR(UTV!ET131/Oferta!ET131,"")</f>
        <v>2.1396708198738654E-2</v>
      </c>
      <c r="EU131" s="46">
        <f>IFERROR(UTV!EU131/Oferta!EU131,"")</f>
        <v>0.1056884465136191</v>
      </c>
      <c r="EV131" s="46">
        <f>IFERROR(UTV!EV131/Oferta!EV131,"")</f>
        <v>8.9992475545522949E-2</v>
      </c>
      <c r="EW131" s="46">
        <f>IFERROR(UTV!EW131/Oferta!EW131,"")</f>
        <v>2.0969038445547025E-2</v>
      </c>
      <c r="EX131" s="46">
        <f>IFERROR(UTV!EX131/Oferta!EX131,"")</f>
        <v>0.10064011810118464</v>
      </c>
      <c r="EY131" s="46">
        <f>IFERROR(UTV!EY131/Oferta!EY131,"")</f>
        <v>6.3503343131238094E-2</v>
      </c>
      <c r="EZ131" s="46">
        <f>IFERROR(UTV!EZ131/Oferta!EZ131,"")</f>
        <v>1.8561803932352537E-2</v>
      </c>
      <c r="FA131" s="46">
        <f>IFERROR(UTV!FA131/Oferta!FA131,"")</f>
        <v>2.1904587938015647E-2</v>
      </c>
      <c r="FB131" s="46">
        <f>IFERROR(UTV!FB131/Oferta!FB131,"")</f>
        <v>0.10535293496992931</v>
      </c>
      <c r="FC131" s="46">
        <f>IFERROR(UTV!FC131/Oferta!FC131,"")</f>
        <v>8.9980087913739334E-2</v>
      </c>
      <c r="FD131" s="46">
        <f>IFERROR(UTV!FD131/Oferta!FD131,"")</f>
        <v>2.1571395288281003E-2</v>
      </c>
      <c r="FE131" s="46">
        <f>IFERROR(UTV!FE131/Oferta!FE131,"")</f>
        <v>0.10045158894625253</v>
      </c>
      <c r="FF131" s="46">
        <f>IFERROR(UTV!FF131/Oferta!FF131,"")</f>
        <v>6.3662511984659637E-2</v>
      </c>
    </row>
    <row r="132" spans="1:162" x14ac:dyDescent="0.25">
      <c r="A132" s="36">
        <v>43983</v>
      </c>
      <c r="B132" s="46">
        <f>IFERROR(UTV!B132/Oferta!B132,"")</f>
        <v>7.650273224043716E-2</v>
      </c>
      <c r="C132" s="46">
        <f>IFERROR(UTV!C132/Oferta!C132,"")</f>
        <v>1.8311607697082559E-2</v>
      </c>
      <c r="D132" s="46">
        <f>IFERROR(UTV!D132/Oferta!D132,"")</f>
        <v>8.6607315657054387E-2</v>
      </c>
      <c r="E132" s="46">
        <f>IFERROR(UTV!E132/Oferta!E132,"")</f>
        <v>3.4968979131415681E-2</v>
      </c>
      <c r="F132" s="46">
        <f>IFERROR(UTV!F132/Oferta!F132,"")</f>
        <v>1.9918515165233137E-2</v>
      </c>
      <c r="G132" s="46">
        <f>IFERROR(UTV!G132/Oferta!G132,"")</f>
        <v>6.5591644668885576E-2</v>
      </c>
      <c r="H132" s="46">
        <f>IFERROR(UTV!H132/Oferta!H132,"")</f>
        <v>5.3007940797405728E-2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1.0738129697931743E-2</v>
      </c>
      <c r="R132" s="46">
        <f>IFERROR(UTV!R132/Oferta!R132,"")</f>
        <v>9.7751986027381818E-2</v>
      </c>
      <c r="S132" s="46">
        <f>IFERROR(UTV!S132/Oferta!S132,"")</f>
        <v>8.3435834358343577E-2</v>
      </c>
      <c r="T132" s="46">
        <f>IFERROR(UTV!T132/Oferta!T132,"")</f>
        <v>1.0602452940383665E-2</v>
      </c>
      <c r="U132" s="46">
        <f>IFERROR(UTV!U132/Oferta!U132,"")</f>
        <v>9.2674059261952366E-2</v>
      </c>
      <c r="V132" s="46">
        <f>IFERROR(UTV!V132/Oferta!V132,"")</f>
        <v>5.5964150791737E-2</v>
      </c>
      <c r="W132" s="46">
        <f>IFERROR(UTV!W132/Oferta!W132,"")</f>
        <v>1</v>
      </c>
      <c r="X132" s="46">
        <f>IFERROR(UTV!X132/Oferta!X132,"")</f>
        <v>6.1467889908256884E-2</v>
      </c>
      <c r="Y132" s="46">
        <f>IFERROR(UTV!Y132/Oferta!Y132,"")</f>
        <v>0.1256791017747193</v>
      </c>
      <c r="Z132" s="46">
        <f>IFERROR(UTV!Z132/Oferta!Z132,"")</f>
        <v>0.17771260997067448</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1.0169491525423728E-2</v>
      </c>
      <c r="AF132" s="46">
        <f>IFERROR(UTV!AF132/Oferta!AF132,"")</f>
        <v>0.18466611706512778</v>
      </c>
      <c r="AG132" s="46">
        <f>IFERROR(UTV!AG132/Oferta!AG132,"")</f>
        <v>0.33333333333333331</v>
      </c>
      <c r="AH132" s="46">
        <f>IFERROR(UTV!AH132/Oferta!AH132,"")</f>
        <v>9.433962264150943E-3</v>
      </c>
      <c r="AI132" s="46">
        <f>IFERROR(UTV!AI132/Oferta!AI132,"")</f>
        <v>0.19100236779794791</v>
      </c>
      <c r="AJ132" s="46">
        <f>IFERROR(UTV!AJ132/Oferta!AJ132,"")</f>
        <v>0.10829394069617533</v>
      </c>
      <c r="AK132" s="46">
        <f>IFERROR(UTV!AK132/Oferta!AK132,"")</f>
        <v>0</v>
      </c>
      <c r="AL132" s="46">
        <f>IFERROR(UTV!AL132/Oferta!AL132,"")</f>
        <v>6.7632850241545897E-3</v>
      </c>
      <c r="AM132" s="46">
        <f>IFERROR(UTV!AM132/Oferta!AM132,"")</f>
        <v>9.6142774899251576E-2</v>
      </c>
      <c r="AN132" s="46">
        <f>IFERROR(UTV!AN132/Oferta!AN132,"")</f>
        <v>1.1799410029498525E-2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0.27999010635666582</v>
      </c>
      <c r="BW132" s="46">
        <f>IFERROR(UTV!BW132/Oferta!BW132,"")</f>
        <v>0.31304935767410413</v>
      </c>
      <c r="BX132" s="46">
        <f>IFERROR(UTV!BX132/Oferta!BX132,"")</f>
        <v>9.1395452518947831E-2</v>
      </c>
      <c r="BY132" s="46">
        <f>IFERROR(UTV!BY132/Oferta!BY132,"")</f>
        <v>0.28884462151394424</v>
      </c>
      <c r="BZ132" s="46">
        <f>IFERROR(UTV!BZ132/Oferta!BZ132,"")</f>
        <v>0.231809401159047</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8.3120204603580571E-3</v>
      </c>
      <c r="CL132" s="46">
        <f>IFERROR(UTV!CL132/Oferta!CL132,"")</f>
        <v>1.4237408791599928E-3</v>
      </c>
      <c r="CM132" s="46">
        <f>IFERROR(UTV!CM132/Oferta!CM132,"")</f>
        <v>2.0335985853227233E-2</v>
      </c>
      <c r="CN132" s="46">
        <f>IFERROR(UTV!CN132/Oferta!CN132,"")</f>
        <v>6.8519223448800914E-3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6.6395663956639567E-2</v>
      </c>
      <c r="DS132" s="46">
        <f>IFERROR(UTV!DS132/Oferta!DS132,"")</f>
        <v>7.6366559485530547E-2</v>
      </c>
      <c r="DT132" s="46">
        <f>IFERROR(UTV!DT132/Oferta!DT132,"")</f>
        <v>2.2047244094488189E-2</v>
      </c>
      <c r="DU132" s="46">
        <f>IFERROR(UTV!DU132/Oferta!DU132,"")</f>
        <v>6.4391500321957507E-2</v>
      </c>
      <c r="DV132" s="46">
        <f>IFERROR(UTV!DV132/Oferta!DV132,"")</f>
        <v>5.800957956359766E-2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1.4306602181981778E-2</v>
      </c>
      <c r="EG132" s="46">
        <f>IFERROR(UTV!EG132/Oferta!EG132,"")</f>
        <v>0.11117808937229721</v>
      </c>
      <c r="EH132" s="46">
        <f>IFERROR(UTV!EH132/Oferta!EH132,"")</f>
        <v>8.1893138305305813E-2</v>
      </c>
      <c r="EI132" s="46">
        <f>IFERROR(UTV!EI132/Oferta!EI132,"")</f>
        <v>1.3381286291213759E-2</v>
      </c>
      <c r="EJ132" s="46">
        <f>IFERROR(UTV!EJ132/Oferta!EJ132,"")</f>
        <v>0.10063399416322834</v>
      </c>
      <c r="EK132" s="46">
        <f>IFERROR(UTV!EK132/Oferta!EK132,"")</f>
        <v>6.0936257347362265E-2</v>
      </c>
      <c r="EL132" s="46">
        <f>IFERROR(UTV!EL132/Oferta!EL132,"")</f>
        <v>1.755773489402088E-2</v>
      </c>
      <c r="EM132" s="46">
        <f>IFERROR(UTV!EM132/Oferta!EM132,"")</f>
        <v>1.904274294774394E-2</v>
      </c>
      <c r="EN132" s="46">
        <f>IFERROR(UTV!EN132/Oferta!EN132,"")</f>
        <v>0.10934592528862122</v>
      </c>
      <c r="EO132" s="46">
        <f>IFERROR(UTV!EO132/Oferta!EO132,"")</f>
        <v>8.9486372737302339E-2</v>
      </c>
      <c r="EP132" s="46">
        <f>IFERROR(UTV!EP132/Oferta!EP132,"")</f>
        <v>1.8902347839090772E-2</v>
      </c>
      <c r="EQ132" s="46">
        <f>IFERROR(UTV!EQ132/Oferta!EQ132,"")</f>
        <v>0.10281792295707301</v>
      </c>
      <c r="ER132" s="46">
        <f>IFERROR(UTV!ER132/Oferta!ER132,"")</f>
        <v>6.3111192878674227E-2</v>
      </c>
      <c r="ES132" s="46">
        <f>IFERROR(UTV!ES132/Oferta!ES132,"")</f>
        <v>1.6981975271860569E-2</v>
      </c>
      <c r="ET132" s="46">
        <f>IFERROR(UTV!ET132/Oferta!ET132,"")</f>
        <v>2.1160305343511449E-2</v>
      </c>
      <c r="EU132" s="46">
        <f>IFERROR(UTV!EU132/Oferta!EU132,"")</f>
        <v>0.10696526441871439</v>
      </c>
      <c r="EV132" s="46">
        <f>IFERROR(UTV!EV132/Oferta!EV132,"")</f>
        <v>9.0544718860938275E-2</v>
      </c>
      <c r="EW132" s="46">
        <f>IFERROR(UTV!EW132/Oferta!EW132,"")</f>
        <v>2.0771883178929001E-2</v>
      </c>
      <c r="EX132" s="46">
        <f>IFERROR(UTV!EX132/Oferta!EX132,"")</f>
        <v>0.10167406733170149</v>
      </c>
      <c r="EY132" s="46">
        <f>IFERROR(UTV!EY132/Oferta!EY132,"")</f>
        <v>6.3617176507374015E-2</v>
      </c>
      <c r="EZ132" s="46">
        <f>IFERROR(UTV!EZ132/Oferta!EZ132,"")</f>
        <v>1.7253671752459718E-2</v>
      </c>
      <c r="FA132" s="46">
        <f>IFERROR(UTV!FA132/Oferta!FA132,"")</f>
        <v>2.0897634712958642E-2</v>
      </c>
      <c r="FB132" s="46">
        <f>IFERROR(UTV!FB132/Oferta!FB132,"")</f>
        <v>0.10660098522167488</v>
      </c>
      <c r="FC132" s="46">
        <f>IFERROR(UTV!FC132/Oferta!FC132,"")</f>
        <v>9.0603898828825385E-2</v>
      </c>
      <c r="FD132" s="46">
        <f>IFERROR(UTV!FD132/Oferta!FD132,"")</f>
        <v>2.0549624142063405E-2</v>
      </c>
      <c r="FE132" s="46">
        <f>IFERROR(UTV!FE132/Oferta!FE132,"")</f>
        <v>0.10148955362149248</v>
      </c>
      <c r="FF132" s="46">
        <f>IFERROR(UTV!FF132/Oferta!FF132,"")</f>
        <v>6.3259792886087352E-2</v>
      </c>
    </row>
    <row r="133" spans="1:162" x14ac:dyDescent="0.25">
      <c r="A133" s="36">
        <v>44013</v>
      </c>
      <c r="B133" s="46">
        <f>IFERROR(UTV!B133/Oferta!B133,"")</f>
        <v>7.1428571428571425E-2</v>
      </c>
      <c r="C133" s="46">
        <f>IFERROR(UTV!C133/Oferta!C133,"")</f>
        <v>1.9691780821917807E-2</v>
      </c>
      <c r="D133" s="46">
        <f>IFERROR(UTV!D133/Oferta!D133,"")</f>
        <v>9.4398549264557721E-2</v>
      </c>
      <c r="E133" s="46">
        <f>IFERROR(UTV!E133/Oferta!E133,"")</f>
        <v>3.6102653327533707E-2</v>
      </c>
      <c r="F133" s="46">
        <f>IFERROR(UTV!F133/Oferta!F133,"")</f>
        <v>2.0903010033444816E-2</v>
      </c>
      <c r="G133" s="46">
        <f>IFERROR(UTV!G133/Oferta!G133,"")</f>
        <v>7.0498721987754864E-2</v>
      </c>
      <c r="H133" s="46">
        <f>IFERROR(UTV!H133/Oferta!H133,"")</f>
        <v>5.7492435205893963E-2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1.181962228598347E-2</v>
      </c>
      <c r="R133" s="46">
        <f>IFERROR(UTV!R133/Oferta!R133,"")</f>
        <v>9.5574520997004461E-2</v>
      </c>
      <c r="S133" s="46">
        <f>IFERROR(UTV!S133/Oferta!S133,"")</f>
        <v>7.9215192529640127E-2</v>
      </c>
      <c r="T133" s="46">
        <f>IFERROR(UTV!T133/Oferta!T133,"")</f>
        <v>1.1607804396147196E-2</v>
      </c>
      <c r="U133" s="46">
        <f>IFERROR(UTV!U133/Oferta!U133,"")</f>
        <v>8.9847193652659418E-2</v>
      </c>
      <c r="V133" s="46">
        <f>IFERROR(UTV!V133/Oferta!V133,"")</f>
        <v>5.2952366163282735E-2</v>
      </c>
      <c r="W133" s="46">
        <f>IFERROR(UTV!W133/Oferta!W133,"")</f>
        <v>1</v>
      </c>
      <c r="X133" s="46">
        <f>IFERROR(UTV!X133/Oferta!X133,"")</f>
        <v>6.2591329761324893E-2</v>
      </c>
      <c r="Y133" s="46">
        <f>IFERROR(UTV!Y133/Oferta!Y133,"")</f>
        <v>0.1339517625231911</v>
      </c>
      <c r="Z133" s="46">
        <f>IFERROR(UTV!Z133/Oferta!Z133,"")</f>
        <v>0.15346534653465346</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1.1848341232227487E-2</v>
      </c>
      <c r="AF133" s="46">
        <f>IFERROR(UTV!AF133/Oferta!AF133,"")</f>
        <v>0.15384615384615385</v>
      </c>
      <c r="AG133" s="46">
        <f>IFERROR(UTV!AG133/Oferta!AG133,"")</f>
        <v>0.3</v>
      </c>
      <c r="AH133" s="46">
        <f>IFERROR(UTV!AH133/Oferta!AH133,"")</f>
        <v>1.104417670682731E-2</v>
      </c>
      <c r="AI133" s="46">
        <f>IFERROR(UTV!AI133/Oferta!AI133,"")</f>
        <v>0.16097560975609757</v>
      </c>
      <c r="AJ133" s="46">
        <f>IFERROR(UTV!AJ133/Oferta!AJ133,"")</f>
        <v>9.3890386343216531E-2</v>
      </c>
      <c r="AK133" s="46">
        <f>IFERROR(UTV!AK133/Oferta!AK133,"")</f>
        <v>0</v>
      </c>
      <c r="AL133" s="46">
        <f>IFERROR(UTV!AL133/Oferta!AL133,"")</f>
        <v>9.9601593625498006E-3</v>
      </c>
      <c r="AM133" s="46">
        <f>IFERROR(UTV!AM133/Oferta!AM133,"")</f>
        <v>7.6726342710997444E-2</v>
      </c>
      <c r="AN133" s="46">
        <f>IFERROR(UTV!AN133/Oferta!AN133,"")</f>
        <v>6.0606060606060606E-3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0.27645470169408298</v>
      </c>
      <c r="BW133" s="46">
        <f>IFERROR(UTV!BW133/Oferta!BW133,"")</f>
        <v>0.29658284977433913</v>
      </c>
      <c r="BX133" s="46">
        <f>IFERROR(UTV!BX133/Oferta!BX133,"")</f>
        <v>9.8906560636182903E-2</v>
      </c>
      <c r="BY133" s="46">
        <f>IFERROR(UTV!BY133/Oferta!BY133,"")</f>
        <v>0.28200568990042674</v>
      </c>
      <c r="BZ133" s="46">
        <f>IFERROR(UTV!BZ133/Oferta!BZ133,"")</f>
        <v>0.23376113148245153</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2.3102310231023101E-2</v>
      </c>
      <c r="CL133" s="46">
        <f>IFERROR(UTV!CL133/Oferta!CL133,"")</f>
        <v>1.2957317073170732E-3</v>
      </c>
      <c r="CM133" s="46">
        <f>IFERROR(UTV!CM133/Oferta!CM133,"")</f>
        <v>2.1792305981765622E-2</v>
      </c>
      <c r="CN133" s="46">
        <f>IFERROR(UTV!CN133/Oferta!CN133,"")</f>
        <v>6.5277856615768856E-3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5.1697530864197531E-2</v>
      </c>
      <c r="DS133" s="46">
        <f>IFERROR(UTV!DS133/Oferta!DS133,"")</f>
        <v>9.3124456048738036E-2</v>
      </c>
      <c r="DT133" s="46">
        <f>IFERROR(UTV!DT133/Oferta!DT133,"")</f>
        <v>2.8526148969889066E-2</v>
      </c>
      <c r="DU133" s="46">
        <f>IFERROR(UTV!DU133/Oferta!DU133,"")</f>
        <v>4.9562682215743441E-2</v>
      </c>
      <c r="DV133" s="46">
        <f>IFERROR(UTV!DV133/Oferta!DV133,"")</f>
        <v>7.02247191011236E-2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1.4286018437692947E-2</v>
      </c>
      <c r="EG133" s="46">
        <f>IFERROR(UTV!EG133/Oferta!EG133,"")</f>
        <v>0.11122611464968153</v>
      </c>
      <c r="EH133" s="46">
        <f>IFERROR(UTV!EH133/Oferta!EH133,"")</f>
        <v>8.1119410040654247E-2</v>
      </c>
      <c r="EI133" s="46">
        <f>IFERROR(UTV!EI133/Oferta!EI133,"")</f>
        <v>1.316137316363911E-2</v>
      </c>
      <c r="EJ133" s="46">
        <f>IFERROR(UTV!EJ133/Oferta!EJ133,"")</f>
        <v>0.10040112859910935</v>
      </c>
      <c r="EK133" s="46">
        <f>IFERROR(UTV!EK133/Oferta!EK133,"")</f>
        <v>5.9073994561328183E-2</v>
      </c>
      <c r="EL133" s="46">
        <f>IFERROR(UTV!EL133/Oferta!EL133,"")</f>
        <v>1.9376116531537722E-2</v>
      </c>
      <c r="EM133" s="46">
        <f>IFERROR(UTV!EM133/Oferta!EM133,"")</f>
        <v>1.8936064814075008E-2</v>
      </c>
      <c r="EN133" s="46">
        <f>IFERROR(UTV!EN133/Oferta!EN133,"")</f>
        <v>0.10844956539316758</v>
      </c>
      <c r="EO133" s="46">
        <f>IFERROR(UTV!EO133/Oferta!EO133,"")</f>
        <v>8.7498983987645287E-2</v>
      </c>
      <c r="EP133" s="46">
        <f>IFERROR(UTV!EP133/Oferta!EP133,"")</f>
        <v>1.8981905634448008E-2</v>
      </c>
      <c r="EQ133" s="46">
        <f>IFERROR(UTV!EQ133/Oferta!EQ133,"")</f>
        <v>0.10149036125060748</v>
      </c>
      <c r="ER133" s="46">
        <f>IFERROR(UTV!ER133/Oferta!ER133,"")</f>
        <v>6.1445682683489426E-2</v>
      </c>
      <c r="ES133" s="46">
        <f>IFERROR(UTV!ES133/Oferta!ES133,"")</f>
        <v>1.8690367272251995E-2</v>
      </c>
      <c r="ET133" s="46">
        <f>IFERROR(UTV!ET133/Oferta!ET133,"")</f>
        <v>2.0540202873546121E-2</v>
      </c>
      <c r="EU133" s="46">
        <f>IFERROR(UTV!EU133/Oferta!EU133,"")</f>
        <v>0.10683508875303822</v>
      </c>
      <c r="EV133" s="46">
        <f>IFERROR(UTV!EV133/Oferta!EV133,"")</f>
        <v>8.9058814578102413E-2</v>
      </c>
      <c r="EW133" s="46">
        <f>IFERROR(UTV!EW133/Oferta!EW133,"")</f>
        <v>2.0351205181277959E-2</v>
      </c>
      <c r="EX133" s="46">
        <f>IFERROR(UTV!EX133/Oferta!EX133,"")</f>
        <v>0.10103729806189046</v>
      </c>
      <c r="EY133" s="46">
        <f>IFERROR(UTV!EY133/Oferta!EY133,"")</f>
        <v>6.2175599277072786E-2</v>
      </c>
      <c r="EZ133" s="46">
        <f>IFERROR(UTV!EZ133/Oferta!EZ133,"")</f>
        <v>1.8413419094463361E-2</v>
      </c>
      <c r="FA133" s="46">
        <f>IFERROR(UTV!FA133/Oferta!FA133,"")</f>
        <v>2.0268784898802631E-2</v>
      </c>
      <c r="FB133" s="46">
        <f>IFERROR(UTV!FB133/Oferta!FB133,"")</f>
        <v>0.10650285340409291</v>
      </c>
      <c r="FC133" s="46">
        <f>IFERROR(UTV!FC133/Oferta!FC133,"")</f>
        <v>8.9044218203920375E-2</v>
      </c>
      <c r="FD133" s="46">
        <f>IFERROR(UTV!FD133/Oferta!FD133,"")</f>
        <v>2.0075628266064443E-2</v>
      </c>
      <c r="FE133" s="46">
        <f>IFERROR(UTV!FE133/Oferta!FE133,"")</f>
        <v>0.10085314582155239</v>
      </c>
      <c r="FF133" s="46">
        <f>IFERROR(UTV!FF133/Oferta!FF133,"")</f>
        <v>6.1793686669883434E-2</v>
      </c>
    </row>
    <row r="134" spans="1:162" x14ac:dyDescent="0.25">
      <c r="A134" s="36">
        <v>44044</v>
      </c>
      <c r="B134" s="46">
        <f>IFERROR(UTV!B134/Oferta!B134,"")</f>
        <v>8.2644628099173556E-2</v>
      </c>
      <c r="C134" s="46">
        <f>IFERROR(UTV!C134/Oferta!C134,"")</f>
        <v>1.9887904538058217E-2</v>
      </c>
      <c r="D134" s="46">
        <f>IFERROR(UTV!D134/Oferta!D134,"")</f>
        <v>9.4303153611393686E-2</v>
      </c>
      <c r="E134" s="46">
        <f>IFERROR(UTV!E134/Oferta!E134,"")</f>
        <v>3.9182282793867124E-2</v>
      </c>
      <c r="F134" s="46">
        <f>IFERROR(UTV!F134/Oferta!F134,"")</f>
        <v>2.1231422505307854E-2</v>
      </c>
      <c r="G134" s="46">
        <f>IFERROR(UTV!G134/Oferta!G134,"")</f>
        <v>7.2450420580831343E-2</v>
      </c>
      <c r="H134" s="46">
        <f>IFERROR(UTV!H134/Oferta!H134,"")</f>
        <v>5.9255207621131317E-2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1.084960774495076E-2</v>
      </c>
      <c r="R134" s="46">
        <f>IFERROR(UTV!R134/Oferta!R134,"")</f>
        <v>9.3500251494998049E-2</v>
      </c>
      <c r="S134" s="46">
        <f>IFERROR(UTV!S134/Oferta!S134,"")</f>
        <v>8.3377253083166444E-2</v>
      </c>
      <c r="T134" s="46">
        <f>IFERROR(UTV!T134/Oferta!T134,"")</f>
        <v>1.0672016048144434E-2</v>
      </c>
      <c r="U134" s="46">
        <f>IFERROR(UTV!U134/Oferta!U134,"")</f>
        <v>8.99926953981008E-2</v>
      </c>
      <c r="V134" s="46">
        <f>IFERROR(UTV!V134/Oferta!V134,"")</f>
        <v>5.2193862919414968E-2</v>
      </c>
      <c r="W134" s="46">
        <f>IFERROR(UTV!W134/Oferta!W134,"")</f>
        <v>0.52845528455284552</v>
      </c>
      <c r="X134" s="46">
        <f>IFERROR(UTV!X134/Oferta!X134,"")</f>
        <v>5.038265306122449E-2</v>
      </c>
      <c r="Y134" s="46">
        <f>IFERROR(UTV!Y134/Oferta!Y134,"")</f>
        <v>0.15953618552578969</v>
      </c>
      <c r="Z134" s="46">
        <f>IFERROR(UTV!Z134/Oferta!Z134,"")</f>
        <v>0.15987780040733199</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1.3377926421404682E-2</v>
      </c>
      <c r="AF134" s="46">
        <f>IFERROR(UTV!AF134/Oferta!AF134,"")</f>
        <v>0.16048317515099222</v>
      </c>
      <c r="AG134" s="46">
        <f>IFERROR(UTV!AG134/Oferta!AG134,"")</f>
        <v>0.31746031746031744</v>
      </c>
      <c r="AH134" s="46">
        <f>IFERROR(UTV!AH134/Oferta!AH134,"")</f>
        <v>1.1904761904761904E-2</v>
      </c>
      <c r="AI134" s="46">
        <f>IFERROR(UTV!AI134/Oferta!AI134,"")</f>
        <v>0.16857610474631751</v>
      </c>
      <c r="AJ134" s="46">
        <f>IFERROR(UTV!AJ134/Oferta!AJ134,"")</f>
        <v>9.4641313742437339E-2</v>
      </c>
      <c r="AK134" s="46" t="str">
        <f>IFERROR(UTV!AK134/Oferta!AK134,"")</f>
        <v/>
      </c>
      <c r="AL134" s="46">
        <f>IFERROR(UTV!AL134/Oferta!AL134,"")</f>
        <v>7.7220077220077222E-3</v>
      </c>
      <c r="AM134" s="46">
        <f>IFERROR(UTV!AM134/Oferta!AM134,"")</f>
        <v>7.9441760601180897E-2</v>
      </c>
      <c r="AN134" s="46">
        <f>IFERROR(UTV!AN134/Oferta!AN134,"")</f>
        <v>5.597014925373134E-3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0.26683417085427136</v>
      </c>
      <c r="BW134" s="46">
        <f>IFERROR(UTV!BW134/Oferta!BW134,"")</f>
        <v>0.29619746497665111</v>
      </c>
      <c r="BX134" s="46">
        <f>IFERROR(UTV!BX134/Oferta!BX134,"")</f>
        <v>0.10058309037900874</v>
      </c>
      <c r="BY134" s="46">
        <f>IFERROR(UTV!BY134/Oferta!BY134,"")</f>
        <v>0.27486767658331812</v>
      </c>
      <c r="BZ134" s="46">
        <f>IFERROR(UTV!BZ134/Oferta!BZ134,"")</f>
        <v>0.22727875812657555</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5.462724935732648E-3</v>
      </c>
      <c r="CK134" s="46">
        <f>IFERROR(UTV!CK134/Oferta!CK134,"")</f>
        <v>2.105862265224815E-2</v>
      </c>
      <c r="CL134" s="46">
        <f>IFERROR(UTV!CL134/Oferta!CL134,"")</f>
        <v>1.9618310423061523E-2</v>
      </c>
      <c r="CM134" s="46">
        <f>IFERROR(UTV!CM134/Oferta!CM134,"")</f>
        <v>1.1090573012939002E-2</v>
      </c>
      <c r="CN134" s="46">
        <f>IFERROR(UTV!CN134/Oferta!CN134,"")</f>
        <v>1.7527071266683455E-2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6.9076305220883538E-2</v>
      </c>
      <c r="DS134" s="46">
        <f>IFERROR(UTV!DS134/Oferta!DS134,"")</f>
        <v>7.5438596491228069E-2</v>
      </c>
      <c r="DT134" s="46">
        <f>IFERROR(UTV!DT134/Oferta!DT134,"")</f>
        <v>2.6479750778816199E-2</v>
      </c>
      <c r="DU134" s="46">
        <f>IFERROR(UTV!DU134/Oferta!DU134,"")</f>
        <v>6.25E-2</v>
      </c>
      <c r="DV134" s="46">
        <f>IFERROR(UTV!DV134/Oferta!DV134,"")</f>
        <v>5.7800224466891134E-2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1.9016366712186372E-2</v>
      </c>
      <c r="EG134" s="46">
        <f>IFERROR(UTV!EG134/Oferta!EG134,"")</f>
        <v>0.10651355124186794</v>
      </c>
      <c r="EH134" s="46">
        <f>IFERROR(UTV!EH134/Oferta!EH134,"")</f>
        <v>8.3505501369336474E-2</v>
      </c>
      <c r="EI134" s="46">
        <f>IFERROR(UTV!EI134/Oferta!EI134,"")</f>
        <v>1.7259668110965284E-2</v>
      </c>
      <c r="EJ134" s="46">
        <f>IFERROR(UTV!EJ134/Oferta!EJ134,"")</f>
        <v>9.8366791425654979E-2</v>
      </c>
      <c r="EK134" s="46">
        <f>IFERROR(UTV!EK134/Oferta!EK134,"")</f>
        <v>5.8933051284516744E-2</v>
      </c>
      <c r="EL134" s="46">
        <f>IFERROR(UTV!EL134/Oferta!EL134,"")</f>
        <v>1.7539432176656152E-2</v>
      </c>
      <c r="EM134" s="46">
        <f>IFERROR(UTV!EM134/Oferta!EM134,"")</f>
        <v>2.146040243958083E-2</v>
      </c>
      <c r="EN134" s="46">
        <f>IFERROR(UTV!EN134/Oferta!EN134,"")</f>
        <v>0.1066347829611316</v>
      </c>
      <c r="EO134" s="46">
        <f>IFERROR(UTV!EO134/Oferta!EO134,"")</f>
        <v>8.9870965082244306E-2</v>
      </c>
      <c r="EP134" s="46">
        <f>IFERROR(UTV!EP134/Oferta!EP134,"")</f>
        <v>2.1038629638678502E-2</v>
      </c>
      <c r="EQ134" s="46">
        <f>IFERROR(UTV!EQ134/Oferta!EQ134,"")</f>
        <v>0.10111000910288982</v>
      </c>
      <c r="ER134" s="46">
        <f>IFERROR(UTV!ER134/Oferta!ER134,"")</f>
        <v>6.1055018774146673E-2</v>
      </c>
      <c r="ES134" s="46">
        <f>IFERROR(UTV!ES134/Oferta!ES134,"")</f>
        <v>1.7079824457359744E-2</v>
      </c>
      <c r="ET134" s="46">
        <f>IFERROR(UTV!ET134/Oferta!ET134,"")</f>
        <v>2.2999289267945984E-2</v>
      </c>
      <c r="EU134" s="46">
        <f>IFERROR(UTV!EU134/Oferta!EU134,"")</f>
        <v>0.10457612472651726</v>
      </c>
      <c r="EV134" s="46">
        <f>IFERROR(UTV!EV134/Oferta!EV134,"")</f>
        <v>9.178911643333719E-2</v>
      </c>
      <c r="EW134" s="46">
        <f>IFERROR(UTV!EW134/Oferta!EW134,"")</f>
        <v>2.236579886013125E-2</v>
      </c>
      <c r="EX134" s="46">
        <f>IFERROR(UTV!EX134/Oferta!EX134,"")</f>
        <v>0.10044820717131474</v>
      </c>
      <c r="EY134" s="46">
        <f>IFERROR(UTV!EY134/Oferta!EY134,"")</f>
        <v>6.1784652516326109E-2</v>
      </c>
      <c r="EZ134" s="46">
        <f>IFERROR(UTV!EZ134/Oferta!EZ134,"")</f>
        <v>1.6785467923660612E-2</v>
      </c>
      <c r="FA134" s="46">
        <f>IFERROR(UTV!FA134/Oferta!FA134,"")</f>
        <v>2.2709113082972372E-2</v>
      </c>
      <c r="FB134" s="46">
        <f>IFERROR(UTV!FB134/Oferta!FB134,"")</f>
        <v>0.1042862332001453</v>
      </c>
      <c r="FC134" s="46">
        <f>IFERROR(UTV!FC134/Oferta!FC134,"")</f>
        <v>9.1675001923520807E-2</v>
      </c>
      <c r="FD134" s="46">
        <f>IFERROR(UTV!FD134/Oferta!FD134,"")</f>
        <v>2.2065346410945211E-2</v>
      </c>
      <c r="FE134" s="46">
        <f>IFERROR(UTV!FE134/Oferta!FE134,"")</f>
        <v>0.10024181409924247</v>
      </c>
      <c r="FF134" s="46">
        <f>IFERROR(UTV!FF134/Oferta!FF134,"")</f>
        <v>6.140084052914848E-2</v>
      </c>
    </row>
    <row r="135" spans="1:162" x14ac:dyDescent="0.25">
      <c r="A135" s="36">
        <v>44075</v>
      </c>
      <c r="B135" s="46">
        <f>IFERROR(UTV!B135/Oferta!B135,"")</f>
        <v>5.8823529411764705E-2</v>
      </c>
      <c r="C135" s="46">
        <f>IFERROR(UTV!C135/Oferta!C135,"")</f>
        <v>2.0985239196158634E-2</v>
      </c>
      <c r="D135" s="46">
        <f>IFERROR(UTV!D135/Oferta!D135,"")</f>
        <v>9.2840600140972715E-2</v>
      </c>
      <c r="E135" s="46">
        <f>IFERROR(UTV!E135/Oferta!E135,"")</f>
        <v>4.1371716218341986E-2</v>
      </c>
      <c r="F135" s="46">
        <f>IFERROR(UTV!F135/Oferta!F135,"")</f>
        <v>2.2095632660107025E-2</v>
      </c>
      <c r="G135" s="46">
        <f>IFERROR(UTV!G135/Oferta!G135,"")</f>
        <v>7.2752946954813366E-2</v>
      </c>
      <c r="H135" s="46">
        <f>IFERROR(UTV!H135/Oferta!H135,"")</f>
        <v>5.9462886644626602E-2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4.5871559633027525E-3</v>
      </c>
      <c r="Q135" s="46">
        <f>IFERROR(UTV!Q135/Oferta!Q135,"")</f>
        <v>9.2010037458631847E-3</v>
      </c>
      <c r="R135" s="46">
        <f>IFERROR(UTV!R135/Oferta!R135,"")</f>
        <v>9.573803983882867E-2</v>
      </c>
      <c r="S135" s="46">
        <f>IFERROR(UTV!S135/Oferta!S135,"")</f>
        <v>7.6844990356308998E-2</v>
      </c>
      <c r="T135" s="46">
        <f>IFERROR(UTV!T135/Oferta!T135,"")</f>
        <v>8.9914945321992717E-3</v>
      </c>
      <c r="U135" s="46">
        <f>IFERROR(UTV!U135/Oferta!U135,"")</f>
        <v>8.8963308095515434E-2</v>
      </c>
      <c r="V135" s="46">
        <f>IFERROR(UTV!V135/Oferta!V135,"")</f>
        <v>4.8030278799509565E-2</v>
      </c>
      <c r="W135" s="46">
        <f>IFERROR(UTV!W135/Oferta!W135,"")</f>
        <v>0.37735849056603776</v>
      </c>
      <c r="X135" s="46">
        <f>IFERROR(UTV!X135/Oferta!X135,"")</f>
        <v>4.8644173049058166E-2</v>
      </c>
      <c r="Y135" s="46">
        <f>IFERROR(UTV!Y135/Oferta!Y135,"")</f>
        <v>0.13096960926193921</v>
      </c>
      <c r="Z135" s="46">
        <f>IFERROR(UTV!Z135/Oferta!Z135,"")</f>
        <v>0.14494806421152029</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1.1627906976744186E-2</v>
      </c>
      <c r="AF135" s="46">
        <f>IFERROR(UTV!AF135/Oferta!AF135,"")</f>
        <v>0.14333895446880271</v>
      </c>
      <c r="AG135" s="46">
        <f>IFERROR(UTV!AG135/Oferta!AG135,"")</f>
        <v>0.37313432835820898</v>
      </c>
      <c r="AH135" s="46">
        <f>IFERROR(UTV!AH135/Oferta!AH135,"")</f>
        <v>1.0563380281690141E-2</v>
      </c>
      <c r="AI135" s="46">
        <f>IFERROR(UTV!AI135/Oferta!AI135,"")</f>
        <v>0.15562649640861931</v>
      </c>
      <c r="AJ135" s="46">
        <f>IFERROR(UTV!AJ135/Oferta!AJ135,"")</f>
        <v>8.6647132691502718E-2</v>
      </c>
      <c r="AK135" s="46" t="str">
        <f>IFERROR(UTV!AK135/Oferta!AK135,"")</f>
        <v/>
      </c>
      <c r="AL135" s="46">
        <f>IFERROR(UTV!AL135/Oferta!AL135,"")</f>
        <v>5.3361792956243331E-3</v>
      </c>
      <c r="AM135" s="46">
        <f>IFERROR(UTV!AM135/Oferta!AM135,"")</f>
        <v>6.6195048004042439E-2</v>
      </c>
      <c r="AN135" s="46">
        <f>IFERROR(UTV!AN135/Oferta!AN135,"")</f>
        <v>6.2370062370062374E-3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0.26663228468282618</v>
      </c>
      <c r="BW135" s="46">
        <f>IFERROR(UTV!BW135/Oferta!BW135,"")</f>
        <v>0.29087327642810246</v>
      </c>
      <c r="BX135" s="46">
        <f>IFERROR(UTV!BX135/Oferta!BX135,"")</f>
        <v>9.4441934026208763E-2</v>
      </c>
      <c r="BY135" s="46">
        <f>IFERROR(UTV!BY135/Oferta!BY135,"")</f>
        <v>0.27346787631920016</v>
      </c>
      <c r="BZ135" s="46">
        <f>IFERROR(UTV!BZ135/Oferta!BZ135,"")</f>
        <v>0.2214342001576044</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1.1510791366906475E-3</v>
      </c>
      <c r="CK135" s="46">
        <f>IFERROR(UTV!CK135/Oferta!CK135,"")</f>
        <v>2.1301093839953943E-2</v>
      </c>
      <c r="CL135" s="46">
        <f>IFERROR(UTV!CL135/Oferta!CL135,"")</f>
        <v>1.1221486387049302E-2</v>
      </c>
      <c r="CM135" s="46">
        <f>IFERROR(UTV!CM135/Oferta!CM135,"")</f>
        <v>7.866462010744436E-3</v>
      </c>
      <c r="CN135" s="46">
        <f>IFERROR(UTV!CN135/Oferta!CN135,"")</f>
        <v>1.0408921933085501E-2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5.8823529411764705E-2</v>
      </c>
      <c r="DS135" s="46">
        <f>IFERROR(UTV!DS135/Oferta!DS135,"")</f>
        <v>6.5197428833792467E-2</v>
      </c>
      <c r="DT135" s="46">
        <f>IFERROR(UTV!DT135/Oferta!DT135,"")</f>
        <v>2.8346456692913385E-2</v>
      </c>
      <c r="DU135" s="46">
        <f>IFERROR(UTV!DU135/Oferta!DU135,"")</f>
        <v>5.663716814159292E-2</v>
      </c>
      <c r="DV135" s="46">
        <f>IFERROR(UTV!DV135/Oferta!DV135,"")</f>
        <v>5.1624129930394433E-2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3.3617791569692267E-3</v>
      </c>
      <c r="EF135" s="46">
        <f>IFERROR(UTV!EF135/Oferta!EF135,"")</f>
        <v>1.4966385169173277E-2</v>
      </c>
      <c r="EG135" s="46">
        <f>IFERROR(UTV!EG135/Oferta!EG135,"")</f>
        <v>0.10497615974289402</v>
      </c>
      <c r="EH135" s="46">
        <f>IFERROR(UTV!EH135/Oferta!EH135,"")</f>
        <v>8.0186239006725293E-2</v>
      </c>
      <c r="EI135" s="46">
        <f>IFERROR(UTV!EI135/Oferta!EI135,"")</f>
        <v>1.3526306500008023E-2</v>
      </c>
      <c r="EJ135" s="46">
        <f>IFERROR(UTV!EJ135/Oferta!EJ135,"")</f>
        <v>9.6075915169525863E-2</v>
      </c>
      <c r="EK135" s="46">
        <f>IFERROR(UTV!EK135/Oferta!EK135,"")</f>
        <v>5.3748755625395939E-2</v>
      </c>
      <c r="EL135" s="46">
        <f>IFERROR(UTV!EL135/Oferta!EL135,"")</f>
        <v>9.2958649428357739E-3</v>
      </c>
      <c r="EM135" s="46">
        <f>IFERROR(UTV!EM135/Oferta!EM135,"")</f>
        <v>1.8046649679388457E-2</v>
      </c>
      <c r="EN135" s="46">
        <f>IFERROR(UTV!EN135/Oferta!EN135,"")</f>
        <v>0.10339465659645793</v>
      </c>
      <c r="EO135" s="46">
        <f>IFERROR(UTV!EO135/Oferta!EO135,"")</f>
        <v>8.6774193548387099E-2</v>
      </c>
      <c r="EP135" s="46">
        <f>IFERROR(UTV!EP135/Oferta!EP135,"")</f>
        <v>1.7032865012069073E-2</v>
      </c>
      <c r="EQ135" s="46">
        <f>IFERROR(UTV!EQ135/Oferta!EQ135,"")</f>
        <v>9.7848464053606754E-2</v>
      </c>
      <c r="ER135" s="46">
        <f>IFERROR(UTV!ER135/Oferta!ER135,"")</f>
        <v>5.5756137817206522E-2</v>
      </c>
      <c r="ES135" s="46">
        <f>IFERROR(UTV!ES135/Oferta!ES135,"")</f>
        <v>9.4358766233766239E-3</v>
      </c>
      <c r="ET135" s="46">
        <f>IFERROR(UTV!ET135/Oferta!ET135,"")</f>
        <v>1.9524673392412002E-2</v>
      </c>
      <c r="EU135" s="46">
        <f>IFERROR(UTV!EU135/Oferta!EU135,"")</f>
        <v>0.10121978102726137</v>
      </c>
      <c r="EV135" s="46">
        <f>IFERROR(UTV!EV135/Oferta!EV135,"")</f>
        <v>8.8457021631245969E-2</v>
      </c>
      <c r="EW135" s="46">
        <f>IFERROR(UTV!EW135/Oferta!EW135,"")</f>
        <v>1.8374827988945037E-2</v>
      </c>
      <c r="EX135" s="46">
        <f>IFERROR(UTV!EX135/Oferta!EX135,"")</f>
        <v>9.7051946605965389E-2</v>
      </c>
      <c r="EY135" s="46">
        <f>IFERROR(UTV!EY135/Oferta!EY135,"")</f>
        <v>5.6386348694041001E-2</v>
      </c>
      <c r="EZ135" s="46">
        <f>IFERROR(UTV!EZ135/Oferta!EZ135,"")</f>
        <v>9.462151394422311E-3</v>
      </c>
      <c r="FA135" s="46">
        <f>IFERROR(UTV!FA135/Oferta!FA135,"")</f>
        <v>1.9267872302112007E-2</v>
      </c>
      <c r="FB135" s="46">
        <f>IFERROR(UTV!FB135/Oferta!FB135,"")</f>
        <v>0.10099469977492195</v>
      </c>
      <c r="FC135" s="46">
        <f>IFERROR(UTV!FC135/Oferta!FC135,"")</f>
        <v>8.8356449113790106E-2</v>
      </c>
      <c r="FD135" s="46">
        <f>IFERROR(UTV!FD135/Oferta!FD135,"")</f>
        <v>1.8146401476317409E-2</v>
      </c>
      <c r="FE135" s="46">
        <f>IFERROR(UTV!FE135/Oferta!FE135,"")</f>
        <v>9.6894044363787971E-2</v>
      </c>
      <c r="FF135" s="46">
        <f>IFERROR(UTV!FF135/Oferta!FF135,"")</f>
        <v>5.6070958255333973E-2</v>
      </c>
    </row>
    <row r="136" spans="1:162" x14ac:dyDescent="0.25">
      <c r="A136" s="36">
        <v>44105</v>
      </c>
      <c r="B136" s="46">
        <f>IFERROR(UTV!B136/Oferta!B136,"")</f>
        <v>5.4216867469879519E-2</v>
      </c>
      <c r="C136" s="46">
        <f>IFERROR(UTV!C136/Oferta!C136,"")</f>
        <v>2.0520803849419757E-2</v>
      </c>
      <c r="D136" s="46">
        <f>IFERROR(UTV!D136/Oferta!D136,"")</f>
        <v>9.1422003970327029E-2</v>
      </c>
      <c r="E136" s="46">
        <f>IFERROR(UTV!E136/Oferta!E136,"")</f>
        <v>4.2156862745098042E-2</v>
      </c>
      <c r="F136" s="46">
        <f>IFERROR(UTV!F136/Oferta!F136,"")</f>
        <v>2.1294247787610618E-2</v>
      </c>
      <c r="G136" s="46">
        <f>IFERROR(UTV!G136/Oferta!G136,"")</f>
        <v>7.2206997641960355E-2</v>
      </c>
      <c r="H136" s="46">
        <f>IFERROR(UTV!H136/Oferta!H136,"")</f>
        <v>5.6144483706321163E-2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1.1527377521613833E-3</v>
      </c>
      <c r="Q136" s="46">
        <f>IFERROR(UTV!Q136/Oferta!Q136,"")</f>
        <v>1.0820591052612906E-2</v>
      </c>
      <c r="R136" s="46">
        <f>IFERROR(UTV!R136/Oferta!R136,"")</f>
        <v>8.8598278985507248E-2</v>
      </c>
      <c r="S136" s="46">
        <f>IFERROR(UTV!S136/Oferta!S136,"")</f>
        <v>7.0833333333333331E-2</v>
      </c>
      <c r="T136" s="46">
        <f>IFERROR(UTV!T136/Oferta!T136,"")</f>
        <v>1.0260009357663257E-2</v>
      </c>
      <c r="U136" s="46">
        <f>IFERROR(UTV!U136/Oferta!U136,"")</f>
        <v>8.2046883933676387E-2</v>
      </c>
      <c r="V136" s="46">
        <f>IFERROR(UTV!V136/Oferta!V136,"")</f>
        <v>4.4952163851759749E-2</v>
      </c>
      <c r="W136" s="46">
        <f>IFERROR(UTV!W136/Oferta!W136,"")</f>
        <v>0.37931034482758619</v>
      </c>
      <c r="X136" s="46">
        <f>IFERROR(UTV!X136/Oferta!X136,"")</f>
        <v>4.6322633075985373E-2</v>
      </c>
      <c r="Y136" s="46">
        <f>IFERROR(UTV!Y136/Oferta!Y136,"")</f>
        <v>0.10863309352517986</v>
      </c>
      <c r="Z136" s="46">
        <f>IFERROR(UTV!Z136/Oferta!Z136,"")</f>
        <v>0.16050026055237102</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1.8274111675126905E-2</v>
      </c>
      <c r="AF136" s="46">
        <f>IFERROR(UTV!AF136/Oferta!AF136,"")</f>
        <v>0.12816041848299914</v>
      </c>
      <c r="AG136" s="46">
        <f>IFERROR(UTV!AG136/Oferta!AG136,"")</f>
        <v>0.43103448275862066</v>
      </c>
      <c r="AH136" s="46">
        <f>IFERROR(UTV!AH136/Oferta!AH136,"")</f>
        <v>1.6295025728987993E-2</v>
      </c>
      <c r="AI136" s="46">
        <f>IFERROR(UTV!AI136/Oferta!AI136,"")</f>
        <v>0.14273858921161825</v>
      </c>
      <c r="AJ136" s="46">
        <f>IFERROR(UTV!AJ136/Oferta!AJ136,"")</f>
        <v>8.055672711935892E-2</v>
      </c>
      <c r="AK136" s="46" t="str">
        <f>IFERROR(UTV!AK136/Oferta!AK136,"")</f>
        <v/>
      </c>
      <c r="AL136" s="46">
        <f>IFERROR(UTV!AL136/Oferta!AL136,"")</f>
        <v>9.8643649815043158E-3</v>
      </c>
      <c r="AM136" s="46">
        <f>IFERROR(UTV!AM136/Oferta!AM136,"")</f>
        <v>5.3407934893184128E-2</v>
      </c>
      <c r="AN136" s="46">
        <f>IFERROR(UTV!AN136/Oferta!AN136,"")</f>
        <v>4.3763676148796497E-3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0.2645178476291955</v>
      </c>
      <c r="BW136" s="46">
        <f>IFERROR(UTV!BW136/Oferta!BW136,"")</f>
        <v>0.26409313725490197</v>
      </c>
      <c r="BX136" s="46">
        <f>IFERROR(UTV!BX136/Oferta!BX136,"")</f>
        <v>9.6788990825688079E-2</v>
      </c>
      <c r="BY136" s="46">
        <f>IFERROR(UTV!BY136/Oferta!BY136,"")</f>
        <v>0.26438915707389526</v>
      </c>
      <c r="BZ136" s="46">
        <f>IFERROR(UTV!BZ136/Oferta!BZ136,"")</f>
        <v>0.2160983346550357</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1.4641288433382138E-3</v>
      </c>
      <c r="CK136" s="46">
        <f>IFERROR(UTV!CK136/Oferta!CK136,"")</f>
        <v>1.8490754622688656E-2</v>
      </c>
      <c r="CL136" s="46">
        <f>IFERROR(UTV!CL136/Oferta!CL136,"")</f>
        <v>7.9648609077598836E-3</v>
      </c>
      <c r="CM136" s="46">
        <f>IFERROR(UTV!CM136/Oferta!CM136,"")</f>
        <v>7.7548005908419501E-3</v>
      </c>
      <c r="CN136" s="46">
        <f>IFERROR(UTV!CN136/Oferta!CN136,"")</f>
        <v>7.9142768218398475E-3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4.1039671682626538E-2</v>
      </c>
      <c r="DS136" s="46">
        <f>IFERROR(UTV!DS136/Oferta!DS136,"")</f>
        <v>6.5737051792828682E-2</v>
      </c>
      <c r="DT136" s="46">
        <f>IFERROR(UTV!DT136/Oferta!DT136,"")</f>
        <v>4.7775947281713346E-2</v>
      </c>
      <c r="DU136" s="46">
        <f>IFERROR(UTV!DU136/Oferta!DU136,"")</f>
        <v>3.8387715930902108E-2</v>
      </c>
      <c r="DV136" s="46">
        <f>IFERROR(UTV!DV136/Oferta!DV136,"")</f>
        <v>5.8969584109248914E-2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1.732458854102215E-3</v>
      </c>
      <c r="EF136" s="46">
        <f>IFERROR(UTV!EF136/Oferta!EF136,"")</f>
        <v>1.5512628982385436E-2</v>
      </c>
      <c r="EG136" s="46">
        <f>IFERROR(UTV!EG136/Oferta!EG136,"")</f>
        <v>0.1011205976520811</v>
      </c>
      <c r="EH136" s="46">
        <f>IFERROR(UTV!EH136/Oferta!EH136,"")</f>
        <v>7.5825894911199038E-2</v>
      </c>
      <c r="EI136" s="46">
        <f>IFERROR(UTV!EI136/Oferta!EI136,"")</f>
        <v>1.3816320623943211E-2</v>
      </c>
      <c r="EJ136" s="46">
        <f>IFERROR(UTV!EJ136/Oferta!EJ136,"")</f>
        <v>9.1836390042895261E-2</v>
      </c>
      <c r="EK136" s="46">
        <f>IFERROR(UTV!EK136/Oferta!EK136,"")</f>
        <v>5.0816507956848014E-2</v>
      </c>
      <c r="EL136" s="46">
        <f>IFERROR(UTV!EL136/Oferta!EL136,"")</f>
        <v>6.6387498723317331E-3</v>
      </c>
      <c r="EM136" s="46">
        <f>IFERROR(UTV!EM136/Oferta!EM136,"")</f>
        <v>1.8481786259951217E-2</v>
      </c>
      <c r="EN136" s="46">
        <f>IFERROR(UTV!EN136/Oferta!EN136,"")</f>
        <v>9.8073519120734365E-2</v>
      </c>
      <c r="EO136" s="46">
        <f>IFERROR(UTV!EO136/Oferta!EO136,"")</f>
        <v>8.3742866201648697E-2</v>
      </c>
      <c r="EP136" s="46">
        <f>IFERROR(UTV!EP136/Oferta!EP136,"")</f>
        <v>1.7107991232746877E-2</v>
      </c>
      <c r="EQ136" s="46">
        <f>IFERROR(UTV!EQ136/Oferta!EQ136,"")</f>
        <v>9.3175106342626463E-2</v>
      </c>
      <c r="ER136" s="46">
        <f>IFERROR(UTV!ER136/Oferta!ER136,"")</f>
        <v>5.2596651561403841E-2</v>
      </c>
      <c r="ES136" s="46">
        <f>IFERROR(UTV!ES136/Oferta!ES136,"")</f>
        <v>6.5353101833788528E-3</v>
      </c>
      <c r="ET136" s="46">
        <f>IFERROR(UTV!ET136/Oferta!ET136,"")</f>
        <v>1.9263086608643308E-2</v>
      </c>
      <c r="EU136" s="46">
        <f>IFERROR(UTV!EU136/Oferta!EU136,"")</f>
        <v>9.5936455477522817E-2</v>
      </c>
      <c r="EV136" s="46">
        <f>IFERROR(UTV!EV136/Oferta!EV136,"")</f>
        <v>8.6003435656135635E-2</v>
      </c>
      <c r="EW136" s="46">
        <f>IFERROR(UTV!EW136/Oferta!EW136,"")</f>
        <v>1.7813090343371484E-2</v>
      </c>
      <c r="EX136" s="46">
        <f>IFERROR(UTV!EX136/Oferta!EX136,"")</f>
        <v>9.2612954818072774E-2</v>
      </c>
      <c r="EY136" s="46">
        <f>IFERROR(UTV!EY136/Oferta!EY136,"")</f>
        <v>5.3022550022938209E-2</v>
      </c>
      <c r="EZ136" s="46">
        <f>IFERROR(UTV!EZ136/Oferta!EZ136,"")</f>
        <v>6.5708027806875534E-3</v>
      </c>
      <c r="FA136" s="46">
        <f>IFERROR(UTV!FA136/Oferta!FA136,"")</f>
        <v>1.8901358535144713E-2</v>
      </c>
      <c r="FB136" s="46">
        <f>IFERROR(UTV!FB136/Oferta!FB136,"")</f>
        <v>9.5665893271461716E-2</v>
      </c>
      <c r="FC136" s="46">
        <f>IFERROR(UTV!FC136/Oferta!FC136,"")</f>
        <v>8.5898486994111942E-2</v>
      </c>
      <c r="FD136" s="46">
        <f>IFERROR(UTV!FD136/Oferta!FD136,"")</f>
        <v>1.7490328556639241E-2</v>
      </c>
      <c r="FE136" s="46">
        <f>IFERROR(UTV!FE136/Oferta!FE136,"")</f>
        <v>9.2418441561659792E-2</v>
      </c>
      <c r="FF136" s="46">
        <f>IFERROR(UTV!FF136/Oferta!FF136,"")</f>
        <v>5.2552848545287988E-2</v>
      </c>
    </row>
    <row r="137" spans="1:162" x14ac:dyDescent="0.25">
      <c r="A137" s="36">
        <v>44136</v>
      </c>
      <c r="B137" s="46">
        <f>IFERROR(UTV!B137/Oferta!B137,"")</f>
        <v>8.5714285714285715E-2</v>
      </c>
      <c r="C137" s="46">
        <f>IFERROR(UTV!C137/Oferta!C137,"")</f>
        <v>2.0617149098853087E-2</v>
      </c>
      <c r="D137" s="46">
        <f>IFERROR(UTV!D137/Oferta!D137,"")</f>
        <v>8.5192697768762676E-2</v>
      </c>
      <c r="E137" s="46">
        <f>IFERROR(UTV!E137/Oferta!E137,"")</f>
        <v>3.7434844416363924E-2</v>
      </c>
      <c r="F137" s="46">
        <f>IFERROR(UTV!F137/Oferta!F137,"")</f>
        <v>2.1537219006595772E-2</v>
      </c>
      <c r="G137" s="46">
        <f>IFERROR(UTV!G137/Oferta!G137,"")</f>
        <v>6.5931965855522995E-2</v>
      </c>
      <c r="H137" s="46">
        <f>IFERROR(UTV!H137/Oferta!H137,"")</f>
        <v>5.1671206814545768E-2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9.3808630393996248E-4</v>
      </c>
      <c r="Q137" s="46">
        <f>IFERROR(UTV!Q137/Oferta!Q137,"")</f>
        <v>9.5565271705184262E-3</v>
      </c>
      <c r="R137" s="46">
        <f>IFERROR(UTV!R137/Oferta!R137,"")</f>
        <v>7.8848494470021693E-2</v>
      </c>
      <c r="S137" s="46">
        <f>IFERROR(UTV!S137/Oferta!S137,"")</f>
        <v>6.4724919093851127E-2</v>
      </c>
      <c r="T137" s="46">
        <f>IFERROR(UTV!T137/Oferta!T137,"")</f>
        <v>9.0185055048020608E-3</v>
      </c>
      <c r="U137" s="46">
        <f>IFERROR(UTV!U137/Oferta!U137,"")</f>
        <v>7.3707592891760904E-2</v>
      </c>
      <c r="V137" s="46">
        <f>IFERROR(UTV!V137/Oferta!V137,"")</f>
        <v>3.9114368032068143E-2</v>
      </c>
      <c r="W137" s="46">
        <f>IFERROR(UTV!W137/Oferta!W137,"")</f>
        <v>0.43478260869565216</v>
      </c>
      <c r="X137" s="46">
        <f>IFERROR(UTV!X137/Oferta!X137,"")</f>
        <v>7.0114942528735638E-2</v>
      </c>
      <c r="Y137" s="46">
        <f>IFERROR(UTV!Y137/Oferta!Y137,"")</f>
        <v>8.7534059945504089E-2</v>
      </c>
      <c r="Z137" s="46">
        <f>IFERROR(UTV!Z137/Oferta!Z137,"")</f>
        <v>0.16229244777718266</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1.7479300827966882E-2</v>
      </c>
      <c r="AF137" s="46">
        <f>IFERROR(UTV!AF137/Oferta!AF137,"")</f>
        <v>0.11941659070191431</v>
      </c>
      <c r="AG137" s="46">
        <f>IFERROR(UTV!AG137/Oferta!AG137,"")</f>
        <v>0.42857142857142855</v>
      </c>
      <c r="AH137" s="46">
        <f>IFERROR(UTV!AH137/Oferta!AH137,"")</f>
        <v>1.5822784810126583E-2</v>
      </c>
      <c r="AI137" s="46">
        <f>IFERROR(UTV!AI137/Oferta!AI137,"")</f>
        <v>0.13443191673894189</v>
      </c>
      <c r="AJ137" s="46">
        <f>IFERROR(UTV!AJ137/Oferta!AJ137,"")</f>
        <v>7.2403806371534957E-2</v>
      </c>
      <c r="AK137" s="46" t="str">
        <f>IFERROR(UTV!AK137/Oferta!AK137,"")</f>
        <v/>
      </c>
      <c r="AL137" s="46">
        <f>IFERROR(UTV!AL137/Oferta!AL137,"")</f>
        <v>8.4033613445378148E-3</v>
      </c>
      <c r="AM137" s="46">
        <f>IFERROR(UTV!AM137/Oferta!AM137,"")</f>
        <v>5.0177095631641085E-2</v>
      </c>
      <c r="AN137" s="46">
        <f>IFERROR(UTV!AN137/Oferta!AN137,"")</f>
        <v>4.6403712296983757E-3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0.2511954992967651</v>
      </c>
      <c r="BW137" s="46">
        <f>IFERROR(UTV!BW137/Oferta!BW137,"")</f>
        <v>0.32871763997591813</v>
      </c>
      <c r="BX137" s="46">
        <f>IFERROR(UTV!BX137/Oferta!BX137,"")</f>
        <v>8.6620577470516463E-2</v>
      </c>
      <c r="BY137" s="46">
        <f>IFERROR(UTV!BY137/Oferta!BY137,"")</f>
        <v>0.27588190184049077</v>
      </c>
      <c r="BZ137" s="46">
        <f>IFERROR(UTV!BZ137/Oferta!BZ137,"")</f>
        <v>0.21524429967426711</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9.4756790903348072E-4</v>
      </c>
      <c r="CK137" s="46">
        <f>IFERROR(UTV!CK137/Oferta!CK137,"")</f>
        <v>1.9754404698344902E-2</v>
      </c>
      <c r="CL137" s="46">
        <f>IFERROR(UTV!CL137/Oferta!CL137,"")</f>
        <v>7.0212625024839376E-3</v>
      </c>
      <c r="CM137" s="46">
        <f>IFERROR(UTV!CM137/Oferta!CM137,"")</f>
        <v>7.938082952966859E-3</v>
      </c>
      <c r="CN137" s="46">
        <f>IFERROR(UTV!CN137/Oferta!CN137,"")</f>
        <v>7.2506952721493843E-3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5.9297218155197659E-2</v>
      </c>
      <c r="DS137" s="46">
        <f>IFERROR(UTV!DS137/Oferta!DS137,"")</f>
        <v>5.7114228456913829E-2</v>
      </c>
      <c r="DT137" s="46">
        <f>IFERROR(UTV!DT137/Oferta!DT137,"")</f>
        <v>4.8027444253859346E-2</v>
      </c>
      <c r="DU137" s="46">
        <f>IFERROR(UTV!DU137/Oferta!DU137,"")</f>
        <v>6.0171919770773637E-2</v>
      </c>
      <c r="DV137" s="46">
        <f>IFERROR(UTV!DV137/Oferta!DV137,"")</f>
        <v>5.3763440860215055E-2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2.0304568527918783E-3</v>
      </c>
      <c r="EF137" s="46">
        <f>IFERROR(UTV!EF137/Oferta!EF137,"")</f>
        <v>1.4485698939170136E-2</v>
      </c>
      <c r="EG137" s="46">
        <f>IFERROR(UTV!EG137/Oferta!EG137,"")</f>
        <v>9.1978949038690402E-2</v>
      </c>
      <c r="EH137" s="46">
        <f>IFERROR(UTV!EH137/Oferta!EH137,"")</f>
        <v>7.5834266517357224E-2</v>
      </c>
      <c r="EI137" s="46">
        <f>IFERROR(UTV!EI137/Oferta!EI137,"")</f>
        <v>1.3030716318785579E-2</v>
      </c>
      <c r="EJ137" s="46">
        <f>IFERROR(UTV!EJ137/Oferta!EJ137,"")</f>
        <v>8.5985566530313612E-2</v>
      </c>
      <c r="EK137" s="46">
        <f>IFERROR(UTV!EK137/Oferta!EK137,"")</f>
        <v>4.7416022696992022E-2</v>
      </c>
      <c r="EL137" s="46">
        <f>IFERROR(UTV!EL137/Oferta!EL137,"")</f>
        <v>7.0994958329046202E-3</v>
      </c>
      <c r="EM137" s="46">
        <f>IFERROR(UTV!EM137/Oferta!EM137,"")</f>
        <v>1.8406921632728085E-2</v>
      </c>
      <c r="EN137" s="46">
        <f>IFERROR(UTV!EN137/Oferta!EN137,"")</f>
        <v>8.8672967400845085E-2</v>
      </c>
      <c r="EO137" s="46">
        <f>IFERROR(UTV!EO137/Oferta!EO137,"")</f>
        <v>8.3375285598110208E-2</v>
      </c>
      <c r="EP137" s="46">
        <f>IFERROR(UTV!EP137/Oferta!EP137,"")</f>
        <v>1.7127354865752276E-2</v>
      </c>
      <c r="EQ137" s="46">
        <f>IFERROR(UTV!EQ137/Oferta!EQ137,"")</f>
        <v>8.6844356520344335E-2</v>
      </c>
      <c r="ER137" s="46">
        <f>IFERROR(UTV!ER137/Oferta!ER137,"")</f>
        <v>4.9583691147369602E-2</v>
      </c>
      <c r="ES137" s="46">
        <f>IFERROR(UTV!ES137/Oferta!ES137,"")</f>
        <v>7.3653827013038719E-3</v>
      </c>
      <c r="ET137" s="46">
        <f>IFERROR(UTV!ET137/Oferta!ET137,"")</f>
        <v>1.966198641535484E-2</v>
      </c>
      <c r="EU137" s="46">
        <f>IFERROR(UTV!EU137/Oferta!EU137,"")</f>
        <v>8.6584892046400616E-2</v>
      </c>
      <c r="EV137" s="46">
        <f>IFERROR(UTV!EV137/Oferta!EV137,"")</f>
        <v>8.543646891729488E-2</v>
      </c>
      <c r="EW137" s="46">
        <f>IFERROR(UTV!EW137/Oferta!EW137,"")</f>
        <v>1.8306862056862057E-2</v>
      </c>
      <c r="EX137" s="46">
        <f>IFERROR(UTV!EX137/Oferta!EX137,"")</f>
        <v>8.6198012513801991E-2</v>
      </c>
      <c r="EY137" s="46">
        <f>IFERROR(UTV!EY137/Oferta!EY137,"")</f>
        <v>5.0353837778987477E-2</v>
      </c>
      <c r="EZ137" s="46">
        <f>IFERROR(UTV!EZ137/Oferta!EZ137,"")</f>
        <v>7.3872472783825813E-3</v>
      </c>
      <c r="FA137" s="46">
        <f>IFERROR(UTV!FA137/Oferta!FA137,"")</f>
        <v>1.9328881833274761E-2</v>
      </c>
      <c r="FB137" s="46">
        <f>IFERROR(UTV!FB137/Oferta!FB137,"")</f>
        <v>8.6333040678958153E-2</v>
      </c>
      <c r="FC137" s="46">
        <f>IFERROR(UTV!FC137/Oferta!FC137,"")</f>
        <v>8.5302028058442975E-2</v>
      </c>
      <c r="FD137" s="46">
        <f>IFERROR(UTV!FD137/Oferta!FD137,"")</f>
        <v>1.8005107373366233E-2</v>
      </c>
      <c r="FE137" s="46">
        <f>IFERROR(UTV!FE137/Oferta!FE137,"")</f>
        <v>8.5987881147640721E-2</v>
      </c>
      <c r="FF137" s="46">
        <f>IFERROR(UTV!FF137/Oferta!FF137,"")</f>
        <v>4.9933425908464911E-2</v>
      </c>
    </row>
    <row r="138" spans="1:162" x14ac:dyDescent="0.25">
      <c r="A138" s="36">
        <v>44166</v>
      </c>
      <c r="B138" s="46">
        <f>IFERROR(UTV!B138/Oferta!B138,"")</f>
        <v>7.9646017699115043E-2</v>
      </c>
      <c r="C138" s="46">
        <f>IFERROR(UTV!C138/Oferta!C138,"")</f>
        <v>2.0416496529195589E-2</v>
      </c>
      <c r="D138" s="46">
        <f>IFERROR(UTV!D138/Oferta!D138,"")</f>
        <v>8.6100861008610086E-2</v>
      </c>
      <c r="E138" s="46">
        <f>IFERROR(UTV!E138/Oferta!E138,"")</f>
        <v>3.511546978804176E-2</v>
      </c>
      <c r="F138" s="46">
        <f>IFERROR(UTV!F138/Oferta!F138,"")</f>
        <v>2.131367292225201E-2</v>
      </c>
      <c r="G138" s="46">
        <f>IFERROR(UTV!G138/Oferta!G138,"")</f>
        <v>6.4985260399606948E-2</v>
      </c>
      <c r="H138" s="46">
        <f>IFERROR(UTV!H138/Oferta!H138,"")</f>
        <v>5.0649064906490647E-2</v>
      </c>
      <c r="I138" s="46">
        <f>IFERROR(UTV!I138/Oferta!I138,"")</f>
        <v>0</v>
      </c>
      <c r="J138" s="46">
        <f>IFERROR(UTV!J138/Oferta!J138,"")</f>
        <v>2.0125513958017746E-2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1.092896174863388E-2</v>
      </c>
      <c r="Q138" s="46">
        <f>IFERROR(UTV!Q138/Oferta!Q138,"")</f>
        <v>8.8216957605985035E-3</v>
      </c>
      <c r="R138" s="46">
        <f>IFERROR(UTV!R138/Oferta!R138,"")</f>
        <v>8.0509389164688111E-2</v>
      </c>
      <c r="S138" s="46">
        <f>IFERROR(UTV!S138/Oferta!S138,"")</f>
        <v>6.9045412418906396E-2</v>
      </c>
      <c r="T138" s="46">
        <f>IFERROR(UTV!T138/Oferta!T138,"")</f>
        <v>8.9775417123722657E-3</v>
      </c>
      <c r="U138" s="46">
        <f>IFERROR(UTV!U138/Oferta!U138,"")</f>
        <v>7.6290839642589175E-2</v>
      </c>
      <c r="V138" s="46">
        <f>IFERROR(UTV!V138/Oferta!V138,"")</f>
        <v>3.9834907135263588E-2</v>
      </c>
      <c r="W138" s="46">
        <f>IFERROR(UTV!W138/Oferta!W138,"")</f>
        <v>0.1111111111111111</v>
      </c>
      <c r="X138" s="46">
        <f>IFERROR(UTV!X138/Oferta!X138,"")</f>
        <v>7.6590330788804076E-2</v>
      </c>
      <c r="Y138" s="46">
        <f>IFERROR(UTV!Y138/Oferta!Y138,"")</f>
        <v>0.10242290748898679</v>
      </c>
      <c r="Z138" s="46">
        <f>IFERROR(UTV!Z138/Oferta!Z138,"")</f>
        <v>0.15146831530139104</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1.9867549668874173E-2</v>
      </c>
      <c r="AF138" s="46">
        <f>IFERROR(UTV!AF138/Oferta!AF138,"")</f>
        <v>0.11439466158245949</v>
      </c>
      <c r="AG138" s="46">
        <f>IFERROR(UTV!AG138/Oferta!AG138,"")</f>
        <v>0.45283018867924529</v>
      </c>
      <c r="AH138" s="46">
        <f>IFERROR(UTV!AH138/Oferta!AH138,"")</f>
        <v>1.7857142857142856E-2</v>
      </c>
      <c r="AI138" s="46">
        <f>IFERROR(UTV!AI138/Oferta!AI138,"")</f>
        <v>0.1306715063520871</v>
      </c>
      <c r="AJ138" s="46">
        <f>IFERROR(UTV!AJ138/Oferta!AJ138,"")</f>
        <v>7.1122536418166238E-2</v>
      </c>
      <c r="AK138" s="46" t="str">
        <f>IFERROR(UTV!AK138/Oferta!AK138,"")</f>
        <v/>
      </c>
      <c r="AL138" s="46">
        <f>IFERROR(UTV!AL138/Oferta!AL138,"")</f>
        <v>9.4043887147335428E-3</v>
      </c>
      <c r="AM138" s="46">
        <f>IFERROR(UTV!AM138/Oferta!AM138,"")</f>
        <v>6.4536340852130322E-2</v>
      </c>
      <c r="AN138" s="46">
        <f>IFERROR(UTV!AN138/Oferta!AN138,"")</f>
        <v>4.7846889952153108E-3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0.24077669902912621</v>
      </c>
      <c r="BW138" s="46">
        <f>IFERROR(UTV!BW138/Oferta!BW138,"")</f>
        <v>0.34314269850083284</v>
      </c>
      <c r="BX138" s="46">
        <f>IFERROR(UTV!BX138/Oferta!BX138,"")</f>
        <v>8.8353413654618476E-2</v>
      </c>
      <c r="BY138" s="46">
        <f>IFERROR(UTV!BY138/Oferta!BY138,"")</f>
        <v>0.27487976322604513</v>
      </c>
      <c r="BZ138" s="46">
        <f>IFERROR(UTV!BZ138/Oferta!BZ138,"")</f>
        <v>0.21605876393110435</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5.8582308142940832E-4</v>
      </c>
      <c r="CK138" s="46">
        <f>IFERROR(UTV!CK138/Oferta!CK138,"")</f>
        <v>1.7977528089887642E-2</v>
      </c>
      <c r="CL138" s="46">
        <f>IFERROR(UTV!CL138/Oferta!CL138,"")</f>
        <v>5.6694897459228667E-3</v>
      </c>
      <c r="CM138" s="46">
        <f>IFERROR(UTV!CM138/Oferta!CM138,"")</f>
        <v>6.5460146322680011E-3</v>
      </c>
      <c r="CN138" s="46">
        <f>IFERROR(UTV!CN138/Oferta!CN138,"")</f>
        <v>5.9031877213695395E-3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8.6676217765042973E-2</v>
      </c>
      <c r="DS138" s="46">
        <f>IFERROR(UTV!DS138/Oferta!DS138,"")</f>
        <v>4.9778761061946904E-2</v>
      </c>
      <c r="DT138" s="46">
        <f>IFERROR(UTV!DT138/Oferta!DT138,"")</f>
        <v>4.4750430292598967E-2</v>
      </c>
      <c r="DU138" s="46">
        <f>IFERROR(UTV!DU138/Oferta!DU138,"")</f>
        <v>8.2122552116234995E-2</v>
      </c>
      <c r="DV138" s="46">
        <f>IFERROR(UTV!DV138/Oferta!DV138,"")</f>
        <v>4.7811447811447812E-2</v>
      </c>
      <c r="DW138" s="46">
        <f>IFERROR(UTV!DW138/Oferta!DW138,"")</f>
        <v>6.5514993481095171E-2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5.1756007393715343E-3</v>
      </c>
      <c r="EF138" s="46">
        <f>IFERROR(UTV!EF138/Oferta!EF138,"")</f>
        <v>1.3910277020966951E-2</v>
      </c>
      <c r="EG138" s="46">
        <f>IFERROR(UTV!EG138/Oferta!EG138,"")</f>
        <v>9.1959582930237552E-2</v>
      </c>
      <c r="EH138" s="46">
        <f>IFERROR(UTV!EH138/Oferta!EH138,"")</f>
        <v>8.0538423445729979E-2</v>
      </c>
      <c r="EI138" s="46">
        <f>IFERROR(UTV!EI138/Oferta!EI138,"")</f>
        <v>1.2855612427092013E-2</v>
      </c>
      <c r="EJ138" s="46">
        <f>IFERROR(UTV!EJ138/Oferta!EJ138,"")</f>
        <v>8.7690366007572573E-2</v>
      </c>
      <c r="EK138" s="46">
        <f>IFERROR(UTV!EK138/Oferta!EK138,"")</f>
        <v>4.797327710786288E-2</v>
      </c>
      <c r="EL138" s="46">
        <f>IFERROR(UTV!EL138/Oferta!EL138,"")</f>
        <v>9.3594618309447205E-3</v>
      </c>
      <c r="EM138" s="46">
        <f>IFERROR(UTV!EM138/Oferta!EM138,"")</f>
        <v>1.7715220949263501E-2</v>
      </c>
      <c r="EN138" s="46">
        <f>IFERROR(UTV!EN138/Oferta!EN138,"")</f>
        <v>8.9877762893503008E-2</v>
      </c>
      <c r="EO138" s="46">
        <f>IFERROR(UTV!EO138/Oferta!EO138,"")</f>
        <v>8.648126689841637E-2</v>
      </c>
      <c r="EP138" s="46">
        <f>IFERROR(UTV!EP138/Oferta!EP138,"")</f>
        <v>1.6725921137685843E-2</v>
      </c>
      <c r="EQ138" s="46">
        <f>IFERROR(UTV!EQ138/Oferta!EQ138,"")</f>
        <v>8.8684060489235203E-2</v>
      </c>
      <c r="ER138" s="46">
        <f>IFERROR(UTV!ER138/Oferta!ER138,"")</f>
        <v>4.9794757264594695E-2</v>
      </c>
      <c r="ES138" s="46">
        <f>IFERROR(UTV!ES138/Oferta!ES138,"")</f>
        <v>9.9260230358647807E-3</v>
      </c>
      <c r="ET138" s="46">
        <f>IFERROR(UTV!ET138/Oferta!ET138,"")</f>
        <v>1.9087066574622436E-2</v>
      </c>
      <c r="EU138" s="46">
        <f>IFERROR(UTV!EU138/Oferta!EU138,"")</f>
        <v>8.75824949124175E-2</v>
      </c>
      <c r="EV138" s="46">
        <f>IFERROR(UTV!EV138/Oferta!EV138,"")</f>
        <v>8.8019471083987208E-2</v>
      </c>
      <c r="EW138" s="46">
        <f>IFERROR(UTV!EW138/Oferta!EW138,"")</f>
        <v>1.8037920384351407E-2</v>
      </c>
      <c r="EX138" s="46">
        <f>IFERROR(UTV!EX138/Oferta!EX138,"")</f>
        <v>8.7732657570499459E-2</v>
      </c>
      <c r="EY138" s="46">
        <f>IFERROR(UTV!EY138/Oferta!EY138,"")</f>
        <v>5.0243719535058115E-2</v>
      </c>
      <c r="EZ138" s="46">
        <f>IFERROR(UTV!EZ138/Oferta!EZ138,"")</f>
        <v>9.7167476395636637E-3</v>
      </c>
      <c r="FA138" s="46">
        <f>IFERROR(UTV!FA138/Oferta!FA138,"")</f>
        <v>1.8772184767849059E-2</v>
      </c>
      <c r="FB138" s="46">
        <f>IFERROR(UTV!FB138/Oferta!FB138,"")</f>
        <v>8.7308900129750469E-2</v>
      </c>
      <c r="FC138" s="46">
        <f>IFERROR(UTV!FC138/Oferta!FC138,"")</f>
        <v>8.7883402218838377E-2</v>
      </c>
      <c r="FD138" s="46">
        <f>IFERROR(UTV!FD138/Oferta!FD138,"")</f>
        <v>1.7730832885318827E-2</v>
      </c>
      <c r="FE138" s="46">
        <f>IFERROR(UTV!FE138/Oferta!FE138,"")</f>
        <v>8.7505107663352358E-2</v>
      </c>
      <c r="FF138" s="46">
        <f>IFERROR(UTV!FF138/Oferta!FF138,"")</f>
        <v>4.9816653760306105E-2</v>
      </c>
    </row>
    <row r="139" spans="1:162" x14ac:dyDescent="0.25">
      <c r="A139" s="36">
        <v>44197</v>
      </c>
      <c r="B139" s="46">
        <f>IFERROR(UTV!B139/Oferta!B139,"")</f>
        <v>9.0909090909090912E-2</v>
      </c>
      <c r="C139" s="46">
        <f>IFERROR(UTV!C139/Oferta!C139,"")</f>
        <v>2.0699108978752569E-2</v>
      </c>
      <c r="D139" s="46">
        <f>IFERROR(UTV!D139/Oferta!D139,"")</f>
        <v>7.6431741907545744E-2</v>
      </c>
      <c r="E139" s="46">
        <f>IFERROR(UTV!E139/Oferta!E139,"")</f>
        <v>3.8834951456310676E-2</v>
      </c>
      <c r="F139" s="46">
        <f>IFERROR(UTV!F139/Oferta!F139,"")</f>
        <v>2.1742066171505741E-2</v>
      </c>
      <c r="G139" s="46">
        <f>IFERROR(UTV!G139/Oferta!G139,"")</f>
        <v>6.2139310159710109E-2</v>
      </c>
      <c r="H139" s="46">
        <f>IFERROR(UTV!H139/Oferta!H139,"")</f>
        <v>4.8729098489263462E-2</v>
      </c>
      <c r="I139" s="46">
        <f>IFERROR(UTV!I139/Oferta!I139,"")</f>
        <v>3.092783505154639E-3</v>
      </c>
      <c r="J139" s="46">
        <f>IFERROR(UTV!J139/Oferta!J139,"")</f>
        <v>1.8260869565217393E-2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1.460446247464503E-2</v>
      </c>
      <c r="Q139" s="46">
        <f>IFERROR(UTV!Q139/Oferta!Q139,"")</f>
        <v>7.893452739745687E-3</v>
      </c>
      <c r="R139" s="46">
        <f>IFERROR(UTV!R139/Oferta!R139,"")</f>
        <v>7.8271461102579043E-2</v>
      </c>
      <c r="S139" s="46">
        <f>IFERROR(UTV!S139/Oferta!S139,"")</f>
        <v>7.5469750154862694E-2</v>
      </c>
      <c r="T139" s="46">
        <f>IFERROR(UTV!T139/Oferta!T139,"")</f>
        <v>8.3369075702337554E-3</v>
      </c>
      <c r="U139" s="46">
        <f>IFERROR(UTV!U139/Oferta!U139,"")</f>
        <v>7.7321572333648364E-2</v>
      </c>
      <c r="V139" s="46">
        <f>IFERROR(UTV!V139/Oferta!V139,"")</f>
        <v>3.8255430904923109E-2</v>
      </c>
      <c r="W139" s="46">
        <f>IFERROR(UTV!W139/Oferta!W139,"")</f>
        <v>0.1951219512195122</v>
      </c>
      <c r="X139" s="46">
        <f>IFERROR(UTV!X139/Oferta!X139,"")</f>
        <v>6.4047240517828757E-2</v>
      </c>
      <c r="Y139" s="46">
        <f>IFERROR(UTV!Y139/Oferta!Y139,"")</f>
        <v>9.9865047233468285E-2</v>
      </c>
      <c r="Z139" s="46">
        <f>IFERROR(UTV!Z139/Oferta!Z139,"")</f>
        <v>0.16017052375152252</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5.1807228915662654E-2</v>
      </c>
      <c r="AF139" s="46">
        <f>IFERROR(UTV!AF139/Oferta!AF139,"")</f>
        <v>0.15621301775147928</v>
      </c>
      <c r="AG139" s="46">
        <f>IFERROR(UTV!AG139/Oferta!AG139,"")</f>
        <v>0.8125</v>
      </c>
      <c r="AH139" s="46">
        <f>IFERROR(UTV!AH139/Oferta!AH139,"")</f>
        <v>4.2999999999999997E-2</v>
      </c>
      <c r="AI139" s="46">
        <f>IFERROR(UTV!AI139/Oferta!AI139,"")</f>
        <v>0.16840882694541232</v>
      </c>
      <c r="AJ139" s="46">
        <f>IFERROR(UTV!AJ139/Oferta!AJ139,"")</f>
        <v>0.10102095647501344</v>
      </c>
      <c r="AK139" s="46">
        <f>IFERROR(UTV!AK139/Oferta!AK139,"")</f>
        <v>0</v>
      </c>
      <c r="AL139" s="46">
        <f>IFERROR(UTV!AL139/Oferta!AL139,"")</f>
        <v>1.2640449438202247E-2</v>
      </c>
      <c r="AM139" s="46">
        <f>IFERROR(UTV!AM139/Oferta!AM139,"")</f>
        <v>6.397774687065369E-2</v>
      </c>
      <c r="AN139" s="46">
        <f>IFERROR(UTV!AN139/Oferta!AN139,"")</f>
        <v>4.7732696897374704E-3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6.5180102915951971E-2</v>
      </c>
      <c r="BI139" s="46">
        <f>IFERROR(UTV!BI139/Oferta!BI139,"")</f>
        <v>5.5555555555555558E-3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0.24336162058581987</v>
      </c>
      <c r="BW139" s="46">
        <f>IFERROR(UTV!BW139/Oferta!BW139,"")</f>
        <v>0.3391072618254497</v>
      </c>
      <c r="BX139" s="46">
        <f>IFERROR(UTV!BX139/Oferta!BX139,"")</f>
        <v>8.5896474118529631E-2</v>
      </c>
      <c r="BY139" s="46">
        <f>IFERROR(UTV!BY139/Oferta!BY139,"")</f>
        <v>0.27124563445867289</v>
      </c>
      <c r="BZ139" s="46">
        <f>IFERROR(UTV!BZ139/Oferta!BZ139,"")</f>
        <v>0.20805626598465474</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5.8207217694994178E-4</v>
      </c>
      <c r="CK139" s="46">
        <f>IFERROR(UTV!CK139/Oferta!CK139,"")</f>
        <v>1.9036287923854849E-2</v>
      </c>
      <c r="CL139" s="46">
        <f>IFERROR(UTV!CL139/Oferta!CL139,"")</f>
        <v>4.2188159189987346E-3</v>
      </c>
      <c r="CM139" s="46">
        <f>IFERROR(UTV!CM139/Oferta!CM139,"")</f>
        <v>6.6445182724252493E-3</v>
      </c>
      <c r="CN139" s="46">
        <f>IFERROR(UTV!CN139/Oferta!CN139,"")</f>
        <v>4.8606442939138532E-3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2.05761316872428E-3</v>
      </c>
      <c r="DL139" s="46">
        <f>IFERROR(UTV!DL139/Oferta!DL139,"")</f>
        <v>3.1305375073833429E-2</v>
      </c>
      <c r="DM139" s="46">
        <f>IFERROR(UTV!DM139/Oferta!DM139,"")</f>
        <v>9.8169717138103157E-2</v>
      </c>
      <c r="DN139" s="46">
        <f>IFERROR(UTV!DN139/Oferta!DN139,"")</f>
        <v>1.6806722689075631E-3</v>
      </c>
      <c r="DO139" s="46">
        <f>IFERROR(UTV!DO139/Oferta!DO139,"")</f>
        <v>4.8823016564952047E-2</v>
      </c>
      <c r="DP139" s="46">
        <f>IFERROR(UTV!DP139/Oferta!DP139,"")</f>
        <v>3.9113880235375563E-2</v>
      </c>
      <c r="DQ139" s="46">
        <f>IFERROR(UTV!DQ139/Oferta!DQ139,"")</f>
        <v>6.9620253164556958E-2</v>
      </c>
      <c r="DR139" s="46">
        <f>IFERROR(UTV!DR139/Oferta!DR139,"")</f>
        <v>9.0332805071315372E-2</v>
      </c>
      <c r="DS139" s="46">
        <f>IFERROR(UTV!DS139/Oferta!DS139,"")</f>
        <v>4.4150110375275942E-2</v>
      </c>
      <c r="DT139" s="46">
        <f>IFERROR(UTV!DT139/Oferta!DT139,"")</f>
        <v>3.035143769968051E-2</v>
      </c>
      <c r="DU139" s="46">
        <f>IFERROR(UTV!DU139/Oferta!DU139,"")</f>
        <v>8.8028169014084501E-2</v>
      </c>
      <c r="DV139" s="46">
        <f>IFERROR(UTV!DV139/Oferta!DV139,"")</f>
        <v>3.8511749347258484E-2</v>
      </c>
      <c r="DW139" s="46">
        <f>IFERROR(UTV!DW139/Oferta!DW139,"")</f>
        <v>6.2330623306233061E-2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7.3060419807491591E-3</v>
      </c>
      <c r="EF139" s="46">
        <f>IFERROR(UTV!EF139/Oferta!EF139,"")</f>
        <v>1.2818386840010612E-2</v>
      </c>
      <c r="EG139" s="46">
        <f>IFERROR(UTV!EG139/Oferta!EG139,"")</f>
        <v>8.9155797772427839E-2</v>
      </c>
      <c r="EH139" s="46">
        <f>IFERROR(UTV!EH139/Oferta!EH139,"")</f>
        <v>8.2101558572146807E-2</v>
      </c>
      <c r="EI139" s="46">
        <f>IFERROR(UTV!EI139/Oferta!EI139,"")</f>
        <v>1.212877392023445E-2</v>
      </c>
      <c r="EJ139" s="46">
        <f>IFERROR(UTV!EJ139/Oferta!EJ139,"")</f>
        <v>8.6723638821959131E-2</v>
      </c>
      <c r="EK139" s="46">
        <f>IFERROR(UTV!EK139/Oferta!EK139,"")</f>
        <v>4.6115814746951415E-2</v>
      </c>
      <c r="EL139" s="46">
        <f>IFERROR(UTV!EL139/Oferta!EL139,"")</f>
        <v>1.1001201811962652E-2</v>
      </c>
      <c r="EM139" s="46">
        <f>IFERROR(UTV!EM139/Oferta!EM139,"")</f>
        <v>1.6689936911779914E-2</v>
      </c>
      <c r="EN139" s="46">
        <f>IFERROR(UTV!EN139/Oferta!EN139,"")</f>
        <v>8.9202758160948276E-2</v>
      </c>
      <c r="EO139" s="46">
        <f>IFERROR(UTV!EO139/Oferta!EO139,"")</f>
        <v>8.7417275833729838E-2</v>
      </c>
      <c r="EP139" s="46">
        <f>IFERROR(UTV!EP139/Oferta!EP139,"")</f>
        <v>1.5992015334187752E-2</v>
      </c>
      <c r="EQ139" s="46">
        <f>IFERROR(UTV!EQ139/Oferta!EQ139,"")</f>
        <v>8.8622367200022492E-2</v>
      </c>
      <c r="ER139" s="46">
        <f>IFERROR(UTV!ER139/Oferta!ER139,"")</f>
        <v>4.8420814735295782E-2</v>
      </c>
      <c r="ES139" s="46">
        <f>IFERROR(UTV!ES139/Oferta!ES139,"")</f>
        <v>1.1622748646970099E-2</v>
      </c>
      <c r="ET139" s="46">
        <f>IFERROR(UTV!ET139/Oferta!ET139,"")</f>
        <v>1.8110020162011905E-2</v>
      </c>
      <c r="EU139" s="46">
        <f>IFERROR(UTV!EU139/Oferta!EU139,"")</f>
        <v>8.6979510905485793E-2</v>
      </c>
      <c r="EV139" s="46">
        <f>IFERROR(UTV!EV139/Oferta!EV139,"")</f>
        <v>8.793563515808199E-2</v>
      </c>
      <c r="EW139" s="46">
        <f>IFERROR(UTV!EW139/Oferta!EW139,"")</f>
        <v>1.7341101249316451E-2</v>
      </c>
      <c r="EX139" s="46">
        <f>IFERROR(UTV!EX139/Oferta!EX139,"")</f>
        <v>8.7283914067628615E-2</v>
      </c>
      <c r="EY139" s="46">
        <f>IFERROR(UTV!EY139/Oferta!EY139,"")</f>
        <v>4.8790086872977929E-2</v>
      </c>
      <c r="EZ139" s="46">
        <f>IFERROR(UTV!EZ139/Oferta!EZ139,"")</f>
        <v>1.1401218450826806E-2</v>
      </c>
      <c r="FA139" s="46">
        <f>IFERROR(UTV!FA139/Oferta!FA139,"")</f>
        <v>1.7831132829018465E-2</v>
      </c>
      <c r="FB139" s="46">
        <f>IFERROR(UTV!FB139/Oferta!FB139,"")</f>
        <v>8.661520101439546E-2</v>
      </c>
      <c r="FC139" s="46">
        <f>IFERROR(UTV!FC139/Oferta!FC139,"")</f>
        <v>8.7802122422628415E-2</v>
      </c>
      <c r="FD139" s="46">
        <f>IFERROR(UTV!FD139/Oferta!FD139,"")</f>
        <v>1.7066506592701456E-2</v>
      </c>
      <c r="FE139" s="46">
        <f>IFERROR(UTV!FE139/Oferta!FE139,"")</f>
        <v>8.699034574230656E-2</v>
      </c>
      <c r="FF139" s="46">
        <f>IFERROR(UTV!FF139/Oferta!FF139,"")</f>
        <v>4.8390874863597153E-2</v>
      </c>
    </row>
    <row r="140" spans="1:162" x14ac:dyDescent="0.25">
      <c r="A140" s="36">
        <v>44228</v>
      </c>
      <c r="B140" s="46">
        <f>IFERROR(UTV!B140/Oferta!B140,"")</f>
        <v>9.3457943925233641E-2</v>
      </c>
      <c r="C140" s="46">
        <f>IFERROR(UTV!C140/Oferta!C140,"")</f>
        <v>2.1009588268471519E-2</v>
      </c>
      <c r="D140" s="46">
        <f>IFERROR(UTV!D140/Oferta!D140,"")</f>
        <v>6.9425189292950842E-2</v>
      </c>
      <c r="E140" s="46">
        <f>IFERROR(UTV!E140/Oferta!E140,"")</f>
        <v>3.4500168293503872E-2</v>
      </c>
      <c r="F140" s="46">
        <f>IFERROR(UTV!F140/Oferta!F140,"")</f>
        <v>2.2086400889012363E-2</v>
      </c>
      <c r="G140" s="46">
        <f>IFERROR(UTV!G140/Oferta!G140,"")</f>
        <v>5.5878321039232327E-2</v>
      </c>
      <c r="H140" s="46">
        <f>IFERROR(UTV!H140/Oferta!H140,"")</f>
        <v>4.5075051070254904E-2</v>
      </c>
      <c r="I140" s="46">
        <f>IFERROR(UTV!I140/Oferta!I140,"")</f>
        <v>0</v>
      </c>
      <c r="J140" s="46">
        <f>IFERROR(UTV!J140/Oferta!J140,"")</f>
        <v>1.6280353200883002E-2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1.4687882496940025E-2</v>
      </c>
      <c r="Q140" s="46">
        <f>IFERROR(UTV!Q140/Oferta!Q140,"")</f>
        <v>6.897716714997607E-3</v>
      </c>
      <c r="R140" s="46">
        <f>IFERROR(UTV!R140/Oferta!R140,"")</f>
        <v>7.7815736673716177E-2</v>
      </c>
      <c r="S140" s="46">
        <f>IFERROR(UTV!S140/Oferta!S140,"")</f>
        <v>8.5854805944616697E-2</v>
      </c>
      <c r="T140" s="46">
        <f>IFERROR(UTV!T140/Oferta!T140,"")</f>
        <v>7.400579404793258E-3</v>
      </c>
      <c r="U140" s="46">
        <f>IFERROR(UTV!U140/Oferta!U140,"")</f>
        <v>8.0520975750161899E-2</v>
      </c>
      <c r="V140" s="46">
        <f>IFERROR(UTV!V140/Oferta!V140,"")</f>
        <v>3.8303631165987471E-2</v>
      </c>
      <c r="W140" s="46">
        <f>IFERROR(UTV!W140/Oferta!W140,"")</f>
        <v>0.2</v>
      </c>
      <c r="X140" s="46">
        <f>IFERROR(UTV!X140/Oferta!X140,"")</f>
        <v>5.5903502667594529E-2</v>
      </c>
      <c r="Y140" s="46">
        <f>IFERROR(UTV!Y140/Oferta!Y140,"")</f>
        <v>9.7074468085106377E-2</v>
      </c>
      <c r="Z140" s="46">
        <f>IFERROR(UTV!Z140/Oferta!Z140,"")</f>
        <v>0.17489421720733428</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4.6643913538111488E-2</v>
      </c>
      <c r="AF140" s="46">
        <f>IFERROR(UTV!AF140/Oferta!AF140,"")</f>
        <v>0.14744351961950058</v>
      </c>
      <c r="AG140" s="46">
        <f>IFERROR(UTV!AG140/Oferta!AG140,"")</f>
        <v>0.5</v>
      </c>
      <c r="AH140" s="46">
        <f>IFERROR(UTV!AH140/Oferta!AH140,"")</f>
        <v>3.9122137404580155E-2</v>
      </c>
      <c r="AI140" s="46">
        <f>IFERROR(UTV!AI140/Oferta!AI140,"")</f>
        <v>0.1580161476355248</v>
      </c>
      <c r="AJ140" s="46">
        <f>IFERROR(UTV!AJ140/Oferta!AJ140,"")</f>
        <v>9.295039164490862E-2</v>
      </c>
      <c r="AK140" s="46">
        <f>IFERROR(UTV!AK140/Oferta!AK140,"")</f>
        <v>0</v>
      </c>
      <c r="AL140" s="46">
        <f>IFERROR(UTV!AL140/Oferta!AL140,"")</f>
        <v>1.0869565217391304E-2</v>
      </c>
      <c r="AM140" s="46">
        <f>IFERROR(UTV!AM140/Oferta!AM140,"")</f>
        <v>6.3157894736842107E-2</v>
      </c>
      <c r="AN140" s="46">
        <f>IFERROR(UTV!AN140/Oferta!AN140,"")</f>
        <v>2.3980815347721821E-3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6.0498220640569395E-2</v>
      </c>
      <c r="BI140" s="46">
        <f>IFERROR(UTV!BI140/Oferta!BI140,"")</f>
        <v>6.2111801242236021E-3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0.2348233995584989</v>
      </c>
      <c r="BW140" s="46">
        <f>IFERROR(UTV!BW140/Oferta!BW140,"")</f>
        <v>0.34785664089950807</v>
      </c>
      <c r="BX140" s="46">
        <f>IFERROR(UTV!BX140/Oferta!BX140,"")</f>
        <v>7.7676950998185113E-2</v>
      </c>
      <c r="BY140" s="46">
        <f>IFERROR(UTV!BY140/Oferta!BY140,"")</f>
        <v>0.2666930850009907</v>
      </c>
      <c r="BZ140" s="46">
        <f>IFERROR(UTV!BZ140/Oferta!BZ140,"")</f>
        <v>0.19994873109459113</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6.3673989175421842E-4</v>
      </c>
      <c r="CK140" s="46">
        <f>IFERROR(UTV!CK140/Oferta!CK140,"")</f>
        <v>2.6548672566371681E-2</v>
      </c>
      <c r="CL140" s="46">
        <f>IFERROR(UTV!CL140/Oferta!CL140,"")</f>
        <v>3.9472645456698511E-3</v>
      </c>
      <c r="CM140" s="46">
        <f>IFERROR(UTV!CM140/Oferta!CM140,"")</f>
        <v>9.3161126402710147E-3</v>
      </c>
      <c r="CN140" s="46">
        <f>IFERROR(UTV!CN140/Oferta!CN140,"")</f>
        <v>5.4054054054054057E-3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1.7667844522968198E-3</v>
      </c>
      <c r="DL140" s="46">
        <f>IFERROR(UTV!DL140/Oferta!DL140,"")</f>
        <v>4.0138408304498267E-2</v>
      </c>
      <c r="DM140" s="46">
        <f>IFERROR(UTV!DM140/Oferta!DM140,"")</f>
        <v>0.10951526032315978</v>
      </c>
      <c r="DN140" s="46">
        <f>IFERROR(UTV!DN140/Oferta!DN140,"")</f>
        <v>1.594896331738437E-3</v>
      </c>
      <c r="DO140" s="46">
        <f>IFERROR(UTV!DO140/Oferta!DO140,"")</f>
        <v>5.944055944055944E-2</v>
      </c>
      <c r="DP140" s="46">
        <f>IFERROR(UTV!DP140/Oferta!DP140,"")</f>
        <v>4.5644731837200456E-2</v>
      </c>
      <c r="DQ140" s="46">
        <f>IFERROR(UTV!DQ140/Oferta!DQ140,"")</f>
        <v>0.14049586776859505</v>
      </c>
      <c r="DR140" s="46">
        <f>IFERROR(UTV!DR140/Oferta!DR140,"")</f>
        <v>9.5157179269328804E-2</v>
      </c>
      <c r="DS140" s="46">
        <f>IFERROR(UTV!DS140/Oferta!DS140,"")</f>
        <v>4.7680412371134018E-2</v>
      </c>
      <c r="DT140" s="46">
        <f>IFERROR(UTV!DT140/Oferta!DT140,"")</f>
        <v>0.03</v>
      </c>
      <c r="DU140" s="46">
        <f>IFERROR(UTV!DU140/Oferta!DU140,"")</f>
        <v>9.9383667180277344E-2</v>
      </c>
      <c r="DV140" s="46">
        <f>IFERROR(UTV!DV140/Oferta!DV140,"")</f>
        <v>3.9970930232558141E-2</v>
      </c>
      <c r="DW140" s="46">
        <f>IFERROR(UTV!DW140/Oferta!DW140,"")</f>
        <v>6.8810770381451003E-2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8.8910248708398421E-3</v>
      </c>
      <c r="EF140" s="46">
        <f>IFERROR(UTV!EF140/Oferta!EF140,"")</f>
        <v>1.1565836298932384E-2</v>
      </c>
      <c r="EG140" s="46">
        <f>IFERROR(UTV!EG140/Oferta!EG140,"")</f>
        <v>8.6243186356522214E-2</v>
      </c>
      <c r="EH140" s="46">
        <f>IFERROR(UTV!EH140/Oferta!EH140,"")</f>
        <v>8.4689067964117376E-2</v>
      </c>
      <c r="EI140" s="46">
        <f>IFERROR(UTV!EI140/Oferta!EI140,"")</f>
        <v>1.1237940938213418E-2</v>
      </c>
      <c r="EJ140" s="46">
        <f>IFERROR(UTV!EJ140/Oferta!EJ140,"")</f>
        <v>8.570321717233971E-2</v>
      </c>
      <c r="EK140" s="46">
        <f>IFERROR(UTV!EK140/Oferta!EK140,"")</f>
        <v>4.5154149690417374E-2</v>
      </c>
      <c r="EL140" s="46">
        <f>IFERROR(UTV!EL140/Oferta!EL140,"")</f>
        <v>1.0223400227186671E-2</v>
      </c>
      <c r="EM140" s="46">
        <f>IFERROR(UTV!EM140/Oferta!EM140,"")</f>
        <v>1.5214910612400151E-2</v>
      </c>
      <c r="EN140" s="46">
        <f>IFERROR(UTV!EN140/Oferta!EN140,"")</f>
        <v>8.5974483622391573E-2</v>
      </c>
      <c r="EO140" s="46">
        <f>IFERROR(UTV!EO140/Oferta!EO140,"")</f>
        <v>9.0608319731792314E-2</v>
      </c>
      <c r="EP140" s="46">
        <f>IFERROR(UTV!EP140/Oferta!EP140,"")</f>
        <v>1.4607453487702321E-2</v>
      </c>
      <c r="EQ140" s="46">
        <f>IFERROR(UTV!EQ140/Oferta!EQ140,"")</f>
        <v>8.7479935794542538E-2</v>
      </c>
      <c r="ER140" s="46">
        <f>IFERROR(UTV!ER140/Oferta!ER140,"")</f>
        <v>4.7081063475134279E-2</v>
      </c>
      <c r="ES140" s="46">
        <f>IFERROR(UTV!ES140/Oferta!ES140,"")</f>
        <v>1.1380189366351056E-2</v>
      </c>
      <c r="ET140" s="46">
        <f>IFERROR(UTV!ET140/Oferta!ET140,"")</f>
        <v>1.6815302294114029E-2</v>
      </c>
      <c r="EU140" s="46">
        <f>IFERROR(UTV!EU140/Oferta!EU140,"")</f>
        <v>8.4325878718402081E-2</v>
      </c>
      <c r="EV140" s="46">
        <f>IFERROR(UTV!EV140/Oferta!EV140,"")</f>
        <v>9.0841492130375512E-2</v>
      </c>
      <c r="EW140" s="46">
        <f>IFERROR(UTV!EW140/Oferta!EW140,"")</f>
        <v>1.6168358998255292E-2</v>
      </c>
      <c r="EX140" s="46">
        <f>IFERROR(UTV!EX140/Oferta!EX140,"")</f>
        <v>8.6410127652826602E-2</v>
      </c>
      <c r="EY140" s="46">
        <f>IFERROR(UTV!EY140/Oferta!EY140,"")</f>
        <v>4.7816948789244612E-2</v>
      </c>
      <c r="EZ140" s="46">
        <f>IFERROR(UTV!EZ140/Oferta!EZ140,"")</f>
        <v>1.1171686477790687E-2</v>
      </c>
      <c r="FA140" s="46">
        <f>IFERROR(UTV!FA140/Oferta!FA140,"")</f>
        <v>1.6573915784623965E-2</v>
      </c>
      <c r="FB140" s="46">
        <f>IFERROR(UTV!FB140/Oferta!FB140,"")</f>
        <v>8.3974592696359693E-2</v>
      </c>
      <c r="FC140" s="46">
        <f>IFERROR(UTV!FC140/Oferta!FC140,"")</f>
        <v>9.0714167903678047E-2</v>
      </c>
      <c r="FD140" s="46">
        <f>IFERROR(UTV!FD140/Oferta!FD140,"")</f>
        <v>1.5928598881154717E-2</v>
      </c>
      <c r="FE140" s="46">
        <f>IFERROR(UTV!FE140/Oferta!FE140,"")</f>
        <v>8.6115003339313545E-2</v>
      </c>
      <c r="FF140" s="46">
        <f>IFERROR(UTV!FF140/Oferta!FF140,"")</f>
        <v>4.7450170851197723E-2</v>
      </c>
    </row>
    <row r="141" spans="1:162" x14ac:dyDescent="0.25">
      <c r="A141" s="36">
        <v>44256</v>
      </c>
      <c r="B141" s="46">
        <f>IFERROR(UTV!B141/Oferta!B141,"")</f>
        <v>9.6153846153846159E-2</v>
      </c>
      <c r="C141" s="46">
        <f>IFERROR(UTV!C141/Oferta!C141,"")</f>
        <v>1.6371262346096604E-2</v>
      </c>
      <c r="D141" s="46">
        <f>IFERROR(UTV!D141/Oferta!D141,"")</f>
        <v>6.8816224222399455E-2</v>
      </c>
      <c r="E141" s="46">
        <f>IFERROR(UTV!E141/Oferta!E141,"")</f>
        <v>3.2858136300417243E-2</v>
      </c>
      <c r="F141" s="46">
        <f>IFERROR(UTV!F141/Oferta!F141,"")</f>
        <v>1.7478318879252837E-2</v>
      </c>
      <c r="G141" s="46">
        <f>IFERROR(UTV!G141/Oferta!G141,"")</f>
        <v>5.4580494184045703E-2</v>
      </c>
      <c r="H141" s="46">
        <f>IFERROR(UTV!H141/Oferta!H141,"")</f>
        <v>4.1954231747184892E-2</v>
      </c>
      <c r="I141" s="46">
        <f>IFERROR(UTV!I141/Oferta!I141,"")</f>
        <v>0</v>
      </c>
      <c r="J141" s="46">
        <f>IFERROR(UTV!J141/Oferta!J141,"")</f>
        <v>7.1823204419889505E-3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1.566696508504924E-2</v>
      </c>
      <c r="Q141" s="46">
        <f>IFERROR(UTV!Q141/Oferta!Q141,"")</f>
        <v>6.1610719712667499E-3</v>
      </c>
      <c r="R141" s="46">
        <f>IFERROR(UTV!R141/Oferta!R141,"")</f>
        <v>7.4658773228087491E-2</v>
      </c>
      <c r="S141" s="46">
        <f>IFERROR(UTV!S141/Oferta!S141,"")</f>
        <v>8.1283648263485692E-2</v>
      </c>
      <c r="T141" s="46">
        <f>IFERROR(UTV!T141/Oferta!T141,"")</f>
        <v>6.7136797730880321E-3</v>
      </c>
      <c r="U141" s="46">
        <f>IFERROR(UTV!U141/Oferta!U141,"")</f>
        <v>7.6923076923076927E-2</v>
      </c>
      <c r="V141" s="46">
        <f>IFERROR(UTV!V141/Oferta!V141,"")</f>
        <v>3.6132738680172347E-2</v>
      </c>
      <c r="W141" s="46">
        <f>IFERROR(UTV!W141/Oferta!W141,"")</f>
        <v>0.44827586206896552</v>
      </c>
      <c r="X141" s="46">
        <f>IFERROR(UTV!X141/Oferta!X141,"")</f>
        <v>6.516556291390728E-2</v>
      </c>
      <c r="Y141" s="46">
        <f>IFERROR(UTV!Y141/Oferta!Y141,"")</f>
        <v>8.5576923076923078E-2</v>
      </c>
      <c r="Z141" s="46">
        <f>IFERROR(UTV!Z141/Oferta!Z141,"")</f>
        <v>0.16927453769559034</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6.6964285714285712E-2</v>
      </c>
      <c r="AF141" s="46">
        <f>IFERROR(UTV!AF141/Oferta!AF141,"")</f>
        <v>0.15220125786163521</v>
      </c>
      <c r="AG141" s="46">
        <f>IFERROR(UTV!AG141/Oferta!AG141,"")</f>
        <v>0.52</v>
      </c>
      <c r="AH141" s="46">
        <f>IFERROR(UTV!AH141/Oferta!AH141,"")</f>
        <v>5.6764427625354781E-2</v>
      </c>
      <c r="AI141" s="46">
        <f>IFERROR(UTV!AI141/Oferta!AI141,"")</f>
        <v>0.16341463414634147</v>
      </c>
      <c r="AJ141" s="46">
        <f>IFERROR(UTV!AJ141/Oferta!AJ141,"")</f>
        <v>0.10335641981885989</v>
      </c>
      <c r="AK141" s="46">
        <f>IFERROR(UTV!AK141/Oferta!AK141,"")</f>
        <v>0</v>
      </c>
      <c r="AL141" s="46">
        <f>IFERROR(UTV!AL141/Oferta!AL141,"")</f>
        <v>1.3477088948787063E-2</v>
      </c>
      <c r="AM141" s="46">
        <f>IFERROR(UTV!AM141/Oferta!AM141,"")</f>
        <v>7.575757575757576E-2</v>
      </c>
      <c r="AN141" s="46">
        <f>IFERROR(UTV!AN141/Oferta!AN141,"")</f>
        <v>1.0615711252653927E-2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8.1481481481481488E-2</v>
      </c>
      <c r="BI141" s="46">
        <f>IFERROR(UTV!BI141/Oferta!BI141,"")</f>
        <v>7.0921985815602835E-3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0.24151811385853938</v>
      </c>
      <c r="BW141" s="46">
        <f>IFERROR(UTV!BW141/Oferta!BW141,"")</f>
        <v>0.31094049904030713</v>
      </c>
      <c r="BX141" s="46">
        <f>IFERROR(UTV!BX141/Oferta!BX141,"")</f>
        <v>6.8575734740015076E-2</v>
      </c>
      <c r="BY141" s="46">
        <f>IFERROR(UTV!BY141/Oferta!BY141,"")</f>
        <v>0.26304304701448128</v>
      </c>
      <c r="BZ141" s="46">
        <f>IFERROR(UTV!BZ141/Oferta!BZ141,"")</f>
        <v>0.19597141000649773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4.3942247332077839E-3</v>
      </c>
      <c r="CK141" s="46">
        <f>IFERROR(UTV!CK141/Oferta!CK141,"")</f>
        <v>2.5220680958385876E-2</v>
      </c>
      <c r="CL141" s="46">
        <f>IFERROR(UTV!CL141/Oferta!CL141,"")</f>
        <v>3.4922563012450654E-3</v>
      </c>
      <c r="CM141" s="46">
        <f>IFERROR(UTV!CM141/Oferta!CM141,"")</f>
        <v>1.1316010058675607E-2</v>
      </c>
      <c r="CN141" s="46">
        <f>IFERROR(UTV!CN141/Oferta!CN141,"")</f>
        <v>5.5728934462773074E-3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5.6925996204933585E-3</v>
      </c>
      <c r="DL141" s="46">
        <f>IFERROR(UTV!DL141/Oferta!DL141,"")</f>
        <v>7.3924731182795703E-2</v>
      </c>
      <c r="DM141" s="46">
        <f>IFERROR(UTV!DM141/Oferta!DM141,"")</f>
        <v>9.6721311475409841E-2</v>
      </c>
      <c r="DN141" s="46">
        <f>IFERROR(UTV!DN141/Oferta!DN141,"")</f>
        <v>5.1813471502590676E-3</v>
      </c>
      <c r="DO141" s="46">
        <f>IFERROR(UTV!DO141/Oferta!DO141,"")</f>
        <v>8.055290753098189E-2</v>
      </c>
      <c r="DP141" s="46">
        <f>IFERROR(UTV!DP141/Oferta!DP141,"")</f>
        <v>6.4251027269331337E-2</v>
      </c>
      <c r="DQ141" s="46">
        <f>IFERROR(UTV!DQ141/Oferta!DQ141,"")</f>
        <v>0.21518987341772153</v>
      </c>
      <c r="DR141" s="46">
        <f>IFERROR(UTV!DR141/Oferta!DR141,"")</f>
        <v>0.10355329949238579</v>
      </c>
      <c r="DS141" s="46">
        <f>IFERROR(UTV!DS141/Oferta!DS141,"")</f>
        <v>4.2253521126760563E-2</v>
      </c>
      <c r="DT141" s="46">
        <f>IFERROR(UTV!DT141/Oferta!DT141,"")</f>
        <v>5.3667262969588547E-3</v>
      </c>
      <c r="DU141" s="46">
        <f>IFERROR(UTV!DU141/Oferta!DU141,"")</f>
        <v>0.1118421052631579</v>
      </c>
      <c r="DV141" s="46">
        <f>IFERROR(UTV!DV141/Oferta!DV141,"")</f>
        <v>2.6004728132387706E-2</v>
      </c>
      <c r="DW141" s="46">
        <f>IFERROR(UTV!DW141/Oferta!DW141,"")</f>
        <v>6.5152164594942136E-2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9.0078660238518144E-3</v>
      </c>
      <c r="EF141" s="46">
        <f>IFERROR(UTV!EF141/Oferta!EF141,"")</f>
        <v>9.3451972076231248E-3</v>
      </c>
      <c r="EG141" s="46">
        <f>IFERROR(UTV!EG141/Oferta!EG141,"")</f>
        <v>8.5269367329251583E-2</v>
      </c>
      <c r="EH141" s="46">
        <f>IFERROR(UTV!EH141/Oferta!EH141,"")</f>
        <v>7.9613690952762203E-2</v>
      </c>
      <c r="EI141" s="46">
        <f>IFERROR(UTV!EI141/Oferta!EI141,"")</f>
        <v>9.3074729359685585E-3</v>
      </c>
      <c r="EJ141" s="46">
        <f>IFERROR(UTV!EJ141/Oferta!EJ141,"")</f>
        <v>8.324215737269744E-2</v>
      </c>
      <c r="EK141" s="46">
        <f>IFERROR(UTV!EK141/Oferta!EK141,"")</f>
        <v>4.1961753568769113E-2</v>
      </c>
      <c r="EL141" s="46">
        <f>IFERROR(UTV!EL141/Oferta!EL141,"")</f>
        <v>1.0859818670917605E-2</v>
      </c>
      <c r="EM141" s="46">
        <f>IFERROR(UTV!EM141/Oferta!EM141,"")</f>
        <v>1.3802027172740997E-2</v>
      </c>
      <c r="EN141" s="46">
        <f>IFERROR(UTV!EN141/Oferta!EN141,"")</f>
        <v>8.5109652492700805E-2</v>
      </c>
      <c r="EO141" s="46">
        <f>IFERROR(UTV!EO141/Oferta!EO141,"")</f>
        <v>8.5648349734389964E-2</v>
      </c>
      <c r="EP141" s="46">
        <f>IFERROR(UTV!EP141/Oferta!EP141,"")</f>
        <v>1.3469718452501519E-2</v>
      </c>
      <c r="EQ141" s="46">
        <f>IFERROR(UTV!EQ141/Oferta!EQ141,"")</f>
        <v>8.5290211474189637E-2</v>
      </c>
      <c r="ER141" s="46">
        <f>IFERROR(UTV!ER141/Oferta!ER141,"")</f>
        <v>4.4737427327890204E-2</v>
      </c>
      <c r="ES141" s="46">
        <f>IFERROR(UTV!ES141/Oferta!ES141,"")</f>
        <v>1.2053955802162059E-2</v>
      </c>
      <c r="ET141" s="46">
        <f>IFERROR(UTV!ET141/Oferta!ET141,"")</f>
        <v>1.5282304762587007E-2</v>
      </c>
      <c r="EU141" s="46">
        <f>IFERROR(UTV!EU141/Oferta!EU141,"")</f>
        <v>8.4433990712261028E-2</v>
      </c>
      <c r="EV141" s="46">
        <f>IFERROR(UTV!EV141/Oferta!EV141,"")</f>
        <v>8.5562589340412498E-2</v>
      </c>
      <c r="EW141" s="46">
        <f>IFERROR(UTV!EW141/Oferta!EW141,"")</f>
        <v>1.4924105721261013E-2</v>
      </c>
      <c r="EX141" s="46">
        <f>IFERROR(UTV!EX141/Oferta!EX141,"")</f>
        <v>8.4806272565608659E-2</v>
      </c>
      <c r="EY141" s="46">
        <f>IFERROR(UTV!EY141/Oferta!EY141,"")</f>
        <v>4.5720086916254052E-2</v>
      </c>
      <c r="EZ141" s="46">
        <f>IFERROR(UTV!EZ141/Oferta!EZ141,"")</f>
        <v>1.1842105263157895E-2</v>
      </c>
      <c r="FA141" s="46">
        <f>IFERROR(UTV!FA141/Oferta!FA141,"")</f>
        <v>1.5081712245643388E-2</v>
      </c>
      <c r="FB141" s="46">
        <f>IFERROR(UTV!FB141/Oferta!FB141,"")</f>
        <v>8.4150359226769347E-2</v>
      </c>
      <c r="FC141" s="46">
        <f>IFERROR(UTV!FC141/Oferta!FC141,"")</f>
        <v>8.5446392172849578E-2</v>
      </c>
      <c r="FD141" s="46">
        <f>IFERROR(UTV!FD141/Oferta!FD141,"")</f>
        <v>1.4720817497461026E-2</v>
      </c>
      <c r="FE141" s="46">
        <f>IFERROR(UTV!FE141/Oferta!FE141,"")</f>
        <v>8.4574723690533399E-2</v>
      </c>
      <c r="FF141" s="46">
        <f>IFERROR(UTV!FF141/Oferta!FF141,"")</f>
        <v>4.5427074348548056E-2</v>
      </c>
    </row>
    <row r="142" spans="1:162" x14ac:dyDescent="0.25">
      <c r="A142" s="36">
        <v>44287</v>
      </c>
      <c r="B142" s="46">
        <f>IFERROR(UTV!B142/Oferta!B142,"")</f>
        <v>6.8027210884353748E-2</v>
      </c>
      <c r="C142" s="46">
        <f>IFERROR(UTV!C142/Oferta!C142,"")</f>
        <v>1.3652304609218437E-2</v>
      </c>
      <c r="D142" s="46">
        <f>IFERROR(UTV!D142/Oferta!D142,"")</f>
        <v>6.9388240895024988E-2</v>
      </c>
      <c r="E142" s="46">
        <f>IFERROR(UTV!E142/Oferta!E142,"")</f>
        <v>3.1023102310231022E-2</v>
      </c>
      <c r="F142" s="46">
        <f>IFERROR(UTV!F142/Oferta!F142,"")</f>
        <v>1.4635346205878736E-2</v>
      </c>
      <c r="G142" s="46">
        <f>IFERROR(UTV!G142/Oferta!G142,"")</f>
        <v>5.3312128336329694E-2</v>
      </c>
      <c r="H142" s="46">
        <f>IFERROR(UTV!H142/Oferta!H142,"")</f>
        <v>3.9392732262205105E-2</v>
      </c>
      <c r="I142" s="46">
        <f>IFERROR(UTV!I142/Oferta!I142,"")</f>
        <v>0</v>
      </c>
      <c r="J142" s="46">
        <f>IFERROR(UTV!J142/Oferta!J142,"")</f>
        <v>7.7777777777777776E-3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1.6447368421052631E-2</v>
      </c>
      <c r="Q142" s="46">
        <f>IFERROR(UTV!Q142/Oferta!Q142,"")</f>
        <v>6.8556919170545917E-3</v>
      </c>
      <c r="R142" s="46">
        <f>IFERROR(UTV!R142/Oferta!R142,"")</f>
        <v>6.8599754810511171E-2</v>
      </c>
      <c r="S142" s="46">
        <f>IFERROR(UTV!S142/Oferta!S142,"")</f>
        <v>7.8812914447222521E-2</v>
      </c>
      <c r="T142" s="46">
        <f>IFERROR(UTV!T142/Oferta!T142,"")</f>
        <v>7.3989300827722038E-3</v>
      </c>
      <c r="U142" s="46">
        <f>IFERROR(UTV!U142/Oferta!U142,"")</f>
        <v>7.1959942775393415E-2</v>
      </c>
      <c r="V142" s="46">
        <f>IFERROR(UTV!V142/Oferta!V142,"")</f>
        <v>3.4944226572871682E-2</v>
      </c>
      <c r="W142" s="46">
        <f>IFERROR(UTV!W142/Oferta!W142,"")</f>
        <v>0.33333333333333331</v>
      </c>
      <c r="X142" s="46">
        <f>IFERROR(UTV!X142/Oferta!X142,"")</f>
        <v>6.2952243125904486E-2</v>
      </c>
      <c r="Y142" s="46">
        <f>IFERROR(UTV!Y142/Oferta!Y142,"")</f>
        <v>8.8611644273832377E-2</v>
      </c>
      <c r="Z142" s="46">
        <f>IFERROR(UTV!Z142/Oferta!Z142,"")</f>
        <v>0.17682926829268292</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4.6279491833030852E-2</v>
      </c>
      <c r="AF142" s="46">
        <f>IFERROR(UTV!AF142/Oferta!AF142,"")</f>
        <v>0.13598074608904934</v>
      </c>
      <c r="AG142" s="46">
        <f>IFERROR(UTV!AG142/Oferta!AG142,"")</f>
        <v>0.56521739130434778</v>
      </c>
      <c r="AH142" s="46">
        <f>IFERROR(UTV!AH142/Oferta!AH142,"")</f>
        <v>4.0702314445331206E-2</v>
      </c>
      <c r="AI142" s="46">
        <f>IFERROR(UTV!AI142/Oferta!AI142,"")</f>
        <v>0.14754098360655737</v>
      </c>
      <c r="AJ142" s="46">
        <f>IFERROR(UTV!AJ142/Oferta!AJ142,"")</f>
        <v>8.400569530137636E-2</v>
      </c>
      <c r="AK142" s="46">
        <f>IFERROR(UTV!AK142/Oferta!AK142,"")</f>
        <v>0</v>
      </c>
      <c r="AL142" s="46">
        <f>IFERROR(UTV!AL142/Oferta!AL142,"")</f>
        <v>8.708272859216255E-3</v>
      </c>
      <c r="AM142" s="46">
        <f>IFERROR(UTV!AM142/Oferta!AM142,"")</f>
        <v>7.9305135951661637E-2</v>
      </c>
      <c r="AN142" s="46">
        <f>IFERROR(UTV!AN142/Oferta!AN142,"")</f>
        <v>8.350730688935281E-3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8.1081081081081086E-2</v>
      </c>
      <c r="BI142" s="46">
        <f>IFERROR(UTV!BI142/Oferta!BI142,"")</f>
        <v>7.575757575757576E-3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0.23884126514927578</v>
      </c>
      <c r="BW142" s="46">
        <f>IFERROR(UTV!BW142/Oferta!BW142,"")</f>
        <v>0.32349246231155782</v>
      </c>
      <c r="BX142" s="46">
        <f>IFERROR(UTV!BX142/Oferta!BX142,"")</f>
        <v>5.617559523809524E-2</v>
      </c>
      <c r="BY142" s="46">
        <f>IFERROR(UTV!BY142/Oferta!BY142,"")</f>
        <v>0.26592964824120602</v>
      </c>
      <c r="BZ142" s="46">
        <f>IFERROR(UTV!BZ142/Oferta!BZ142,"")</f>
        <v>0.19235286441341512</v>
      </c>
      <c r="CA142" s="46">
        <f>IFERROR(UTV!CA142/Oferta!CA142,"")</f>
        <v>0</v>
      </c>
      <c r="CB142" s="46">
        <f>IFERROR(UTV!CB142/Oferta!CB142,"")</f>
        <v>1.3450937155457553E-2</v>
      </c>
      <c r="CC142" s="46">
        <f>IFERROR(UTV!CC142/Oferta!CC142,"")</f>
        <v>0.11838790931989925</v>
      </c>
      <c r="CD142" s="46">
        <f>IFERROR(UTV!CD142/Oferta!CD142,"")</f>
        <v>1.3333333333333334E-2</v>
      </c>
      <c r="CE142" s="46">
        <f>IFERROR(UTV!CE142/Oferta!CE142,"")</f>
        <v>1.1498586239396796E-2</v>
      </c>
      <c r="CF142" s="46">
        <f>IFERROR(UTV!CF142/Oferta!CF142,"")</f>
        <v>0.10169491525423729</v>
      </c>
      <c r="CG142" s="46">
        <f>IFERROR(UTV!CG142/Oferta!CG142,"")</f>
        <v>3.0501413480136883E-2</v>
      </c>
      <c r="CH142" s="46">
        <f>IFERROR(UTV!CH142/Oferta!CH142,"")</f>
        <v>8.966695132365499E-3</v>
      </c>
      <c r="CI142" s="46">
        <f>IFERROR(UTV!CI142/Oferta!CI142,"")</f>
        <v>8.1455335324463751E-4</v>
      </c>
      <c r="CJ142" s="46">
        <f>IFERROR(UTV!CJ142/Oferta!CJ142,"")</f>
        <v>5.736714975845411E-3</v>
      </c>
      <c r="CK142" s="46">
        <f>IFERROR(UTV!CK142/Oferta!CK142,"")</f>
        <v>2.4633821571238348E-2</v>
      </c>
      <c r="CL142" s="46">
        <f>IFERROR(UTV!CL142/Oferta!CL142,"")</f>
        <v>2.2403106564110225E-3</v>
      </c>
      <c r="CM142" s="46">
        <f>IFERROR(UTV!CM142/Oferta!CM142,"")</f>
        <v>1.1632737847943497E-2</v>
      </c>
      <c r="CN142" s="46">
        <f>IFERROR(UTV!CN142/Oferta!CN142,"")</f>
        <v>4.7239769294149959E-3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3.616636528028933E-3</v>
      </c>
      <c r="DL142" s="46">
        <f>IFERROR(UTV!DL142/Oferta!DL142,"")</f>
        <v>7.0458952811893988E-2</v>
      </c>
      <c r="DM142" s="46">
        <f>IFERROR(UTV!DM142/Oferta!DM142,"")</f>
        <v>8.8967971530249115E-2</v>
      </c>
      <c r="DN142" s="46">
        <f>IFERROR(UTV!DN142/Oferta!DN142,"")</f>
        <v>2.976190476190476E-3</v>
      </c>
      <c r="DO142" s="46">
        <f>IFERROR(UTV!DO142/Oferta!DO142,"")</f>
        <v>7.5391180654338544E-2</v>
      </c>
      <c r="DP142" s="46">
        <f>IFERROR(UTV!DP142/Oferta!DP142,"")</f>
        <v>5.7892844300611292E-2</v>
      </c>
      <c r="DQ142" s="46">
        <f>IFERROR(UTV!DQ142/Oferta!DQ142,"")</f>
        <v>0.38461538461538464</v>
      </c>
      <c r="DR142" s="46">
        <f>IFERROR(UTV!DR142/Oferta!DR142,"")</f>
        <v>9.0062111801242239E-2</v>
      </c>
      <c r="DS142" s="46">
        <f>IFERROR(UTV!DS142/Oferta!DS142,"")</f>
        <v>4.1666666666666664E-2</v>
      </c>
      <c r="DT142" s="46">
        <f>IFERROR(UTV!DT142/Oferta!DT142,"")</f>
        <v>5.7915057915057912E-3</v>
      </c>
      <c r="DU142" s="46">
        <f>IFERROR(UTV!DU142/Oferta!DU142,"")</f>
        <v>9.7782258064516125E-2</v>
      </c>
      <c r="DV142" s="46">
        <f>IFERROR(UTV!DV142/Oferta!DV142,"")</f>
        <v>2.694136291600634E-2</v>
      </c>
      <c r="DW142" s="46">
        <f>IFERROR(UTV!DW142/Oferta!DW142,"")</f>
        <v>5.8118899733806566E-2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7.9825834542815669E-3</v>
      </c>
      <c r="EF142" s="46">
        <f>IFERROR(UTV!EF142/Oferta!EF142,"")</f>
        <v>8.9465334227441483E-3</v>
      </c>
      <c r="EG142" s="46">
        <f>IFERROR(UTV!EG142/Oferta!EG142,"")</f>
        <v>8.1301494204720007E-2</v>
      </c>
      <c r="EH142" s="46">
        <f>IFERROR(UTV!EH142/Oferta!EH142,"")</f>
        <v>7.8084383123375331E-2</v>
      </c>
      <c r="EI142" s="46">
        <f>IFERROR(UTV!EI142/Oferta!EI142,"")</f>
        <v>8.8317077036119233E-3</v>
      </c>
      <c r="EJ142" s="46">
        <f>IFERROR(UTV!EJ142/Oferta!EJ142,"")</f>
        <v>8.014836316723109E-2</v>
      </c>
      <c r="EK142" s="46">
        <f>IFERROR(UTV!EK142/Oferta!EK142,"")</f>
        <v>4.0617163666565509E-2</v>
      </c>
      <c r="EL142" s="46">
        <f>IFERROR(UTV!EL142/Oferta!EL142,"")</f>
        <v>9.8990298950702837E-3</v>
      </c>
      <c r="EM142" s="46">
        <f>IFERROR(UTV!EM142/Oferta!EM142,"")</f>
        <v>1.3369776826579683E-2</v>
      </c>
      <c r="EN142" s="46">
        <f>IFERROR(UTV!EN142/Oferta!EN142,"")</f>
        <v>8.1625923320436153E-2</v>
      </c>
      <c r="EO142" s="46">
        <f>IFERROR(UTV!EO142/Oferta!EO142,"")</f>
        <v>8.4761321909424731E-2</v>
      </c>
      <c r="EP142" s="46">
        <f>IFERROR(UTV!EP142/Oferta!EP142,"")</f>
        <v>1.2969828323732391E-2</v>
      </c>
      <c r="EQ142" s="46">
        <f>IFERROR(UTV!EQ142/Oferta!EQ142,"")</f>
        <v>8.2675092153765145E-2</v>
      </c>
      <c r="ER142" s="46">
        <f>IFERROR(UTV!ER142/Oferta!ER142,"")</f>
        <v>4.3511142159470356E-2</v>
      </c>
      <c r="ES142" s="46">
        <f>IFERROR(UTV!ES142/Oferta!ES142,"")</f>
        <v>1.0430494974397875E-2</v>
      </c>
      <c r="ET142" s="46">
        <f>IFERROR(UTV!ET142/Oferta!ET142,"")</f>
        <v>1.4699429574374727E-2</v>
      </c>
      <c r="EU142" s="46">
        <f>IFERROR(UTV!EU142/Oferta!EU142,"")</f>
        <v>8.0873042988926183E-2</v>
      </c>
      <c r="EV142" s="46">
        <f>IFERROR(UTV!EV142/Oferta!EV142,"")</f>
        <v>8.4708787816423131E-2</v>
      </c>
      <c r="EW142" s="46">
        <f>IFERROR(UTV!EW142/Oferta!EW142,"")</f>
        <v>1.4213197969543147E-2</v>
      </c>
      <c r="EX142" s="46">
        <f>IFERROR(UTV!EX142/Oferta!EX142,"")</f>
        <v>8.2131475179603522E-2</v>
      </c>
      <c r="EY142" s="46">
        <f>IFERROR(UTV!EY142/Oferta!EY142,"")</f>
        <v>4.439457039641867E-2</v>
      </c>
      <c r="EZ142" s="46">
        <f>IFERROR(UTV!EZ142/Oferta!EZ142,"")</f>
        <v>1.0263108788953163E-2</v>
      </c>
      <c r="FA142" s="46">
        <f>IFERROR(UTV!FA142/Oferta!FA142,"")</f>
        <v>1.4518400808985518E-2</v>
      </c>
      <c r="FB142" s="46">
        <f>IFERROR(UTV!FB142/Oferta!FB142,"")</f>
        <v>8.0661820204187024E-2</v>
      </c>
      <c r="FC142" s="46">
        <f>IFERROR(UTV!FC142/Oferta!FC142,"")</f>
        <v>8.4596737746004361E-2</v>
      </c>
      <c r="FD142" s="46">
        <f>IFERROR(UTV!FD142/Oferta!FD142,"")</f>
        <v>1.4032094684651063E-2</v>
      </c>
      <c r="FE142" s="46">
        <f>IFERROR(UTV!FE142/Oferta!FE142,"")</f>
        <v>8.1944165495079338E-2</v>
      </c>
      <c r="FF142" s="46">
        <f>IFERROR(UTV!FF142/Oferta!FF142,"")</f>
        <v>4.4138422271027482E-2</v>
      </c>
    </row>
    <row r="143" spans="1:162" x14ac:dyDescent="0.25">
      <c r="A143" s="36">
        <v>44317</v>
      </c>
      <c r="B143" s="46">
        <f>IFERROR(UTV!B143/Oferta!B143,"")</f>
        <v>6.3291139240506333E-2</v>
      </c>
      <c r="C143" s="46">
        <f>IFERROR(UTV!C143/Oferta!C143,"")</f>
        <v>1.0915090747556797E-2</v>
      </c>
      <c r="D143" s="46">
        <f>IFERROR(UTV!D143/Oferta!D143,"")</f>
        <v>6.1804697156983932E-2</v>
      </c>
      <c r="E143" s="46">
        <f>IFERROR(UTV!E143/Oferta!E143,"")</f>
        <v>3.2934131736526949E-2</v>
      </c>
      <c r="F143" s="46">
        <f>IFERROR(UTV!F143/Oferta!F143,"")</f>
        <v>1.1944755505785741E-2</v>
      </c>
      <c r="G143" s="46">
        <f>IFERROR(UTV!G143/Oferta!G143,"")</f>
        <v>5.016430822882436E-2</v>
      </c>
      <c r="H143" s="46">
        <f>IFERROR(UTV!H143/Oferta!H143,"")</f>
        <v>3.6778804253093954E-2</v>
      </c>
      <c r="I143" s="46">
        <f>IFERROR(UTV!I143/Oferta!I143,"")</f>
        <v>2.1543985637342907E-3</v>
      </c>
      <c r="J143" s="46">
        <f>IFERROR(UTV!J143/Oferta!J143,"")</f>
        <v>1.4397628625873385E-2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1.725790987535954E-2</v>
      </c>
      <c r="Q143" s="46">
        <f>IFERROR(UTV!Q143/Oferta!Q143,"")</f>
        <v>6.2347673298191915E-3</v>
      </c>
      <c r="R143" s="46">
        <f>IFERROR(UTV!R143/Oferta!R143,"")</f>
        <v>6.9378495304421237E-2</v>
      </c>
      <c r="S143" s="46">
        <f>IFERROR(UTV!S143/Oferta!S143,"")</f>
        <v>8.0062444246208744E-2</v>
      </c>
      <c r="T143" s="46">
        <f>IFERROR(UTV!T143/Oferta!T143,"")</f>
        <v>6.850048164401156E-3</v>
      </c>
      <c r="U143" s="46">
        <f>IFERROR(UTV!U143/Oferta!U143,"")</f>
        <v>7.2809970632476184E-2</v>
      </c>
      <c r="V143" s="46">
        <f>IFERROR(UTV!V143/Oferta!V143,"")</f>
        <v>3.5056819922198057E-2</v>
      </c>
      <c r="W143" s="46">
        <f>IFERROR(UTV!W143/Oferta!W143,"")</f>
        <v>1</v>
      </c>
      <c r="X143" s="46">
        <f>IFERROR(UTV!X143/Oferta!X143,"")</f>
        <v>6.8925772245274325E-2</v>
      </c>
      <c r="Y143" s="46">
        <f>IFERROR(UTV!Y143/Oferta!Y143,"")</f>
        <v>0.11202013845185652</v>
      </c>
      <c r="Z143" s="46">
        <f>IFERROR(UTV!Z143/Oferta!Z143,"")</f>
        <v>0.13148584905660377</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4.7080979284369114E-2</v>
      </c>
      <c r="AF143" s="46">
        <f>IFERROR(UTV!AF143/Oferta!AF143,"")</f>
        <v>0.12895069532237674</v>
      </c>
      <c r="AG143" s="46">
        <f>IFERROR(UTV!AG143/Oferta!AG143,"")</f>
        <v>0.56521739130434778</v>
      </c>
      <c r="AH143" s="46">
        <f>IFERROR(UTV!AH143/Oferta!AH143,"")</f>
        <v>4.042037186742118E-2</v>
      </c>
      <c r="AI143" s="46">
        <f>IFERROR(UTV!AI143/Oferta!AI143,"")</f>
        <v>0.14127764127764128</v>
      </c>
      <c r="AJ143" s="46">
        <f>IFERROR(UTV!AJ143/Oferta!AJ143,"")</f>
        <v>8.0448561677230621E-2</v>
      </c>
      <c r="AK143" s="46">
        <f>IFERROR(UTV!AK143/Oferta!AK143,"")</f>
        <v>0</v>
      </c>
      <c r="AL143" s="46">
        <f>IFERROR(UTV!AL143/Oferta!AL143,"")</f>
        <v>1.7569546120058566E-2</v>
      </c>
      <c r="AM143" s="46">
        <f>IFERROR(UTV!AM143/Oferta!AM143,"")</f>
        <v>7.2713643178410794E-2</v>
      </c>
      <c r="AN143" s="46">
        <f>IFERROR(UTV!AN143/Oferta!AN143,"")</f>
        <v>8.6206896551724137E-3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0.13136729222520108</v>
      </c>
      <c r="BI143" s="46">
        <f>IFERROR(UTV!BI143/Oferta!BI143,"")</f>
        <v>7.0921985815602835E-3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0.23991507430997877</v>
      </c>
      <c r="BW143" s="46">
        <f>IFERROR(UTV!BW143/Oferta!BW143,"")</f>
        <v>0.33376288659793812</v>
      </c>
      <c r="BX143" s="46">
        <f>IFERROR(UTV!BX143/Oferta!BX143,"")</f>
        <v>5.3746567281286781E-2</v>
      </c>
      <c r="BY143" s="46">
        <f>IFERROR(UTV!BY143/Oferta!BY143,"")</f>
        <v>0.26995256753969893</v>
      </c>
      <c r="BZ143" s="46">
        <f>IFERROR(UTV!BZ143/Oferta!BZ143,"")</f>
        <v>0.19545823195458231</v>
      </c>
      <c r="CA143" s="46">
        <f>IFERROR(UTV!CA143/Oferta!CA143,"")</f>
        <v>0</v>
      </c>
      <c r="CB143" s="46">
        <f>IFERROR(UTV!CB143/Oferta!CB143,"")</f>
        <v>1.3947001394700139E-2</v>
      </c>
      <c r="CC143" s="46">
        <f>IFERROR(UTV!CC143/Oferta!CC143,"")</f>
        <v>0.12413793103448276</v>
      </c>
      <c r="CD143" s="46">
        <f>IFERROR(UTV!CD143/Oferta!CD143,"")</f>
        <v>1.3513513513513514E-2</v>
      </c>
      <c r="CE143" s="46">
        <f>IFERROR(UTV!CE143/Oferta!CE143,"")</f>
        <v>1.1727912431587178E-2</v>
      </c>
      <c r="CF143" s="46">
        <f>IFERROR(UTV!CF143/Oferta!CF143,"")</f>
        <v>0.10636758321273516</v>
      </c>
      <c r="CG143" s="46">
        <f>IFERROR(UTV!CG143/Oferta!CG143,"")</f>
        <v>3.1855955678670361E-2</v>
      </c>
      <c r="CH143" s="46">
        <f>IFERROR(UTV!CH143/Oferta!CH143,"")</f>
        <v>1.0167768174885612E-2</v>
      </c>
      <c r="CI143" s="46">
        <f>IFERROR(UTV!CI143/Oferta!CI143,"")</f>
        <v>0</v>
      </c>
      <c r="CJ143" s="46">
        <f>IFERROR(UTV!CJ143/Oferta!CJ143,"")</f>
        <v>3.9816232771822356E-3</v>
      </c>
      <c r="CK143" s="46">
        <f>IFERROR(UTV!CK143/Oferta!CK143,"")</f>
        <v>2.2342586323628979E-2</v>
      </c>
      <c r="CL143" s="46">
        <f>IFERROR(UTV!CL143/Oferta!CL143,"")</f>
        <v>1.5817779183802593E-3</v>
      </c>
      <c r="CM143" s="46">
        <f>IFERROR(UTV!CM143/Oferta!CM143,"")</f>
        <v>9.7005482918599752E-3</v>
      </c>
      <c r="CN143" s="46">
        <f>IFERROR(UTV!CN143/Oferta!CN143,"")</f>
        <v>3.796157828137582E-3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4.8231511254019296E-3</v>
      </c>
      <c r="DL143" s="46">
        <f>IFERROR(UTV!DL143/Oferta!DL143,"")</f>
        <v>5.730129390018484E-2</v>
      </c>
      <c r="DM143" s="46">
        <f>IFERROR(UTV!DM143/Oferta!DM143,"")</f>
        <v>7.0723684210526314E-2</v>
      </c>
      <c r="DN143" s="46">
        <f>IFERROR(UTV!DN143/Oferta!DN143,"")</f>
        <v>4.3541364296081275E-3</v>
      </c>
      <c r="DO143" s="46">
        <f>IFERROR(UTV!DO143/Oferta!DO143,"")</f>
        <v>6.0959211116091441E-2</v>
      </c>
      <c r="DP143" s="46">
        <f>IFERROR(UTV!DP143/Oferta!DP143,"")</f>
        <v>4.7602739726027396E-2</v>
      </c>
      <c r="DQ143" s="46">
        <f>IFERROR(UTV!DQ143/Oferta!DQ143,"")</f>
        <v>0.25806451612903225</v>
      </c>
      <c r="DR143" s="46">
        <f>IFERROR(UTV!DR143/Oferta!DR143,"")</f>
        <v>5.9030217849613494E-2</v>
      </c>
      <c r="DS143" s="46">
        <f>IFERROR(UTV!DS143/Oferta!DS143,"")</f>
        <v>3.90625E-2</v>
      </c>
      <c r="DT143" s="46">
        <f>IFERROR(UTV!DT143/Oferta!DT143,"")</f>
        <v>6.2370062370062374E-3</v>
      </c>
      <c r="DU143" s="46">
        <f>IFERROR(UTV!DU143/Oferta!DU143,"")</f>
        <v>6.3273727647867956E-2</v>
      </c>
      <c r="DV143" s="46">
        <f>IFERROR(UTV!DV143/Oferta!DV143,"")</f>
        <v>2.6421136909527621E-2</v>
      </c>
      <c r="DW143" s="46">
        <f>IFERROR(UTV!DW143/Oferta!DW143,"")</f>
        <v>4.624491305956345E-2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9.6553573823253327E-3</v>
      </c>
      <c r="EF143" s="46">
        <f>IFERROR(UTV!EF143/Oferta!EF143,"")</f>
        <v>8.4249748569732736E-3</v>
      </c>
      <c r="EG143" s="46">
        <f>IFERROR(UTV!EG143/Oferta!EG143,"")</f>
        <v>7.8885670941939046E-2</v>
      </c>
      <c r="EH143" s="46">
        <f>IFERROR(UTV!EH143/Oferta!EH143,"")</f>
        <v>7.9469862387650428E-2</v>
      </c>
      <c r="EI143" s="46">
        <f>IFERROR(UTV!EI143/Oferta!EI143,"")</f>
        <v>8.5596828659521354E-3</v>
      </c>
      <c r="EJ143" s="46">
        <f>IFERROR(UTV!EJ143/Oferta!EJ143,"")</f>
        <v>7.9091299063416026E-2</v>
      </c>
      <c r="EK143" s="46">
        <f>IFERROR(UTV!EK143/Oferta!EK143,"")</f>
        <v>4.0368214867239516E-2</v>
      </c>
      <c r="EL143" s="46">
        <f>IFERROR(UTV!EL143/Oferta!EL143,"")</f>
        <v>1.1199348401547547E-2</v>
      </c>
      <c r="EM143" s="46">
        <f>IFERROR(UTV!EM143/Oferta!EM143,"")</f>
        <v>1.3807346599470048E-2</v>
      </c>
      <c r="EN143" s="46">
        <f>IFERROR(UTV!EN143/Oferta!EN143,"")</f>
        <v>8.1758251385269057E-2</v>
      </c>
      <c r="EO143" s="46">
        <f>IFERROR(UTV!EO143/Oferta!EO143,"")</f>
        <v>8.4219703574542282E-2</v>
      </c>
      <c r="EP143" s="46">
        <f>IFERROR(UTV!EP143/Oferta!EP143,"")</f>
        <v>1.3512268171869601E-2</v>
      </c>
      <c r="EQ143" s="46">
        <f>IFERROR(UTV!EQ143/Oferta!EQ143,"")</f>
        <v>8.2581378737299371E-2</v>
      </c>
      <c r="ER143" s="46">
        <f>IFERROR(UTV!ER143/Oferta!ER143,"")</f>
        <v>4.4000025738535092E-2</v>
      </c>
      <c r="ES143" s="46">
        <f>IFERROR(UTV!ES143/Oferta!ES143,"")</f>
        <v>1.1623325453112687E-2</v>
      </c>
      <c r="ET143" s="46">
        <f>IFERROR(UTV!ET143/Oferta!ET143,"")</f>
        <v>1.5191569714320521E-2</v>
      </c>
      <c r="EU143" s="46">
        <f>IFERROR(UTV!EU143/Oferta!EU143,"")</f>
        <v>8.0382908432344219E-2</v>
      </c>
      <c r="EV143" s="46">
        <f>IFERROR(UTV!EV143/Oferta!EV143,"")</f>
        <v>8.3620124549328087E-2</v>
      </c>
      <c r="EW143" s="46">
        <f>IFERROR(UTV!EW143/Oferta!EW143,"")</f>
        <v>1.4798833439942757E-2</v>
      </c>
      <c r="EX143" s="46">
        <f>IFERROR(UTV!EX143/Oferta!EX143,"")</f>
        <v>8.1441296631170043E-2</v>
      </c>
      <c r="EY143" s="46">
        <f>IFERROR(UTV!EY143/Oferta!EY143,"")</f>
        <v>4.4609687702226591E-2</v>
      </c>
      <c r="EZ143" s="46">
        <f>IFERROR(UTV!EZ143/Oferta!EZ143,"")</f>
        <v>1.1434108527131783E-2</v>
      </c>
      <c r="FA143" s="46">
        <f>IFERROR(UTV!FA143/Oferta!FA143,"")</f>
        <v>1.5200790152007902E-2</v>
      </c>
      <c r="FB143" s="46">
        <f>IFERROR(UTV!FB143/Oferta!FB143,"")</f>
        <v>8.0254075632730917E-2</v>
      </c>
      <c r="FC143" s="46">
        <f>IFERROR(UTV!FC143/Oferta!FC143,"")</f>
        <v>8.351055128414854E-2</v>
      </c>
      <c r="FD143" s="46">
        <f>IFERROR(UTV!FD143/Oferta!FD143,"")</f>
        <v>1.4784341454007843E-2</v>
      </c>
      <c r="FE143" s="46">
        <f>IFERROR(UTV!FE143/Oferta!FE143,"")</f>
        <v>8.131150153380344E-2</v>
      </c>
      <c r="FF143" s="46">
        <f>IFERROR(UTV!FF143/Oferta!FF143,"")</f>
        <v>4.4489904829671793E-2</v>
      </c>
    </row>
    <row r="144" spans="1:162" x14ac:dyDescent="0.25">
      <c r="A144" s="36">
        <v>44348</v>
      </c>
      <c r="B144" s="46">
        <f>IFERROR(UTV!B144/Oferta!B144,"")</f>
        <v>6.4516129032258063E-2</v>
      </c>
      <c r="C144" s="46">
        <f>IFERROR(UTV!C144/Oferta!C144,"")</f>
        <v>1.0830324909747292E-2</v>
      </c>
      <c r="D144" s="46">
        <f>IFERROR(UTV!D144/Oferta!D144,"")</f>
        <v>6.5411874056000935E-2</v>
      </c>
      <c r="E144" s="46">
        <f>IFERROR(UTV!E144/Oferta!E144,"")</f>
        <v>3.0653839882602316E-2</v>
      </c>
      <c r="F144" s="46">
        <f>IFERROR(UTV!F144/Oferta!F144,"")</f>
        <v>1.1920356300759759E-2</v>
      </c>
      <c r="G144" s="46">
        <f>IFERROR(UTV!G144/Oferta!G144,"")</f>
        <v>5.0949796472184533E-2</v>
      </c>
      <c r="H144" s="46">
        <f>IFERROR(UTV!H144/Oferta!H144,"")</f>
        <v>3.7632966836506659E-2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1.7399710004833254E-2</v>
      </c>
      <c r="Q144" s="46">
        <f>IFERROR(UTV!Q144/Oferta!Q144,"")</f>
        <v>4.9665937444569267E-3</v>
      </c>
      <c r="R144" s="46">
        <f>IFERROR(UTV!R144/Oferta!R144,"")</f>
        <v>6.7829033668561439E-2</v>
      </c>
      <c r="S144" s="46">
        <f>IFERROR(UTV!S144/Oferta!S144,"")</f>
        <v>7.9027355623100301E-2</v>
      </c>
      <c r="T144" s="46">
        <f>IFERROR(UTV!T144/Oferta!T144,"")</f>
        <v>5.6832427914751361E-3</v>
      </c>
      <c r="U144" s="46">
        <f>IFERROR(UTV!U144/Oferta!U144,"")</f>
        <v>7.1489017255969678E-2</v>
      </c>
      <c r="V144" s="46">
        <f>IFERROR(UTV!V144/Oferta!V144,"")</f>
        <v>3.4039382312838887E-2</v>
      </c>
      <c r="W144" s="46">
        <f>IFERROR(UTV!W144/Oferta!W144,"")</f>
        <v>0.66666666666666663</v>
      </c>
      <c r="X144" s="46">
        <f>IFERROR(UTV!X144/Oferta!X144,"")</f>
        <v>6.616395037703722E-2</v>
      </c>
      <c r="Y144" s="46">
        <f>IFERROR(UTV!Y144/Oferta!Y144,"")</f>
        <v>0.10868207370393504</v>
      </c>
      <c r="Z144" s="46">
        <f>IFERROR(UTV!Z144/Oferta!Z144,"")</f>
        <v>0.11456102783725911</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4.4315992292870907E-2</v>
      </c>
      <c r="AF144" s="46">
        <f>IFERROR(UTV!AF144/Oferta!AF144,"")</f>
        <v>0.12049689440993788</v>
      </c>
      <c r="AG144" s="46">
        <f>IFERROR(UTV!AG144/Oferta!AG144,"")</f>
        <v>0.54545454545454541</v>
      </c>
      <c r="AH144" s="46">
        <f>IFERROR(UTV!AH144/Oferta!AH144,"")</f>
        <v>3.8365304420350292E-2</v>
      </c>
      <c r="AI144" s="46">
        <f>IFERROR(UTV!AI144/Oferta!AI144,"")</f>
        <v>0.13180169286577992</v>
      </c>
      <c r="AJ144" s="46">
        <f>IFERROR(UTV!AJ144/Oferta!AJ144,"")</f>
        <v>7.6505429417571574E-2</v>
      </c>
      <c r="AK144" s="46">
        <f>IFERROR(UTV!AK144/Oferta!AK144,"")</f>
        <v>0</v>
      </c>
      <c r="AL144" s="46">
        <f>IFERROR(UTV!AL144/Oferta!AL144,"")</f>
        <v>1.9538188277087035E-2</v>
      </c>
      <c r="AM144" s="46">
        <f>IFERROR(UTV!AM144/Oferta!AM144,"")</f>
        <v>6.6361556064073221E-2</v>
      </c>
      <c r="AN144" s="46">
        <f>IFERROR(UTV!AN144/Oferta!AN144,"")</f>
        <v>1.1111111111111112E-2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0.1103448275862069</v>
      </c>
      <c r="BI144" s="46">
        <f>IFERROR(UTV!BI144/Oferta!BI144,"")</f>
        <v>7.462686567164179E-3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0.23303653669020571</v>
      </c>
      <c r="BW144" s="46">
        <f>IFERROR(UTV!BW144/Oferta!BW144,"")</f>
        <v>0.33867735470941884</v>
      </c>
      <c r="BX144" s="46">
        <f>IFERROR(UTV!BX144/Oferta!BX144,"")</f>
        <v>4.7476475620188197E-2</v>
      </c>
      <c r="BY144" s="46">
        <f>IFERROR(UTV!BY144/Oferta!BY144,"")</f>
        <v>0.26630206142196045</v>
      </c>
      <c r="BZ144" s="46">
        <f>IFERROR(UTV!BZ144/Oferta!BZ144,"")</f>
        <v>0.19416243654822335</v>
      </c>
      <c r="CA144" s="46">
        <f>IFERROR(UTV!CA144/Oferta!CA144,"")</f>
        <v>0</v>
      </c>
      <c r="CB144" s="46">
        <f>IFERROR(UTV!CB144/Oferta!CB144,"")</f>
        <v>1.3151927437641724E-2</v>
      </c>
      <c r="CC144" s="46">
        <f>IFERROR(UTV!CC144/Oferta!CC144,"")</f>
        <v>0.12177777777777778</v>
      </c>
      <c r="CD144" s="46">
        <f>IFERROR(UTV!CD144/Oferta!CD144,"")</f>
        <v>1.5151515151515152E-2</v>
      </c>
      <c r="CE144" s="46">
        <f>IFERROR(UTV!CE144/Oferta!CE144,"")</f>
        <v>1.134585289514867E-2</v>
      </c>
      <c r="CF144" s="46">
        <f>IFERROR(UTV!CF144/Oferta!CF144,"")</f>
        <v>0.10582010582010581</v>
      </c>
      <c r="CG144" s="46">
        <f>IFERROR(UTV!CG144/Oferta!CG144,"")</f>
        <v>3.0769230769230771E-2</v>
      </c>
      <c r="CH144" s="46">
        <f>IFERROR(UTV!CH144/Oferta!CH144,"")</f>
        <v>9.1012514220705342E-3</v>
      </c>
      <c r="CI144" s="46">
        <f>IFERROR(UTV!CI144/Oferta!CI144,"")</f>
        <v>0</v>
      </c>
      <c r="CJ144" s="46">
        <f>IFERROR(UTV!CJ144/Oferta!CJ144,"")</f>
        <v>3.8722168441432721E-3</v>
      </c>
      <c r="CK144" s="46">
        <f>IFERROR(UTV!CK144/Oferta!CK144,"")</f>
        <v>1.9962570180910792E-2</v>
      </c>
      <c r="CL144" s="46">
        <f>IFERROR(UTV!CL144/Oferta!CL144,"")</f>
        <v>1.2862770319157489E-3</v>
      </c>
      <c r="CM144" s="46">
        <f>IFERROR(UTV!CM144/Oferta!CM144,"")</f>
        <v>9.3577201190982555E-3</v>
      </c>
      <c r="CN144" s="46">
        <f>IFERROR(UTV!CN144/Oferta!CN144,"")</f>
        <v>3.5003792077475059E-3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3.1746031746031746E-3</v>
      </c>
      <c r="DL144" s="46">
        <f>IFERROR(UTV!DL144/Oferta!DL144,"")</f>
        <v>6.25E-2</v>
      </c>
      <c r="DM144" s="46">
        <f>IFERROR(UTV!DM144/Oferta!DM144,"")</f>
        <v>5.9593023255813955E-2</v>
      </c>
      <c r="DN144" s="46">
        <f>IFERROR(UTV!DN144/Oferta!DN144,"")</f>
        <v>2.9542097488921715E-3</v>
      </c>
      <c r="DO144" s="46">
        <f>IFERROR(UTV!DO144/Oferta!DO144,"")</f>
        <v>6.1677631578947366E-2</v>
      </c>
      <c r="DP144" s="46">
        <f>IFERROR(UTV!DP144/Oferta!DP144,"")</f>
        <v>4.8890318430363462E-2</v>
      </c>
      <c r="DQ144" s="46">
        <f>IFERROR(UTV!DQ144/Oferta!DQ144,"")</f>
        <v>0.33333333333333331</v>
      </c>
      <c r="DR144" s="46">
        <f>IFERROR(UTV!DR144/Oferta!DR144,"")</f>
        <v>6.0249816311535635E-2</v>
      </c>
      <c r="DS144" s="46">
        <f>IFERROR(UTV!DS144/Oferta!DS144,"")</f>
        <v>2.6249999999999999E-2</v>
      </c>
      <c r="DT144" s="46">
        <f>IFERROR(UTV!DT144/Oferta!DT144,"")</f>
        <v>5.9405940594059407E-3</v>
      </c>
      <c r="DU144" s="46">
        <f>IFERROR(UTV!DU144/Oferta!DU144,"")</f>
        <v>6.4399421128798845E-2</v>
      </c>
      <c r="DV144" s="46">
        <f>IFERROR(UTV!DV144/Oferta!DV144,"")</f>
        <v>1.8390804597701149E-2</v>
      </c>
      <c r="DW144" s="46">
        <f>IFERROR(UTV!DW144/Oferta!DW144,"")</f>
        <v>4.2054335690360996E-2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1.0415180482237123E-2</v>
      </c>
      <c r="EF144" s="46">
        <f>IFERROR(UTV!EF144/Oferta!EF144,"")</f>
        <v>7.3981276134689935E-3</v>
      </c>
      <c r="EG144" s="46">
        <f>IFERROR(UTV!EG144/Oferta!EG144,"")</f>
        <v>7.8319033641905622E-2</v>
      </c>
      <c r="EH144" s="46">
        <f>IFERROR(UTV!EH144/Oferta!EH144,"")</f>
        <v>7.6655228098506251E-2</v>
      </c>
      <c r="EI144" s="46">
        <f>IFERROR(UTV!EI144/Oferta!EI144,"")</f>
        <v>7.7181512757650049E-3</v>
      </c>
      <c r="EJ144" s="46">
        <f>IFERROR(UTV!EJ144/Oferta!EJ144,"")</f>
        <v>7.7722270489429479E-2</v>
      </c>
      <c r="EK144" s="46">
        <f>IFERROR(UTV!EK144/Oferta!EK144,"")</f>
        <v>3.9595799746138506E-2</v>
      </c>
      <c r="EL144" s="46">
        <f>IFERROR(UTV!EL144/Oferta!EL144,"")</f>
        <v>1.1933435515655792E-2</v>
      </c>
      <c r="EM144" s="46">
        <f>IFERROR(UTV!EM144/Oferta!EM144,"")</f>
        <v>1.2672978878368536E-2</v>
      </c>
      <c r="EN144" s="46">
        <f>IFERROR(UTV!EN144/Oferta!EN144,"")</f>
        <v>8.0521335475807893E-2</v>
      </c>
      <c r="EO144" s="46">
        <f>IFERROR(UTV!EO144/Oferta!EO144,"")</f>
        <v>8.0473118279569891E-2</v>
      </c>
      <c r="EP144" s="46">
        <f>IFERROR(UTV!EP144/Oferta!EP144,"")</f>
        <v>1.2593178891658495E-2</v>
      </c>
      <c r="EQ144" s="46">
        <f>IFERROR(UTV!EQ144/Oferta!EQ144,"")</f>
        <v>8.0504863498780457E-2</v>
      </c>
      <c r="ER144" s="46">
        <f>IFERROR(UTV!ER144/Oferta!ER144,"")</f>
        <v>4.2859855802288044E-2</v>
      </c>
      <c r="ES144" s="46">
        <f>IFERROR(UTV!ES144/Oferta!ES144,"")</f>
        <v>1.2356199403493822E-2</v>
      </c>
      <c r="ET144" s="46">
        <f>IFERROR(UTV!ET144/Oferta!ET144,"")</f>
        <v>1.4009248583578186E-2</v>
      </c>
      <c r="EU144" s="46">
        <f>IFERROR(UTV!EU144/Oferta!EU144,"")</f>
        <v>7.8655306463633251E-2</v>
      </c>
      <c r="EV144" s="46">
        <f>IFERROR(UTV!EV144/Oferta!EV144,"")</f>
        <v>7.949420103092783E-2</v>
      </c>
      <c r="EW144" s="46">
        <f>IFERROR(UTV!EW144/Oferta!EW144,"")</f>
        <v>1.3836911015113994E-2</v>
      </c>
      <c r="EX144" s="46">
        <f>IFERROR(UTV!EX144/Oferta!EX144,"")</f>
        <v>7.8935001812591471E-2</v>
      </c>
      <c r="EY144" s="46">
        <f>IFERROR(UTV!EY144/Oferta!EY144,"")</f>
        <v>4.3305698726052708E-2</v>
      </c>
      <c r="EZ144" s="46">
        <f>IFERROR(UTV!EZ144/Oferta!EZ144,"")</f>
        <v>1.2147868886794429E-2</v>
      </c>
      <c r="FA144" s="46">
        <f>IFERROR(UTV!FA144/Oferta!FA144,"")</f>
        <v>1.382601248011746E-2</v>
      </c>
      <c r="FB144" s="46">
        <f>IFERROR(UTV!FB144/Oferta!FB144,"")</f>
        <v>7.8489816194734233E-2</v>
      </c>
      <c r="FC144" s="46">
        <f>IFERROR(UTV!FC144/Oferta!FC144,"")</f>
        <v>7.9368268767079253E-2</v>
      </c>
      <c r="FD144" s="46">
        <f>IFERROR(UTV!FD144/Oferta!FD144,"")</f>
        <v>1.365045629334239E-2</v>
      </c>
      <c r="FE144" s="46">
        <f>IFERROR(UTV!FE144/Oferta!FE144,"")</f>
        <v>7.878046510391043E-2</v>
      </c>
      <c r="FF144" s="46">
        <f>IFERROR(UTV!FF144/Oferta!FF144,"")</f>
        <v>4.307217336985248E-2</v>
      </c>
    </row>
    <row r="145" spans="1:162" x14ac:dyDescent="0.25">
      <c r="A145" s="36">
        <v>44378</v>
      </c>
      <c r="B145" s="46">
        <f>IFERROR(UTV!B145/Oferta!B145,"")</f>
        <v>6.4935064935064929E-2</v>
      </c>
      <c r="C145" s="46">
        <f>IFERROR(UTV!C145/Oferta!C145,"")</f>
        <v>1.9097667264803896E-2</v>
      </c>
      <c r="D145" s="46">
        <f>IFERROR(UTV!D145/Oferta!D145,"")</f>
        <v>6.830373107640958E-2</v>
      </c>
      <c r="E145" s="46">
        <f>IFERROR(UTV!E145/Oferta!E145,"")</f>
        <v>3.2220561368543434E-2</v>
      </c>
      <c r="F145" s="46">
        <f>IFERROR(UTV!F145/Oferta!F145,"")</f>
        <v>1.9984917043740572E-2</v>
      </c>
      <c r="G145" s="46">
        <f>IFERROR(UTV!G145/Oferta!G145,"")</f>
        <v>5.3226925746009714E-2</v>
      </c>
      <c r="H145" s="46">
        <f>IFERROR(UTV!H145/Oferta!H145,"")</f>
        <v>4.1402128230349639E-2</v>
      </c>
      <c r="I145" s="46">
        <f>IFERROR(UTV!I145/Oferta!I145,"")</f>
        <v>6.4490124949617093E-3</v>
      </c>
      <c r="J145" s="46">
        <f>IFERROR(UTV!J145/Oferta!J145,"")</f>
        <v>1.1764705882352941E-2</v>
      </c>
      <c r="K145" s="46">
        <f>IFERROR(UTV!K145/Oferta!K145,"")</f>
        <v>8.3983478659935745E-2</v>
      </c>
      <c r="L145" s="46">
        <f>IFERROR(UTV!L145/Oferta!L145,"")</f>
        <v>5.8285714285714288E-2</v>
      </c>
      <c r="M145" s="46">
        <f>IFERROR(UTV!M145/Oferta!M145,"")</f>
        <v>1.0184519530313923E-2</v>
      </c>
      <c r="N145" s="46">
        <f>IFERROR(UTV!N145/Oferta!N145,"")</f>
        <v>7.2537541359124463E-2</v>
      </c>
      <c r="O145" s="46">
        <f>IFERROR(UTV!O145/Oferta!O145,"")</f>
        <v>3.0142566191446028E-2</v>
      </c>
      <c r="P145" s="46">
        <f>IFERROR(UTV!P145/Oferta!P145,"")</f>
        <v>1.5684612123781264E-2</v>
      </c>
      <c r="Q145" s="46">
        <f>IFERROR(UTV!Q145/Oferta!Q145,"")</f>
        <v>5.032101336109665E-3</v>
      </c>
      <c r="R145" s="46">
        <f>IFERROR(UTV!R145/Oferta!R145,"")</f>
        <v>6.935835148266041E-2</v>
      </c>
      <c r="S145" s="46">
        <f>IFERROR(UTV!S145/Oferta!S145,"")</f>
        <v>7.4305478076536868E-2</v>
      </c>
      <c r="T145" s="46">
        <f>IFERROR(UTV!T145/Oferta!T145,"")</f>
        <v>5.7124292714622197E-3</v>
      </c>
      <c r="U145" s="46">
        <f>IFERROR(UTV!U145/Oferta!U145,"")</f>
        <v>7.1008559732043175E-2</v>
      </c>
      <c r="V145" s="46">
        <f>IFERROR(UTV!V145/Oferta!V145,"")</f>
        <v>3.3209522466187094E-2</v>
      </c>
      <c r="W145" s="46">
        <f>IFERROR(UTV!W145/Oferta!W145,"")</f>
        <v>0.66666666666666663</v>
      </c>
      <c r="X145" s="46">
        <f>IFERROR(UTV!X145/Oferta!X145,"")</f>
        <v>6.3065151866450272E-2</v>
      </c>
      <c r="Y145" s="46">
        <f>IFERROR(UTV!Y145/Oferta!Y145,"")</f>
        <v>0.12987987987987987</v>
      </c>
      <c r="Z145" s="46">
        <f>IFERROR(UTV!Z145/Oferta!Z145,"")</f>
        <v>0.13518635502210991</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4.3243243243243246E-2</v>
      </c>
      <c r="AF145" s="46">
        <f>IFERROR(UTV!AF145/Oferta!AF145,"")</f>
        <v>0.1037394451145959</v>
      </c>
      <c r="AG145" s="46">
        <f>IFERROR(UTV!AG145/Oferta!AG145,"")</f>
        <v>0.40740740740740738</v>
      </c>
      <c r="AH145" s="46">
        <f>IFERROR(UTV!AH145/Oferta!AH145,"")</f>
        <v>3.8186157517899763E-2</v>
      </c>
      <c r="AI145" s="46">
        <f>IFERROR(UTV!AI145/Oferta!AI145,"")</f>
        <v>0.11331775700934579</v>
      </c>
      <c r="AJ145" s="46">
        <f>IFERROR(UTV!AJ145/Oferta!AJ145,"")</f>
        <v>6.8622811168954093E-2</v>
      </c>
      <c r="AK145" s="46">
        <f>IFERROR(UTV!AK145/Oferta!AK145,"")</f>
        <v>0</v>
      </c>
      <c r="AL145" s="46">
        <f>IFERROR(UTV!AL145/Oferta!AL145,"")</f>
        <v>1.9955654101995565E-2</v>
      </c>
      <c r="AM145" s="46">
        <f>IFERROR(UTV!AM145/Oferta!AM145,"")</f>
        <v>6.5502183406113537E-2</v>
      </c>
      <c r="AN145" s="46">
        <f>IFERROR(UTV!AN145/Oferta!AN145,"")</f>
        <v>1.2285012285012284E-2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0.11604938271604938</v>
      </c>
      <c r="BI145" s="46">
        <f>IFERROR(UTV!BI145/Oferta!BI145,"")</f>
        <v>8.3333333333333332E-3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0.23757815070746957</v>
      </c>
      <c r="BW145" s="46">
        <f>IFERROR(UTV!BW145/Oferta!BW145,"")</f>
        <v>0.34556786703601106</v>
      </c>
      <c r="BX145" s="46">
        <f>IFERROR(UTV!BX145/Oferta!BX145,"")</f>
        <v>3.3036009250082592E-2</v>
      </c>
      <c r="BY145" s="46">
        <f>IFERROR(UTV!BY145/Oferta!BY145,"")</f>
        <v>0.27236225741690834</v>
      </c>
      <c r="BZ145" s="46">
        <f>IFERROR(UTV!BZ145/Oferta!BZ145,"")</f>
        <v>0.1758988015978695</v>
      </c>
      <c r="CA145" s="46">
        <f>IFERROR(UTV!CA145/Oferta!CA145,"")</f>
        <v>0</v>
      </c>
      <c r="CB145" s="46">
        <f>IFERROR(UTV!CB145/Oferta!CB145,"")</f>
        <v>1.2987012987012988E-2</v>
      </c>
      <c r="CC145" s="46">
        <f>IFERROR(UTV!CC145/Oferta!CC145,"")</f>
        <v>0.10105092966855295</v>
      </c>
      <c r="CD145" s="46">
        <f>IFERROR(UTV!CD145/Oferta!CD145,"")</f>
        <v>3.1746031746031744E-2</v>
      </c>
      <c r="CE145" s="46">
        <f>IFERROR(UTV!CE145/Oferta!CE145,"")</f>
        <v>1.1491894110404268E-2</v>
      </c>
      <c r="CF145" s="46">
        <f>IFERROR(UTV!CF145/Oferta!CF145,"")</f>
        <v>9.1865357643758763E-2</v>
      </c>
      <c r="CG145" s="46">
        <f>IFERROR(UTV!CG145/Oferta!CG145,"")</f>
        <v>2.9687251944753135E-2</v>
      </c>
      <c r="CH145" s="46">
        <f>IFERROR(UTV!CH145/Oferta!CH145,"")</f>
        <v>0.11039380245319561</v>
      </c>
      <c r="CI145" s="46">
        <f>IFERROR(UTV!CI145/Oferta!CI145,"")</f>
        <v>7.1022727272727275E-4</v>
      </c>
      <c r="CJ145" s="46">
        <f>IFERROR(UTV!CJ145/Oferta!CJ145,"")</f>
        <v>4.6860356138706651E-3</v>
      </c>
      <c r="CK145" s="46">
        <f>IFERROR(UTV!CK145/Oferta!CK145,"")</f>
        <v>3.6797934151065206E-2</v>
      </c>
      <c r="CL145" s="46">
        <f>IFERROR(UTV!CL145/Oferta!CL145,"")</f>
        <v>1.5607189829022358E-2</v>
      </c>
      <c r="CM145" s="46">
        <f>IFERROR(UTV!CM145/Oferta!CM145,"")</f>
        <v>1.5157894736842105E-2</v>
      </c>
      <c r="CN145" s="46">
        <f>IFERROR(UTV!CN145/Oferta!CN145,"")</f>
        <v>1.5475085112968121E-2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1.1152416356877323E-2</v>
      </c>
      <c r="DL145" s="46">
        <f>IFERROR(UTV!DL145/Oferta!DL145,"")</f>
        <v>0.06</v>
      </c>
      <c r="DM145" s="46">
        <f>IFERROR(UTV!DM145/Oferta!DM145,"")</f>
        <v>5.8739255014326648E-2</v>
      </c>
      <c r="DN145" s="46">
        <f>IFERROR(UTV!DN145/Oferta!DN145,"")</f>
        <v>1.1152416356877323E-2</v>
      </c>
      <c r="DO145" s="46">
        <f>IFERROR(UTV!DO145/Oferta!DO145,"")</f>
        <v>5.9625212947189095E-2</v>
      </c>
      <c r="DP145" s="46">
        <f>IFERROR(UTV!DP145/Oferta!DP145,"")</f>
        <v>5.058905058905059E-2</v>
      </c>
      <c r="DQ145" s="46">
        <f>IFERROR(UTV!DQ145/Oferta!DQ145,"")</f>
        <v>0.27777777777777779</v>
      </c>
      <c r="DR145" s="46">
        <f>IFERROR(UTV!DR145/Oferta!DR145,"")</f>
        <v>6.4377682403433473E-2</v>
      </c>
      <c r="DS145" s="46">
        <f>IFERROR(UTV!DS145/Oferta!DS145,"")</f>
        <v>2.7559055118110236E-2</v>
      </c>
      <c r="DT145" s="46">
        <f>IFERROR(UTV!DT145/Oferta!DT145,"")</f>
        <v>3.125E-2</v>
      </c>
      <c r="DU145" s="46">
        <f>IFERROR(UTV!DU145/Oferta!DU145,"")</f>
        <v>6.76246830092984E-2</v>
      </c>
      <c r="DV145" s="46">
        <f>IFERROR(UTV!DV145/Oferta!DV145,"")</f>
        <v>2.8862478777589132E-2</v>
      </c>
      <c r="DW145" s="46">
        <f>IFERROR(UTV!DW145/Oferta!DW145,"")</f>
        <v>4.8284625158831002E-2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3.3577270770555313E-2</v>
      </c>
      <c r="EF145" s="46">
        <f>IFERROR(UTV!EF145/Oferta!EF145,"")</f>
        <v>8.2204869691278708E-3</v>
      </c>
      <c r="EG145" s="46">
        <f>IFERROR(UTV!EG145/Oferta!EG145,"")</f>
        <v>7.8784387152527724E-2</v>
      </c>
      <c r="EH145" s="46">
        <f>IFERROR(UTV!EH145/Oferta!EH145,"")</f>
        <v>7.6950372585796123E-2</v>
      </c>
      <c r="EI145" s="46">
        <f>IFERROR(UTV!EI145/Oferta!EI145,"")</f>
        <v>1.0831818652007507E-2</v>
      </c>
      <c r="EJ145" s="46">
        <f>IFERROR(UTV!EJ145/Oferta!EJ145,"")</f>
        <v>7.8119833951728446E-2</v>
      </c>
      <c r="EK145" s="46">
        <f>IFERROR(UTV!EK145/Oferta!EK145,"")</f>
        <v>4.0831033550891391E-2</v>
      </c>
      <c r="EL145" s="46">
        <f>IFERROR(UTV!EL145/Oferta!EL145,"")</f>
        <v>2.9869392390687109E-2</v>
      </c>
      <c r="EM145" s="46">
        <f>IFERROR(UTV!EM145/Oferta!EM145,"")</f>
        <v>1.2995089592267728E-2</v>
      </c>
      <c r="EN145" s="46">
        <f>IFERROR(UTV!EN145/Oferta!EN145,"")</f>
        <v>8.138649938885173E-2</v>
      </c>
      <c r="EO145" s="46">
        <f>IFERROR(UTV!EO145/Oferta!EO145,"")</f>
        <v>8.0939154587275408E-2</v>
      </c>
      <c r="EP145" s="46">
        <f>IFERROR(UTV!EP145/Oferta!EP145,"")</f>
        <v>1.4722984602502674E-2</v>
      </c>
      <c r="EQ145" s="46">
        <f>IFERROR(UTV!EQ145/Oferta!EQ145,"")</f>
        <v>8.123126967155099E-2</v>
      </c>
      <c r="ER145" s="46">
        <f>IFERROR(UTV!ER145/Oferta!ER145,"")</f>
        <v>4.3703368309152113E-2</v>
      </c>
      <c r="ES145" s="46">
        <f>IFERROR(UTV!ES145/Oferta!ES145,"")</f>
        <v>2.9800956299343935E-2</v>
      </c>
      <c r="ET145" s="46">
        <f>IFERROR(UTV!ET145/Oferta!ET145,"")</f>
        <v>1.4311029636419188E-2</v>
      </c>
      <c r="EU145" s="46">
        <f>IFERROR(UTV!EU145/Oferta!EU145,"")</f>
        <v>7.94383736236184E-2</v>
      </c>
      <c r="EV145" s="46">
        <f>IFERROR(UTV!EV145/Oferta!EV145,"")</f>
        <v>8.0906677557688378E-2</v>
      </c>
      <c r="EW145" s="46">
        <f>IFERROR(UTV!EW145/Oferta!EW145,"")</f>
        <v>1.584487656631945E-2</v>
      </c>
      <c r="EX145" s="46">
        <f>IFERROR(UTV!EX145/Oferta!EX145,"")</f>
        <v>7.9935310867221401E-2</v>
      </c>
      <c r="EY145" s="46">
        <f>IFERROR(UTV!EY145/Oferta!EY145,"")</f>
        <v>4.4262214704223972E-2</v>
      </c>
      <c r="EZ145" s="46">
        <f>IFERROR(UTV!EZ145/Oferta!EZ145,"")</f>
        <v>2.9299223789220511E-2</v>
      </c>
      <c r="FA145" s="46">
        <f>IFERROR(UTV!FA145/Oferta!FA145,"")</f>
        <v>1.4145416329439619E-2</v>
      </c>
      <c r="FB145" s="46">
        <f>IFERROR(UTV!FB145/Oferta!FB145,"")</f>
        <v>7.9283254634307271E-2</v>
      </c>
      <c r="FC145" s="46">
        <f>IFERROR(UTV!FC145/Oferta!FC145,"")</f>
        <v>8.0782555532912165E-2</v>
      </c>
      <c r="FD145" s="46">
        <f>IFERROR(UTV!FD145/Oferta!FD145,"")</f>
        <v>1.565321440226259E-2</v>
      </c>
      <c r="FE145" s="46">
        <f>IFERROR(UTV!FE145/Oferta!FE145,"")</f>
        <v>7.9786942710044911E-2</v>
      </c>
      <c r="FF145" s="46">
        <f>IFERROR(UTV!FF145/Oferta!FF145,"")</f>
        <v>4.4046507680556735E-2</v>
      </c>
    </row>
    <row r="146" spans="1:162" x14ac:dyDescent="0.25">
      <c r="A146" s="36">
        <v>44409</v>
      </c>
      <c r="B146" s="46">
        <f>IFERROR(UTV!B146/Oferta!B146,"")</f>
        <v>0.12328767123287671</v>
      </c>
      <c r="C146" s="46">
        <f>IFERROR(UTV!C146/Oferta!C146,"")</f>
        <v>1.8927862342819325E-2</v>
      </c>
      <c r="D146" s="46">
        <f>IFERROR(UTV!D146/Oferta!D146,"")</f>
        <v>6.5973467192542129E-2</v>
      </c>
      <c r="E146" s="46">
        <f>IFERROR(UTV!E146/Oferta!E146,"")</f>
        <v>3.0874499332443257E-2</v>
      </c>
      <c r="F146" s="46">
        <f>IFERROR(UTV!F146/Oferta!F146,"")</f>
        <v>2.0906375795351251E-2</v>
      </c>
      <c r="G146" s="46">
        <f>IFERROR(UTV!G146/Oferta!G146,"")</f>
        <v>5.1326694059474896E-2</v>
      </c>
      <c r="H146" s="46">
        <f>IFERROR(UTV!H146/Oferta!H146,"")</f>
        <v>4.0707162284678147E-2</v>
      </c>
      <c r="I146" s="46">
        <f>IFERROR(UTV!I146/Oferta!I146,"")</f>
        <v>7.7864293659621799E-3</v>
      </c>
      <c r="J146" s="46">
        <f>IFERROR(UTV!J146/Oferta!J146,"")</f>
        <v>1.5552377547372185E-2</v>
      </c>
      <c r="K146" s="46">
        <f>IFERROR(UTV!K146/Oferta!K146,"")</f>
        <v>9.701126898579128E-2</v>
      </c>
      <c r="L146" s="46">
        <f>IFERROR(UTV!L146/Oferta!L146,"")</f>
        <v>5.6721497447532618E-2</v>
      </c>
      <c r="M146" s="46">
        <f>IFERROR(UTV!M146/Oferta!M146,"")</f>
        <v>1.3026172958629839E-2</v>
      </c>
      <c r="N146" s="46">
        <f>IFERROR(UTV!N146/Oferta!N146,"")</f>
        <v>7.8338590956887486E-2</v>
      </c>
      <c r="O146" s="46">
        <f>IFERROR(UTV!O146/Oferta!O146,"")</f>
        <v>3.3567589913187271E-2</v>
      </c>
      <c r="P146" s="46">
        <f>IFERROR(UTV!P146/Oferta!P146,"")</f>
        <v>1.4492753623188406E-2</v>
      </c>
      <c r="Q146" s="46">
        <f>IFERROR(UTV!Q146/Oferta!Q146,"")</f>
        <v>4.8998721772475504E-3</v>
      </c>
      <c r="R146" s="46">
        <f>IFERROR(UTV!R146/Oferta!R146,"")</f>
        <v>6.4817313400615251E-2</v>
      </c>
      <c r="S146" s="46">
        <f>IFERROR(UTV!S146/Oferta!S146,"")</f>
        <v>6.6040755361143705E-2</v>
      </c>
      <c r="T146" s="46">
        <f>IFERROR(UTV!T146/Oferta!T146,"")</f>
        <v>5.5741044649425609E-3</v>
      </c>
      <c r="U146" s="46">
        <f>IFERROR(UTV!U146/Oferta!U146,"")</f>
        <v>6.5228299046663316E-2</v>
      </c>
      <c r="V146" s="46">
        <f>IFERROR(UTV!V146/Oferta!V146,"")</f>
        <v>3.1892353424830815E-2</v>
      </c>
      <c r="W146" s="46">
        <f>IFERROR(UTV!W146/Oferta!W146,"")</f>
        <v>1</v>
      </c>
      <c r="X146" s="46">
        <f>IFERROR(UTV!X146/Oferta!X146,"")</f>
        <v>6.0490592998332933E-2</v>
      </c>
      <c r="Y146" s="46">
        <f>IFERROR(UTV!Y146/Oferta!Y146,"")</f>
        <v>0.10780399274047187</v>
      </c>
      <c r="Z146" s="46">
        <f>IFERROR(UTV!Z146/Oferta!Z146,"")</f>
        <v>0.11965811965811966</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3.3393501805054154E-2</v>
      </c>
      <c r="AF146" s="46">
        <f>IFERROR(UTV!AF146/Oferta!AF146,"")</f>
        <v>0.11757269279393173</v>
      </c>
      <c r="AG146" s="46">
        <f>IFERROR(UTV!AG146/Oferta!AG146,"")</f>
        <v>0.40740740740740738</v>
      </c>
      <c r="AH146" s="46">
        <f>IFERROR(UTV!AH146/Oferta!AH146,"")</f>
        <v>2.9766693483507644E-2</v>
      </c>
      <c r="AI146" s="46">
        <f>IFERROR(UTV!AI146/Oferta!AI146,"")</f>
        <v>0.12713936430317849</v>
      </c>
      <c r="AJ146" s="46">
        <f>IFERROR(UTV!AJ146/Oferta!AJ146,"")</f>
        <v>6.8413391557496359E-2</v>
      </c>
      <c r="AK146" s="46">
        <f>IFERROR(UTV!AK146/Oferta!AK146,"")</f>
        <v>0</v>
      </c>
      <c r="AL146" s="46">
        <f>IFERROR(UTV!AL146/Oferta!AL146,"")</f>
        <v>1.8604651162790697E-2</v>
      </c>
      <c r="AM146" s="46">
        <f>IFERROR(UTV!AM146/Oferta!AM146,"")</f>
        <v>7.7504725897920609E-2</v>
      </c>
      <c r="AN146" s="46">
        <f>IFERROR(UTV!AN146/Oferta!AN146,"")</f>
        <v>8.130081300813009E-3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8.8062622309197647E-2</v>
      </c>
      <c r="BI146" s="46">
        <f>IFERROR(UTV!BI146/Oferta!BI146,"")</f>
        <v>8.6206896551724137E-3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0.25463623395149787</v>
      </c>
      <c r="BW146" s="46">
        <f>IFERROR(UTV!BW146/Oferta!BW146,"")</f>
        <v>0.346045197740113</v>
      </c>
      <c r="BX146" s="46">
        <f>IFERROR(UTV!BX146/Oferta!BX146,"")</f>
        <v>2.7678280690328884E-2</v>
      </c>
      <c r="BY146" s="46">
        <f>IFERROR(UTV!BY146/Oferta!BY146,"")</f>
        <v>0.28530805687203792</v>
      </c>
      <c r="BZ146" s="46">
        <f>IFERROR(UTV!BZ146/Oferta!BZ146,"")</f>
        <v>0.17679330681662322</v>
      </c>
      <c r="CA146" s="46">
        <f>IFERROR(UTV!CA146/Oferta!CA146,"")</f>
        <v>0</v>
      </c>
      <c r="CB146" s="46">
        <f>IFERROR(UTV!CB146/Oferta!CB146,"")</f>
        <v>1.1902231668437832E-2</v>
      </c>
      <c r="CC146" s="46">
        <f>IFERROR(UTV!CC146/Oferta!CC146,"")</f>
        <v>9.5878889823380997E-2</v>
      </c>
      <c r="CD146" s="46">
        <f>IFERROR(UTV!CD146/Oferta!CD146,"")</f>
        <v>3.1446540880503145E-2</v>
      </c>
      <c r="CE146" s="46">
        <f>IFERROR(UTV!CE146/Oferta!CE146,"")</f>
        <v>1.0642341315089319E-2</v>
      </c>
      <c r="CF146" s="46">
        <f>IFERROR(UTV!CF146/Oferta!CF146,"")</f>
        <v>8.8278931750741835E-2</v>
      </c>
      <c r="CG146" s="46">
        <f>IFERROR(UTV!CG146/Oferta!CG146,"")</f>
        <v>2.6475037821482601E-2</v>
      </c>
      <c r="CH146" s="46">
        <f>IFERROR(UTV!CH146/Oferta!CH146,"")</f>
        <v>7.7754891864057679E-2</v>
      </c>
      <c r="CI146" s="46">
        <f>IFERROR(UTV!CI146/Oferta!CI146,"")</f>
        <v>1.3363879343260786E-3</v>
      </c>
      <c r="CJ146" s="46">
        <f>IFERROR(UTV!CJ146/Oferta!CJ146,"")</f>
        <v>5.0864699898270603E-3</v>
      </c>
      <c r="CK146" s="46">
        <f>IFERROR(UTV!CK146/Oferta!CK146,"")</f>
        <v>6.1444969615124918E-2</v>
      </c>
      <c r="CL146" s="46">
        <f>IFERROR(UTV!CL146/Oferta!CL146,"")</f>
        <v>1.3287163794491866E-2</v>
      </c>
      <c r="CM146" s="46">
        <f>IFERROR(UTV!CM146/Oferta!CM146,"")</f>
        <v>2.3927765237020317E-2</v>
      </c>
      <c r="CN146" s="46">
        <f>IFERROR(UTV!CN146/Oferta!CN146,"")</f>
        <v>1.6084995251661918E-2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3.5087719298245615E-3</v>
      </c>
      <c r="DL146" s="46">
        <f>IFERROR(UTV!DL146/Oferta!DL146,"")</f>
        <v>6.1926605504587159E-2</v>
      </c>
      <c r="DM146" s="46">
        <f>IFERROR(UTV!DM146/Oferta!DM146,"")</f>
        <v>3.8686987104337635E-2</v>
      </c>
      <c r="DN146" s="46">
        <f>IFERROR(UTV!DN146/Oferta!DN146,"")</f>
        <v>3.5087719298245615E-3</v>
      </c>
      <c r="DO146" s="46">
        <f>IFERROR(UTV!DO146/Oferta!DO146,"")</f>
        <v>5.429341547939931E-2</v>
      </c>
      <c r="DP146" s="46">
        <f>IFERROR(UTV!DP146/Oferta!DP146,"")</f>
        <v>4.515314177455005E-2</v>
      </c>
      <c r="DQ146" s="46">
        <f>IFERROR(UTV!DQ146/Oferta!DQ146,"")</f>
        <v>0.25</v>
      </c>
      <c r="DR146" s="46">
        <f>IFERROR(UTV!DR146/Oferta!DR146,"")</f>
        <v>7.5962539021852238E-2</v>
      </c>
      <c r="DS146" s="46">
        <f>IFERROR(UTV!DS146/Oferta!DS146,"")</f>
        <v>2.0359281437125749E-2</v>
      </c>
      <c r="DT146" s="46">
        <f>IFERROR(UTV!DT146/Oferta!DT146,"")</f>
        <v>2.6694045174537988E-2</v>
      </c>
      <c r="DU146" s="46">
        <f>IFERROR(UTV!DU146/Oferta!DU146,"")</f>
        <v>7.8108941418293942E-2</v>
      </c>
      <c r="DV146" s="46">
        <f>IFERROR(UTV!DV146/Oferta!DV146,"")</f>
        <v>2.2692889561270801E-2</v>
      </c>
      <c r="DW146" s="46">
        <f>IFERROR(UTV!DW146/Oferta!DW146,"")</f>
        <v>4.6187363834422658E-2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2.9274611398963729E-2</v>
      </c>
      <c r="EF146" s="46">
        <f>IFERROR(UTV!EF146/Oferta!EF146,"")</f>
        <v>8.2906113056866824E-3</v>
      </c>
      <c r="EG146" s="46">
        <f>IFERROR(UTV!EG146/Oferta!EG146,"")</f>
        <v>7.7255693283366969E-2</v>
      </c>
      <c r="EH146" s="46">
        <f>IFERROR(UTV!EH146/Oferta!EH146,"")</f>
        <v>7.415730337078652E-2</v>
      </c>
      <c r="EI146" s="46">
        <f>IFERROR(UTV!EI146/Oferta!EI146,"")</f>
        <v>1.0714873621357916E-2</v>
      </c>
      <c r="EJ146" s="46">
        <f>IFERROR(UTV!EJ146/Oferta!EJ146,"")</f>
        <v>7.6121721648542445E-2</v>
      </c>
      <c r="EK146" s="46">
        <f>IFERROR(UTV!EK146/Oferta!EK146,"")</f>
        <v>4.0160279089667426E-2</v>
      </c>
      <c r="EL146" s="46">
        <f>IFERROR(UTV!EL146/Oferta!EL146,"")</f>
        <v>2.7943686006825938E-2</v>
      </c>
      <c r="EM146" s="46">
        <f>IFERROR(UTV!EM146/Oferta!EM146,"")</f>
        <v>1.2647521376557813E-2</v>
      </c>
      <c r="EN146" s="46">
        <f>IFERROR(UTV!EN146/Oferta!EN146,"")</f>
        <v>7.9122600861731299E-2</v>
      </c>
      <c r="EO146" s="46">
        <f>IFERROR(UTV!EO146/Oferta!EO146,"")</f>
        <v>7.7347829809091689E-2</v>
      </c>
      <c r="EP146" s="46">
        <f>IFERROR(UTV!EP146/Oferta!EP146,"")</f>
        <v>1.4333925190785838E-2</v>
      </c>
      <c r="EQ146" s="46">
        <f>IFERROR(UTV!EQ146/Oferta!EQ146,"")</f>
        <v>7.850156523823075E-2</v>
      </c>
      <c r="ER146" s="46">
        <f>IFERROR(UTV!ER146/Oferta!ER146,"")</f>
        <v>4.2554312741261875E-2</v>
      </c>
      <c r="ES146" s="46">
        <f>IFERROR(UTV!ES146/Oferta!ES146,"")</f>
        <v>2.7795259072792112E-2</v>
      </c>
      <c r="ET146" s="46">
        <f>IFERROR(UTV!ET146/Oferta!ET146,"")</f>
        <v>1.3542002529824649E-2</v>
      </c>
      <c r="EU146" s="46">
        <f>IFERROR(UTV!EU146/Oferta!EU146,"")</f>
        <v>7.6557801969932601E-2</v>
      </c>
      <c r="EV146" s="46">
        <f>IFERROR(UTV!EV146/Oferta!EV146,"")</f>
        <v>7.6437447556638824E-2</v>
      </c>
      <c r="EW146" s="46">
        <f>IFERROR(UTV!EW146/Oferta!EW146,"")</f>
        <v>1.5049017433349599E-2</v>
      </c>
      <c r="EX146" s="46">
        <f>IFERROR(UTV!EX146/Oferta!EX146,"")</f>
        <v>7.651668213837165E-2</v>
      </c>
      <c r="EY146" s="46">
        <f>IFERROR(UTV!EY146/Oferta!EY146,"")</f>
        <v>4.260084198159389E-2</v>
      </c>
      <c r="EZ146" s="46">
        <f>IFERROR(UTV!EZ146/Oferta!EZ146,"")</f>
        <v>2.7370378021070028E-2</v>
      </c>
      <c r="FA146" s="46">
        <f>IFERROR(UTV!FA146/Oferta!FA146,"")</f>
        <v>1.3394992824110987E-2</v>
      </c>
      <c r="FB146" s="46">
        <f>IFERROR(UTV!FB146/Oferta!FB146,"")</f>
        <v>7.6428556804455094E-2</v>
      </c>
      <c r="FC146" s="46">
        <f>IFERROR(UTV!FC146/Oferta!FC146,"")</f>
        <v>7.633405120842307E-2</v>
      </c>
      <c r="FD146" s="46">
        <f>IFERROR(UTV!FD146/Oferta!FD146,"")</f>
        <v>1.4878570253823803E-2</v>
      </c>
      <c r="FE146" s="46">
        <f>IFERROR(UTV!FE146/Oferta!FE146,"")</f>
        <v>7.6396498775653771E-2</v>
      </c>
      <c r="FF146" s="46">
        <f>IFERROR(UTV!FF146/Oferta!FF146,"")</f>
        <v>4.2417121885636073E-2</v>
      </c>
    </row>
    <row r="147" spans="1:162" x14ac:dyDescent="0.25">
      <c r="A147" s="36">
        <v>44440</v>
      </c>
      <c r="B147" s="46">
        <f>IFERROR(UTV!B147/Oferta!B147,"")</f>
        <v>7.1428571428571425E-2</v>
      </c>
      <c r="C147" s="46">
        <f>IFERROR(UTV!C147/Oferta!C147,"")</f>
        <v>1.8773635872501349E-2</v>
      </c>
      <c r="D147" s="46">
        <f>IFERROR(UTV!D147/Oferta!D147,"")</f>
        <v>4.906695938529089E-2</v>
      </c>
      <c r="E147" s="46">
        <f>IFERROR(UTV!E147/Oferta!E147,"")</f>
        <v>2.6803802399875332E-2</v>
      </c>
      <c r="F147" s="46">
        <f>IFERROR(UTV!F147/Oferta!F147,"")</f>
        <v>1.9558275678552423E-2</v>
      </c>
      <c r="G147" s="46">
        <f>IFERROR(UTV!G147/Oferta!G147,"")</f>
        <v>3.9866039801635861E-2</v>
      </c>
      <c r="H147" s="46">
        <f>IFERROR(UTV!H147/Oferta!H147,"")</f>
        <v>3.3242199366401944E-2</v>
      </c>
      <c r="I147" s="46">
        <f>IFERROR(UTV!I147/Oferta!I147,"")</f>
        <v>6.1032863849765258E-3</v>
      </c>
      <c r="J147" s="46">
        <f>IFERROR(UTV!J147/Oferta!J147,"")</f>
        <v>1.4546124102375253E-2</v>
      </c>
      <c r="K147" s="46">
        <f>IFERROR(UTV!K147/Oferta!K147,"")</f>
        <v>9.5829195630585895E-2</v>
      </c>
      <c r="L147" s="46">
        <f>IFERROR(UTV!L147/Oferta!L147,"")</f>
        <v>6.1004784688995214E-2</v>
      </c>
      <c r="M147" s="46">
        <f>IFERROR(UTV!M147/Oferta!M147,"")</f>
        <v>1.083479517077701E-2</v>
      </c>
      <c r="N147" s="46">
        <f>IFERROR(UTV!N147/Oferta!N147,"")</f>
        <v>8.0032555615843728E-2</v>
      </c>
      <c r="O147" s="46">
        <f>IFERROR(UTV!O147/Oferta!O147,"")</f>
        <v>2.9902070718397247E-2</v>
      </c>
      <c r="P147" s="46">
        <f>IFERROR(UTV!P147/Oferta!P147,"")</f>
        <v>1.2093987560469938E-2</v>
      </c>
      <c r="Q147" s="46">
        <f>IFERROR(UTV!Q147/Oferta!Q147,"")</f>
        <v>6.0990789146128949E-3</v>
      </c>
      <c r="R147" s="46">
        <f>IFERROR(UTV!R147/Oferta!R147,"")</f>
        <v>6.5772844661794602E-2</v>
      </c>
      <c r="S147" s="46">
        <f>IFERROR(UTV!S147/Oferta!S147,"")</f>
        <v>6.6090113175314963E-2</v>
      </c>
      <c r="T147" s="46">
        <f>IFERROR(UTV!T147/Oferta!T147,"")</f>
        <v>6.5943477019697406E-3</v>
      </c>
      <c r="U147" s="46">
        <f>IFERROR(UTV!U147/Oferta!U147,"")</f>
        <v>6.5880645746417554E-2</v>
      </c>
      <c r="V147" s="46">
        <f>IFERROR(UTV!V147/Oferta!V147,"")</f>
        <v>3.2702292515376624E-2</v>
      </c>
      <c r="W147" s="46">
        <f>IFERROR(UTV!W147/Oferta!W147,"")</f>
        <v>0</v>
      </c>
      <c r="X147" s="46">
        <f>IFERROR(UTV!X147/Oferta!X147,"")</f>
        <v>5.6666666666666664E-2</v>
      </c>
      <c r="Y147" s="46">
        <f>IFERROR(UTV!Y147/Oferta!Y147,"")</f>
        <v>9.9440237076061908E-2</v>
      </c>
      <c r="Z147" s="46">
        <f>IFERROR(UTV!Z147/Oferta!Z147,"")</f>
        <v>0.11355311355311355</v>
      </c>
      <c r="AA147" s="46">
        <f>IFERROR(UTV!AA147/Oferta!AA147,"")</f>
        <v>4.4173495902458525E-2</v>
      </c>
      <c r="AB147" s="46">
        <f>IFERROR(UTV!AB147/Oferta!AB147,"")</f>
        <v>0.10438502673796791</v>
      </c>
      <c r="AC147" s="46">
        <f>IFERROR(UTV!AC147/Oferta!AC147,"")</f>
        <v>7.3258937797065507E-2</v>
      </c>
      <c r="AD147" s="46">
        <f>IFERROR(UTV!AD147/Oferta!AD147,"")</f>
        <v>0</v>
      </c>
      <c r="AE147" s="46">
        <f>IFERROR(UTV!AE147/Oferta!AE147,"")</f>
        <v>3.0825022665457842E-2</v>
      </c>
      <c r="AF147" s="46">
        <f>IFERROR(UTV!AF147/Oferta!AF147,"")</f>
        <v>0.11686586985391766</v>
      </c>
      <c r="AG147" s="46">
        <f>IFERROR(UTV!AG147/Oferta!AG147,"")</f>
        <v>0.40740740740740738</v>
      </c>
      <c r="AH147" s="46">
        <f>IFERROR(UTV!AH147/Oferta!AH147,"")</f>
        <v>2.7485852869846401E-2</v>
      </c>
      <c r="AI147" s="46">
        <f>IFERROR(UTV!AI147/Oferta!AI147,"")</f>
        <v>0.12692307692307692</v>
      </c>
      <c r="AJ147" s="46">
        <f>IFERROR(UTV!AJ147/Oferta!AJ147,"")</f>
        <v>6.593951412989589E-2</v>
      </c>
      <c r="AK147" s="46">
        <f>IFERROR(UTV!AK147/Oferta!AK147,"")</f>
        <v>0</v>
      </c>
      <c r="AL147" s="46">
        <f>IFERROR(UTV!AL147/Oferta!AL147,"")</f>
        <v>1.782178217821782E-2</v>
      </c>
      <c r="AM147" s="46">
        <f>IFERROR(UTV!AM147/Oferta!AM147,"")</f>
        <v>7.582938388625593E-2</v>
      </c>
      <c r="AN147" s="46">
        <f>IFERROR(UTV!AN147/Oferta!AN147,"")</f>
        <v>7.1813285457809697E-3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7.1428571428571425E-2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0.25931445603576753</v>
      </c>
      <c r="BW147" s="46">
        <f>IFERROR(UTV!BW147/Oferta!BW147,"")</f>
        <v>0.34971098265895956</v>
      </c>
      <c r="BX147" s="46">
        <f>IFERROR(UTV!BX147/Oferta!BX147,"")</f>
        <v>2.5496688741721854E-2</v>
      </c>
      <c r="BY147" s="46">
        <f>IFERROR(UTV!BY147/Oferta!BY147,"")</f>
        <v>0.29006882989183874</v>
      </c>
      <c r="BZ147" s="46">
        <f>IFERROR(UTV!BZ147/Oferta!BZ147,"")</f>
        <v>0.17734198645598195</v>
      </c>
      <c r="CA147" s="46">
        <f>IFERROR(UTV!CA147/Oferta!CA147,"")</f>
        <v>0</v>
      </c>
      <c r="CB147" s="46">
        <f>IFERROR(UTV!CB147/Oferta!CB147,"")</f>
        <v>1.2567324955116697E-2</v>
      </c>
      <c r="CC147" s="46">
        <f>IFERROR(UTV!CC147/Oferta!CC147,"")</f>
        <v>0.10009532888465204</v>
      </c>
      <c r="CD147" s="46">
        <f>IFERROR(UTV!CD147/Oferta!CD147,"")</f>
        <v>2.0547945205479451E-2</v>
      </c>
      <c r="CE147" s="46">
        <f>IFERROR(UTV!CE147/Oferta!CE147,"")</f>
        <v>1.1229195909364347E-2</v>
      </c>
      <c r="CF147" s="46">
        <f>IFERROR(UTV!CF147/Oferta!CF147,"")</f>
        <v>9.0376569037656909E-2</v>
      </c>
      <c r="CG147" s="46">
        <f>IFERROR(UTV!CG147/Oferta!CG147,"")</f>
        <v>2.6528631510837918E-2</v>
      </c>
      <c r="CH147" s="46">
        <f>IFERROR(UTV!CH147/Oferta!CH147,"")</f>
        <v>9.01015228426396E-2</v>
      </c>
      <c r="CI147" s="46">
        <f>IFERROR(UTV!CI147/Oferta!CI147,"")</f>
        <v>1.0673307835986836E-3</v>
      </c>
      <c r="CJ147" s="46">
        <f>IFERROR(UTV!CJ147/Oferta!CJ147,"")</f>
        <v>1.0888057162300102E-2</v>
      </c>
      <c r="CK147" s="46">
        <f>IFERROR(UTV!CK147/Oferta!CK147,"")</f>
        <v>7.514044943820225E-2</v>
      </c>
      <c r="CL147" s="46">
        <f>IFERROR(UTV!CL147/Oferta!CL147,"")</f>
        <v>1.2013417583274826E-2</v>
      </c>
      <c r="CM147" s="46">
        <f>IFERROR(UTV!CM147/Oferta!CM147,"")</f>
        <v>3.1858812743525096E-2</v>
      </c>
      <c r="CN147" s="46">
        <f>IFERROR(UTV!CN147/Oferta!CN147,"")</f>
        <v>1.7052729600744967E-2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9.9667774086378731E-3</v>
      </c>
      <c r="DL147" s="46">
        <f>IFERROR(UTV!DL147/Oferta!DL147,"")</f>
        <v>5.3629469122426866E-2</v>
      </c>
      <c r="DM147" s="46">
        <f>IFERROR(UTV!DM147/Oferta!DM147,"")</f>
        <v>2.9702970297029702E-2</v>
      </c>
      <c r="DN147" s="46">
        <f>IFERROR(UTV!DN147/Oferta!DN147,"")</f>
        <v>9.9667774086378731E-3</v>
      </c>
      <c r="DO147" s="46">
        <f>IFERROR(UTV!DO147/Oferta!DO147,"")</f>
        <v>4.634513941220799E-2</v>
      </c>
      <c r="DP147" s="46">
        <f>IFERROR(UTV!DP147/Oferta!DP147,"")</f>
        <v>4.2639593908629439E-2</v>
      </c>
      <c r="DQ147" s="46">
        <f>IFERROR(UTV!DQ147/Oferta!DQ147,"")</f>
        <v>0.22222222222222221</v>
      </c>
      <c r="DR147" s="46">
        <f>IFERROR(UTV!DR147/Oferta!DR147,"")</f>
        <v>8.2926829268292687E-2</v>
      </c>
      <c r="DS147" s="46">
        <f>IFERROR(UTV!DS147/Oferta!DS147,"")</f>
        <v>1.4723926380368098E-2</v>
      </c>
      <c r="DT147" s="46">
        <f>IFERROR(UTV!DT147/Oferta!DT147,"")</f>
        <v>2.1276595744680851E-2</v>
      </c>
      <c r="DU147" s="46">
        <f>IFERROR(UTV!DU147/Oferta!DU147,"")</f>
        <v>8.4439083232810616E-2</v>
      </c>
      <c r="DV147" s="46">
        <f>IFERROR(UTV!DV147/Oferta!DV147,"")</f>
        <v>1.7403915881073241E-2</v>
      </c>
      <c r="DW147" s="46">
        <f>IFERROR(UTV!DW147/Oferta!DW147,"")</f>
        <v>4.2572463768115944E-2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2.2603106588109267E-2</v>
      </c>
      <c r="EF147" s="46">
        <f>IFERROR(UTV!EF147/Oferta!EF147,"")</f>
        <v>8.5630139085136441E-3</v>
      </c>
      <c r="EG147" s="46">
        <f>IFERROR(UTV!EG147/Oferta!EG147,"")</f>
        <v>7.3398958392949118E-2</v>
      </c>
      <c r="EH147" s="46">
        <f>IFERROR(UTV!EH147/Oferta!EH147,"")</f>
        <v>7.3236934313773872E-2</v>
      </c>
      <c r="EI147" s="46">
        <f>IFERROR(UTV!EI147/Oferta!EI147,"")</f>
        <v>1.0488277807156707E-2</v>
      </c>
      <c r="EJ147" s="46">
        <f>IFERROR(UTV!EJ147/Oferta!EJ147,"")</f>
        <v>7.3339491749533595E-2</v>
      </c>
      <c r="EK147" s="46">
        <f>IFERROR(UTV!EK147/Oferta!EK147,"")</f>
        <v>3.8634059293506912E-2</v>
      </c>
      <c r="EL147" s="46">
        <f>IFERROR(UTV!EL147/Oferta!EL147,"")</f>
        <v>2.0582329317269075E-2</v>
      </c>
      <c r="EM147" s="46">
        <f>IFERROR(UTV!EM147/Oferta!EM147,"")</f>
        <v>1.2356091030789825E-2</v>
      </c>
      <c r="EN147" s="46">
        <f>IFERROR(UTV!EN147/Oferta!EN147,"")</f>
        <v>7.5227096361893453E-2</v>
      </c>
      <c r="EO147" s="46">
        <f>IFERROR(UTV!EO147/Oferta!EO147,"")</f>
        <v>7.6274418407559635E-2</v>
      </c>
      <c r="EP147" s="46">
        <f>IFERROR(UTV!EP147/Oferta!EP147,"")</f>
        <v>1.3490744587545584E-2</v>
      </c>
      <c r="EQ147" s="46">
        <f>IFERROR(UTV!EQ147/Oferta!EQ147,"")</f>
        <v>7.5593728212659278E-2</v>
      </c>
      <c r="ER147" s="46">
        <f>IFERROR(UTV!ER147/Oferta!ER147,"")</f>
        <v>4.0664654528932594E-2</v>
      </c>
      <c r="ES147" s="46">
        <f>IFERROR(UTV!ES147/Oferta!ES147,"")</f>
        <v>2.0504340636626706E-2</v>
      </c>
      <c r="ET147" s="46">
        <f>IFERROR(UTV!ET147/Oferta!ET147,"")</f>
        <v>1.3198532655968334E-2</v>
      </c>
      <c r="EU147" s="46">
        <f>IFERROR(UTV!EU147/Oferta!EU147,"")</f>
        <v>7.2771014969567366E-2</v>
      </c>
      <c r="EV147" s="46">
        <f>IFERROR(UTV!EV147/Oferta!EV147,"")</f>
        <v>7.4805174255310733E-2</v>
      </c>
      <c r="EW147" s="46">
        <f>IFERROR(UTV!EW147/Oferta!EW147,"")</f>
        <v>1.4165080615169216E-2</v>
      </c>
      <c r="EX147" s="46">
        <f>IFERROR(UTV!EX147/Oferta!EX147,"")</f>
        <v>7.3466737021552944E-2</v>
      </c>
      <c r="EY147" s="46">
        <f>IFERROR(UTV!EY147/Oferta!EY147,"")</f>
        <v>4.0675485232833132E-2</v>
      </c>
      <c r="EZ147" s="46">
        <f>IFERROR(UTV!EZ147/Oferta!EZ147,"")</f>
        <v>2.0263093389982841E-2</v>
      </c>
      <c r="FA147" s="46">
        <f>IFERROR(UTV!FA147/Oferta!FA147,"")</f>
        <v>1.3065289008685236E-2</v>
      </c>
      <c r="FB147" s="46">
        <f>IFERROR(UTV!FB147/Oferta!FB147,"")</f>
        <v>7.2709163346613551E-2</v>
      </c>
      <c r="FC147" s="46">
        <f>IFERROR(UTV!FC147/Oferta!FC147,"")</f>
        <v>7.4723538704581358E-2</v>
      </c>
      <c r="FD147" s="46">
        <f>IFERROR(UTV!FD147/Oferta!FD147,"")</f>
        <v>1.401894451962111E-2</v>
      </c>
      <c r="FE147" s="46">
        <f>IFERROR(UTV!FE147/Oferta!FE147,"")</f>
        <v>7.3393633582049492E-2</v>
      </c>
      <c r="FF147" s="46">
        <f>IFERROR(UTV!FF147/Oferta!FF147,"")</f>
        <v>4.052944736384826E-2</v>
      </c>
    </row>
    <row r="148" spans="1:162" x14ac:dyDescent="0.25">
      <c r="A148" s="36">
        <v>44470</v>
      </c>
      <c r="B148" s="46">
        <f>IFERROR(UTV!B148/Oferta!B148,"")</f>
        <v>0.26271186440677968</v>
      </c>
      <c r="C148" s="46">
        <f>IFERROR(UTV!C148/Oferta!C148,"")</f>
        <v>1.9957835558678846E-2</v>
      </c>
      <c r="D148" s="46">
        <f>IFERROR(UTV!D148/Oferta!D148,"")</f>
        <v>5.3776011222819733E-2</v>
      </c>
      <c r="E148" s="46">
        <f>IFERROR(UTV!E148/Oferta!E148,"")</f>
        <v>2.5450031036623216E-2</v>
      </c>
      <c r="F148" s="46">
        <f>IFERROR(UTV!F148/Oferta!F148,"")</f>
        <v>2.3918152910272363E-2</v>
      </c>
      <c r="G148" s="46">
        <f>IFERROR(UTV!G148/Oferta!G148,"")</f>
        <v>4.1605547406320845E-2</v>
      </c>
      <c r="H148" s="46">
        <f>IFERROR(UTV!H148/Oferta!H148,"")</f>
        <v>3.5850838918627143E-2</v>
      </c>
      <c r="I148" s="46">
        <f>IFERROR(UTV!I148/Oferta!I148,"")</f>
        <v>5.1333002152674284E-3</v>
      </c>
      <c r="J148" s="46">
        <f>IFERROR(UTV!J148/Oferta!J148,"")</f>
        <v>7.1637426900584798E-3</v>
      </c>
      <c r="K148" s="46">
        <f>IFERROR(UTV!K148/Oferta!K148,"")</f>
        <v>8.8934850051706302E-2</v>
      </c>
      <c r="L148" s="46">
        <f>IFERROR(UTV!L148/Oferta!L148,"")</f>
        <v>5.9079601990049753E-2</v>
      </c>
      <c r="M148" s="46">
        <f>IFERROR(UTV!M148/Oferta!M148,"")</f>
        <v>6.2116623961487689E-3</v>
      </c>
      <c r="N148" s="46">
        <f>IFERROR(UTV!N148/Oferta!N148,"")</f>
        <v>7.5381140598531904E-2</v>
      </c>
      <c r="O148" s="46">
        <f>IFERROR(UTV!O148/Oferta!O148,"")</f>
        <v>2.1131477985506363E-2</v>
      </c>
      <c r="P148" s="46">
        <f>IFERROR(UTV!P148/Oferta!P148,"")</f>
        <v>8.7657784011220194E-3</v>
      </c>
      <c r="Q148" s="46">
        <f>IFERROR(UTV!Q148/Oferta!Q148,"")</f>
        <v>8.5954001408120161E-3</v>
      </c>
      <c r="R148" s="46">
        <f>IFERROR(UTV!R148/Oferta!R148,"")</f>
        <v>6.4037463326562849E-2</v>
      </c>
      <c r="S148" s="46">
        <f>IFERROR(UTV!S148/Oferta!S148,"")</f>
        <v>5.9417517006802721E-2</v>
      </c>
      <c r="T148" s="46">
        <f>IFERROR(UTV!T148/Oferta!T148,"")</f>
        <v>8.6085544125609099E-3</v>
      </c>
      <c r="U148" s="46">
        <f>IFERROR(UTV!U148/Oferta!U148,"")</f>
        <v>6.2435500515995869E-2</v>
      </c>
      <c r="V148" s="46">
        <f>IFERROR(UTV!V148/Oferta!V148,"")</f>
        <v>3.1402172555874644E-2</v>
      </c>
      <c r="W148" s="46">
        <f>IFERROR(UTV!W148/Oferta!W148,"")</f>
        <v>1.8709073900841909E-3</v>
      </c>
      <c r="X148" s="46">
        <f>IFERROR(UTV!X148/Oferta!X148,"")</f>
        <v>4.9479166666666664E-2</v>
      </c>
      <c r="Y148" s="46">
        <f>IFERROR(UTV!Y148/Oferta!Y148,"")</f>
        <v>0.11497515968772179</v>
      </c>
      <c r="Z148" s="46">
        <f>IFERROR(UTV!Z148/Oferta!Z148,"")</f>
        <v>0.10107284020327499</v>
      </c>
      <c r="AA148" s="46">
        <f>IFERROR(UTV!AA148/Oferta!AA148,"")</f>
        <v>3.9111835404359342E-2</v>
      </c>
      <c r="AB148" s="46">
        <f>IFERROR(UTV!AB148/Oferta!AB148,"")</f>
        <v>0.10960993680540422</v>
      </c>
      <c r="AC148" s="46">
        <f>IFERROR(UTV!AC148/Oferta!AC148,"")</f>
        <v>7.3173299642029899E-2</v>
      </c>
      <c r="AD148" s="46">
        <f>IFERROR(UTV!AD148/Oferta!AD148,"")</f>
        <v>0</v>
      </c>
      <c r="AE148" s="46">
        <f>IFERROR(UTV!AE148/Oferta!AE148,"")</f>
        <v>3.0038759689922482E-2</v>
      </c>
      <c r="AF148" s="46">
        <f>IFERROR(UTV!AF148/Oferta!AF148,"")</f>
        <v>0.10928961748633879</v>
      </c>
      <c r="AG148" s="46">
        <f>IFERROR(UTV!AG148/Oferta!AG148,"")</f>
        <v>0.33333333333333331</v>
      </c>
      <c r="AH148" s="46">
        <f>IFERROR(UTV!AH148/Oferta!AH148,"")</f>
        <v>2.6632302405498281E-2</v>
      </c>
      <c r="AI148" s="46">
        <f>IFERROR(UTV!AI148/Oferta!AI148,"")</f>
        <v>0.1164021164021164</v>
      </c>
      <c r="AJ148" s="46">
        <f>IFERROR(UTV!AJ148/Oferta!AJ148,"")</f>
        <v>6.1979166666666669E-2</v>
      </c>
      <c r="AK148" s="46">
        <f>IFERROR(UTV!AK148/Oferta!AK148,"")</f>
        <v>0</v>
      </c>
      <c r="AL148" s="46">
        <f>IFERROR(UTV!AL148/Oferta!AL148,"")</f>
        <v>1.0192525481313703E-2</v>
      </c>
      <c r="AM148" s="46">
        <f>IFERROR(UTV!AM148/Oferta!AM148,"")</f>
        <v>6.3213345039508345E-2</v>
      </c>
      <c r="AN148" s="46">
        <f>IFERROR(UTV!AN148/Oferta!AN148,"")</f>
        <v>3.3840947546531302E-3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7.6923076923076927E-2</v>
      </c>
      <c r="BI148" s="46">
        <f>IFERROR(UTV!BI148/Oferta!BI148,"")</f>
        <v>7.4074074074074077E-3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2.5416997617156472E-2</v>
      </c>
      <c r="BV148" s="46">
        <f>IFERROR(UTV!BV148/Oferta!BV148,"")</f>
        <v>0.22522827189719311</v>
      </c>
      <c r="BW148" s="46">
        <f>IFERROR(UTV!BW148/Oferta!BW148,"")</f>
        <v>0.35400907715582453</v>
      </c>
      <c r="BX148" s="46">
        <f>IFERROR(UTV!BX148/Oferta!BX148,"")</f>
        <v>2.194787379972565E-2</v>
      </c>
      <c r="BY148" s="46">
        <f>IFERROR(UTV!BY148/Oferta!BY148,"")</f>
        <v>0.26501519046506194</v>
      </c>
      <c r="BZ148" s="46">
        <f>IFERROR(UTV!BZ148/Oferta!BZ148,"")</f>
        <v>0.16650451702571231</v>
      </c>
      <c r="CA148" s="46">
        <f>IFERROR(UTV!CA148/Oferta!CA148,"")</f>
        <v>0</v>
      </c>
      <c r="CB148" s="46">
        <f>IFERROR(UTV!CB148/Oferta!CB148,"")</f>
        <v>1.3426036921601535E-2</v>
      </c>
      <c r="CC148" s="46">
        <f>IFERROR(UTV!CC148/Oferta!CC148,"")</f>
        <v>9.2907092907092911E-2</v>
      </c>
      <c r="CD148" s="46">
        <f>IFERROR(UTV!CD148/Oferta!CD148,"")</f>
        <v>1.5503875968992248E-2</v>
      </c>
      <c r="CE148" s="46">
        <f>IFERROR(UTV!CE148/Oferta!CE148,"")</f>
        <v>1.1737581219870048E-2</v>
      </c>
      <c r="CF148" s="46">
        <f>IFERROR(UTV!CF148/Oferta!CF148,"")</f>
        <v>8.4070796460176997E-2</v>
      </c>
      <c r="CG148" s="46">
        <f>IFERROR(UTV!CG148/Oferta!CG148,"")</f>
        <v>2.5588883240128792E-2</v>
      </c>
      <c r="CH148" s="46">
        <f>IFERROR(UTV!CH148/Oferta!CH148,"")</f>
        <v>0.11194731890874883</v>
      </c>
      <c r="CI148" s="46">
        <f>IFERROR(UTV!CI148/Oferta!CI148,"")</f>
        <v>1.7547875181200886E-3</v>
      </c>
      <c r="CJ148" s="46">
        <f>IFERROR(UTV!CJ148/Oferta!CJ148,"")</f>
        <v>4.7050307636626858E-3</v>
      </c>
      <c r="CK148" s="46">
        <f>IFERROR(UTV!CK148/Oferta!CK148,"")</f>
        <v>1.9081272084805655E-2</v>
      </c>
      <c r="CL148" s="46">
        <f>IFERROR(UTV!CL148/Oferta!CL148,"")</f>
        <v>1.0021171489061398E-2</v>
      </c>
      <c r="CM148" s="46">
        <f>IFERROR(UTV!CM148/Oferta!CM148,"")</f>
        <v>9.5739588319770225E-3</v>
      </c>
      <c r="CN148" s="46">
        <f>IFERROR(UTV!CN148/Oferta!CN148,"")</f>
        <v>9.9193372574667531E-3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4.0160642570281121E-3</v>
      </c>
      <c r="DL148" s="46">
        <f>IFERROR(UTV!DL148/Oferta!DL148,"")</f>
        <v>4.9851632047477744E-2</v>
      </c>
      <c r="DM148" s="46">
        <f>IFERROR(UTV!DM148/Oferta!DM148,"")</f>
        <v>3.1680440771349863E-2</v>
      </c>
      <c r="DN148" s="46">
        <f>IFERROR(UTV!DN148/Oferta!DN148,"")</f>
        <v>4.0160642570281121E-3</v>
      </c>
      <c r="DO148" s="46">
        <f>IFERROR(UTV!DO148/Oferta!DO148,"")</f>
        <v>4.4379925342181666E-2</v>
      </c>
      <c r="DP148" s="46">
        <f>IFERROR(UTV!DP148/Oferta!DP148,"")</f>
        <v>3.7469920935029218E-2</v>
      </c>
      <c r="DQ148" s="46">
        <f>IFERROR(UTV!DQ148/Oferta!DQ148,"")</f>
        <v>0.33333333333333331</v>
      </c>
      <c r="DR148" s="46">
        <f>IFERROR(UTV!DR148/Oferta!DR148,"")</f>
        <v>8.8397790055248615E-2</v>
      </c>
      <c r="DS148" s="46">
        <f>IFERROR(UTV!DS148/Oferta!DS148,"")</f>
        <v>9.3333333333333341E-3</v>
      </c>
      <c r="DT148" s="46">
        <f>IFERROR(UTV!DT148/Oferta!DT148,"")</f>
        <v>3.9840637450199202E-3</v>
      </c>
      <c r="DU148" s="46">
        <f>IFERROR(UTV!DU148/Oferta!DU148,"")</f>
        <v>9.0410958904109592E-2</v>
      </c>
      <c r="DV148" s="46">
        <f>IFERROR(UTV!DV148/Oferta!DV148,"")</f>
        <v>7.1884984025559102E-3</v>
      </c>
      <c r="DW148" s="46">
        <f>IFERROR(UTV!DW148/Oferta!DW148,"")</f>
        <v>3.7840565085771945E-2</v>
      </c>
      <c r="DX148" s="46">
        <f>IFERROR(UTV!DX148/Oferta!DX148,"")</f>
        <v>0</v>
      </c>
      <c r="DY148" s="46">
        <f>IFERROR(UTV!DY148/Oferta!DY148,"")</f>
        <v>0</v>
      </c>
      <c r="DZ148" s="46">
        <f>IFERROR(UTV!DZ148/Oferta!DZ148,"")</f>
        <v>5.5248618784530384E-2</v>
      </c>
      <c r="EA148" s="46">
        <f>IFERROR(UTV!EA148/Oferta!EA148,"")</f>
        <v>2.5000000000000001E-2</v>
      </c>
      <c r="EB148" s="46">
        <f>IFERROR(UTV!EB148/Oferta!EB148,"")</f>
        <v>0</v>
      </c>
      <c r="EC148" s="46">
        <f>IFERROR(UTV!EC148/Oferta!EC148,"")</f>
        <v>5.3173241852487133E-2</v>
      </c>
      <c r="ED148" s="46">
        <f>IFERROR(UTV!ED148/Oferta!ED148,"")</f>
        <v>2.1453287197231833E-2</v>
      </c>
      <c r="EE148" s="46">
        <f>IFERROR(UTV!EE148/Oferta!EE148,"")</f>
        <v>1.9675262655205347E-2</v>
      </c>
      <c r="EF148" s="46">
        <f>IFERROR(UTV!EF148/Oferta!EF148,"")</f>
        <v>8.9683985675692648E-3</v>
      </c>
      <c r="EG148" s="46">
        <f>IFERROR(UTV!EG148/Oferta!EG148,"")</f>
        <v>7.2085347164918073E-2</v>
      </c>
      <c r="EH148" s="46">
        <f>IFERROR(UTV!EH148/Oferta!EH148,"")</f>
        <v>6.5009654899242458E-2</v>
      </c>
      <c r="EI148" s="46">
        <f>IFERROR(UTV!EI148/Oferta!EI148,"")</f>
        <v>1.0480455367018263E-2</v>
      </c>
      <c r="EJ148" s="46">
        <f>IFERROR(UTV!EJ148/Oferta!EJ148,"")</f>
        <v>6.9445214210497153E-2</v>
      </c>
      <c r="EK148" s="46">
        <f>IFERROR(UTV!EK148/Oferta!EK148,"")</f>
        <v>3.536373346223113E-2</v>
      </c>
      <c r="EL148" s="46">
        <f>IFERROR(UTV!EL148/Oferta!EL148,"")</f>
        <v>1.7822081256607763E-2</v>
      </c>
      <c r="EM148" s="46">
        <f>IFERROR(UTV!EM148/Oferta!EM148,"")</f>
        <v>1.1686332783437645E-2</v>
      </c>
      <c r="EN148" s="46">
        <f>IFERROR(UTV!EN148/Oferta!EN148,"")</f>
        <v>7.4617708136681143E-2</v>
      </c>
      <c r="EO148" s="46">
        <f>IFERROR(UTV!EO148/Oferta!EO148,"")</f>
        <v>6.7981994867695933E-2</v>
      </c>
      <c r="EP148" s="46">
        <f>IFERROR(UTV!EP148/Oferta!EP148,"")</f>
        <v>1.2563275086075703E-2</v>
      </c>
      <c r="EQ148" s="46">
        <f>IFERROR(UTV!EQ148/Oferta!EQ148,"")</f>
        <v>7.2233056676795623E-2</v>
      </c>
      <c r="ER148" s="46">
        <f>IFERROR(UTV!ER148/Oferta!ER148,"")</f>
        <v>3.7418607287245428E-2</v>
      </c>
      <c r="ES148" s="46">
        <f>IFERROR(UTV!ES148/Oferta!ES148,"")</f>
        <v>1.7736045905059991E-2</v>
      </c>
      <c r="ET148" s="46">
        <f>IFERROR(UTV!ET148/Oferta!ET148,"")</f>
        <v>1.2362523283543132E-2</v>
      </c>
      <c r="EU148" s="46">
        <f>IFERROR(UTV!EU148/Oferta!EU148,"")</f>
        <v>7.1562446754131884E-2</v>
      </c>
      <c r="EV148" s="46">
        <f>IFERROR(UTV!EV148/Oferta!EV148,"")</f>
        <v>6.6496264254817139E-2</v>
      </c>
      <c r="EW148" s="46">
        <f>IFERROR(UTV!EW148/Oferta!EW148,"")</f>
        <v>1.3100526067999918E-2</v>
      </c>
      <c r="EX148" s="46">
        <f>IFERROR(UTV!EX148/Oferta!EX148,"")</f>
        <v>6.9782542621093638E-2</v>
      </c>
      <c r="EY148" s="46">
        <f>IFERROR(UTV!EY148/Oferta!EY148,"")</f>
        <v>3.7221908659047079E-2</v>
      </c>
      <c r="EZ148" s="46">
        <f>IFERROR(UTV!EZ148/Oferta!EZ148,"")</f>
        <v>1.7555506380467656E-2</v>
      </c>
      <c r="FA148" s="46">
        <f>IFERROR(UTV!FA148/Oferta!FA148,"")</f>
        <v>1.225723729870252E-2</v>
      </c>
      <c r="FB148" s="46">
        <f>IFERROR(UTV!FB148/Oferta!FB148,"")</f>
        <v>7.1375934308874622E-2</v>
      </c>
      <c r="FC148" s="46">
        <f>IFERROR(UTV!FC148/Oferta!FC148,"")</f>
        <v>6.6431095406360427E-2</v>
      </c>
      <c r="FD148" s="46">
        <f>IFERROR(UTV!FD148/Oferta!FD148,"")</f>
        <v>1.2985958931904878E-2</v>
      </c>
      <c r="FE148" s="46">
        <f>IFERROR(UTV!FE148/Oferta!FE148,"")</f>
        <v>6.9649832111286239E-2</v>
      </c>
      <c r="FF148" s="46">
        <f>IFERROR(UTV!FF148/Oferta!FF148,"")</f>
        <v>3.7089073239551573E-2</v>
      </c>
    </row>
    <row r="149" spans="1:162" x14ac:dyDescent="0.25">
      <c r="A149" s="36">
        <v>44501</v>
      </c>
      <c r="B149" s="46">
        <f>IFERROR(UTV!B149/Oferta!B149,"")</f>
        <v>0.24545454545454545</v>
      </c>
      <c r="C149" s="46">
        <f>IFERROR(UTV!C149/Oferta!C149,"")</f>
        <v>1.2993039443155453E-2</v>
      </c>
      <c r="D149" s="46">
        <f>IFERROR(UTV!D149/Oferta!D149,"")</f>
        <v>4.4495969967980567E-2</v>
      </c>
      <c r="E149" s="46">
        <f>IFERROR(UTV!E149/Oferta!E149,"")</f>
        <v>2.0383532251575701E-2</v>
      </c>
      <c r="F149" s="46">
        <f>IFERROR(UTV!F149/Oferta!F149,"")</f>
        <v>1.5922107674684993E-2</v>
      </c>
      <c r="G149" s="46">
        <f>IFERROR(UTV!G149/Oferta!G149,"")</f>
        <v>3.3607847886641638E-2</v>
      </c>
      <c r="H149" s="46">
        <f>IFERROR(UTV!H149/Oferta!H149,"")</f>
        <v>2.7491681191570274E-2</v>
      </c>
      <c r="I149" s="46">
        <f>IFERROR(UTV!I149/Oferta!I149,"")</f>
        <v>5.3843852826802275E-3</v>
      </c>
      <c r="J149" s="46">
        <f>IFERROR(UTV!J149/Oferta!J149,"")</f>
        <v>6.7326188513327839E-3</v>
      </c>
      <c r="K149" s="46">
        <f>IFERROR(UTV!K149/Oferta!K149,"")</f>
        <v>8.7552742616033755E-2</v>
      </c>
      <c r="L149" s="46">
        <f>IFERROR(UTV!L149/Oferta!L149,"")</f>
        <v>5.8018252933507174E-2</v>
      </c>
      <c r="M149" s="46">
        <f>IFERROR(UTV!M149/Oferta!M149,"")</f>
        <v>6.0870810655972501E-3</v>
      </c>
      <c r="N149" s="46">
        <f>IFERROR(UTV!N149/Oferta!N149,"")</f>
        <v>7.4344023323615158E-2</v>
      </c>
      <c r="O149" s="46">
        <f>IFERROR(UTV!O149/Oferta!O149,"")</f>
        <v>1.9546970219615961E-2</v>
      </c>
      <c r="P149" s="46">
        <f>IFERROR(UTV!P149/Oferta!P149,"")</f>
        <v>7.5551526140828044E-3</v>
      </c>
      <c r="Q149" s="46">
        <f>IFERROR(UTV!Q149/Oferta!Q149,"")</f>
        <v>8.308521196653906E-3</v>
      </c>
      <c r="R149" s="46">
        <f>IFERROR(UTV!R149/Oferta!R149,"")</f>
        <v>6.5905346287142771E-2</v>
      </c>
      <c r="S149" s="46">
        <f>IFERROR(UTV!S149/Oferta!S149,"")</f>
        <v>6.0827250608272508E-2</v>
      </c>
      <c r="T149" s="46">
        <f>IFERROR(UTV!T149/Oferta!T149,"")</f>
        <v>8.2438948514543479E-3</v>
      </c>
      <c r="U149" s="46">
        <f>IFERROR(UTV!U149/Oferta!U149,"")</f>
        <v>6.4130997264729803E-2</v>
      </c>
      <c r="V149" s="46">
        <f>IFERROR(UTV!V149/Oferta!V149,"")</f>
        <v>3.1282379472176512E-2</v>
      </c>
      <c r="W149" s="46">
        <f>IFERROR(UTV!W149/Oferta!W149,"")</f>
        <v>0</v>
      </c>
      <c r="X149" s="46">
        <f>IFERROR(UTV!X149/Oferta!X149,"")</f>
        <v>4.580348004094166E-2</v>
      </c>
      <c r="Y149" s="46">
        <f>IFERROR(UTV!Y149/Oferta!Y149,"")</f>
        <v>0.10111223458038422</v>
      </c>
      <c r="Z149" s="46">
        <f>IFERROR(UTV!Z149/Oferta!Z149,"")</f>
        <v>9.3427485062466051E-2</v>
      </c>
      <c r="AA149" s="46">
        <f>IFERROR(UTV!AA149/Oferta!AA149,"")</f>
        <v>3.7190941200914193E-2</v>
      </c>
      <c r="AB149" s="46">
        <f>IFERROR(UTV!AB149/Oferta!AB149,"")</f>
        <v>9.8169717138103157E-2</v>
      </c>
      <c r="AC149" s="46">
        <f>IFERROR(UTV!AC149/Oferta!AC149,"")</f>
        <v>6.7664483941378237E-2</v>
      </c>
      <c r="AD149" s="46">
        <f>IFERROR(UTV!AD149/Oferta!AD149,"")</f>
        <v>0</v>
      </c>
      <c r="AE149" s="46">
        <f>IFERROR(UTV!AE149/Oferta!AE149,"")</f>
        <v>2.3478260869565216E-2</v>
      </c>
      <c r="AF149" s="46">
        <f>IFERROR(UTV!AF149/Oferta!AF149,"")</f>
        <v>9.5000000000000001E-2</v>
      </c>
      <c r="AG149" s="46">
        <f>IFERROR(UTV!AG149/Oferta!AG149,"")</f>
        <v>0.31578947368421051</v>
      </c>
      <c r="AH149" s="46">
        <f>IFERROR(UTV!AH149/Oferta!AH149,"")</f>
        <v>2.1110242376856918E-2</v>
      </c>
      <c r="AI149" s="46">
        <f>IFERROR(UTV!AI149/Oferta!AI149,"")</f>
        <v>0.10012210012210013</v>
      </c>
      <c r="AJ149" s="46">
        <f>IFERROR(UTV!AJ149/Oferta!AJ149,"")</f>
        <v>5.1954242135367014E-2</v>
      </c>
      <c r="AK149" s="46">
        <f>IFERROR(UTV!AK149/Oferta!AK149,"")</f>
        <v>0</v>
      </c>
      <c r="AL149" s="46">
        <f>IFERROR(UTV!AL149/Oferta!AL149,"")</f>
        <v>9.3896713615023476E-3</v>
      </c>
      <c r="AM149" s="46">
        <f>IFERROR(UTV!AM149/Oferta!AM149,"")</f>
        <v>6.2557497700092002E-2</v>
      </c>
      <c r="AN149" s="46">
        <f>IFERROR(UTV!AN149/Oferta!AN149,"")</f>
        <v>4.1322314049586778E-3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8.0892608089260812E-2</v>
      </c>
      <c r="AU149" s="46">
        <f>IFERROR(UTV!AU149/Oferta!AU149,"")</f>
        <v>0.2768361581920904</v>
      </c>
      <c r="AV149" s="46">
        <f>IFERROR(UTV!AV149/Oferta!AV149,"")</f>
        <v>3.4968684759916491E-2</v>
      </c>
      <c r="AW149" s="46">
        <f>IFERROR(UTV!AW149/Oferta!AW149,"")</f>
        <v>0.14565826330532214</v>
      </c>
      <c r="AX149" s="46">
        <f>IFERROR(UTV!AX149/Oferta!AX149,"")</f>
        <v>7.4656846334114499E-2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1.5271195365982097E-2</v>
      </c>
      <c r="BH149" s="46">
        <f>IFERROR(UTV!BH149/Oferta!BH149,"")</f>
        <v>6.9158878504672894E-2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2.2564874012786763E-2</v>
      </c>
      <c r="BV149" s="46">
        <f>IFERROR(UTV!BV149/Oferta!BV149,"")</f>
        <v>0.24387608069164265</v>
      </c>
      <c r="BW149" s="46">
        <f>IFERROR(UTV!BW149/Oferta!BW149,"")</f>
        <v>0.34375</v>
      </c>
      <c r="BX149" s="46">
        <f>IFERROR(UTV!BX149/Oferta!BX149,"")</f>
        <v>1.9691499835904167E-2</v>
      </c>
      <c r="BY149" s="46">
        <f>IFERROR(UTV!BY149/Oferta!BY149,"")</f>
        <v>0.27645631067961163</v>
      </c>
      <c r="BZ149" s="46">
        <f>IFERROR(UTV!BZ149/Oferta!BZ149,"")</f>
        <v>0.1672945444397935</v>
      </c>
      <c r="CA149" s="46">
        <f>IFERROR(UTV!CA149/Oferta!CA149,"")</f>
        <v>0</v>
      </c>
      <c r="CB149" s="46">
        <f>IFERROR(UTV!CB149/Oferta!CB149,"")</f>
        <v>1.3947696139476962E-2</v>
      </c>
      <c r="CC149" s="46">
        <f>IFERROR(UTV!CC149/Oferta!CC149,"")</f>
        <v>7.5416258570029385E-2</v>
      </c>
      <c r="CD149" s="46">
        <f>IFERROR(UTV!CD149/Oferta!CD149,"")</f>
        <v>1.680672268907563E-2</v>
      </c>
      <c r="CE149" s="46">
        <f>IFERROR(UTV!CE149/Oferta!CE149,"")</f>
        <v>1.2261878694985767E-2</v>
      </c>
      <c r="CF149" s="46">
        <f>IFERROR(UTV!CF149/Oferta!CF149,"")</f>
        <v>6.9298245614035081E-2</v>
      </c>
      <c r="CG149" s="46">
        <f>IFERROR(UTV!CG149/Oferta!CG149,"")</f>
        <v>2.365516032942001E-2</v>
      </c>
      <c r="CH149" s="46">
        <f>IFERROR(UTV!CH149/Oferta!CH149,"")</f>
        <v>7.6563958916900099E-2</v>
      </c>
      <c r="CI149" s="46">
        <f>IFERROR(UTV!CI149/Oferta!CI149,"")</f>
        <v>1.1325028312570782E-3</v>
      </c>
      <c r="CJ149" s="46">
        <f>IFERROR(UTV!CJ149/Oferta!CJ149,"")</f>
        <v>3.6991368680641184E-3</v>
      </c>
      <c r="CK149" s="46">
        <f>IFERROR(UTV!CK149/Oferta!CK149,"")</f>
        <v>1.7153748411689963E-2</v>
      </c>
      <c r="CL149" s="46">
        <f>IFERROR(UTV!CL149/Oferta!CL149,"")</f>
        <v>7.1465793195860938E-3</v>
      </c>
      <c r="CM149" s="46">
        <f>IFERROR(UTV!CM149/Oferta!CM149,"")</f>
        <v>8.0946450809464502E-3</v>
      </c>
      <c r="CN149" s="46">
        <f>IFERROR(UTV!CN149/Oferta!CN149,"")</f>
        <v>7.3968549668511317E-3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2.2727272727272726E-3</v>
      </c>
      <c r="DL149" s="46">
        <f>IFERROR(UTV!DL149/Oferta!DL149,"")</f>
        <v>4.7592695074709465E-2</v>
      </c>
      <c r="DM149" s="46">
        <f>IFERROR(UTV!DM149/Oferta!DM149,"")</f>
        <v>1.9230769230769232E-2</v>
      </c>
      <c r="DN149" s="46">
        <f>IFERROR(UTV!DN149/Oferta!DN149,"")</f>
        <v>2.2727272727272726E-3</v>
      </c>
      <c r="DO149" s="46">
        <f>IFERROR(UTV!DO149/Oferta!DO149,"")</f>
        <v>3.7232174218475592E-2</v>
      </c>
      <c r="DP149" s="46">
        <f>IFERROR(UTV!DP149/Oferta!DP149,"")</f>
        <v>3.2552479464557346E-2</v>
      </c>
      <c r="DQ149" s="46">
        <f>IFERROR(UTV!DQ149/Oferta!DQ149,"")</f>
        <v>0.5</v>
      </c>
      <c r="DR149" s="46">
        <f>IFERROR(UTV!DR149/Oferta!DR149,"")</f>
        <v>9.878419452887538E-2</v>
      </c>
      <c r="DS149" s="46">
        <f>IFERROR(UTV!DS149/Oferta!DS149,"")</f>
        <v>5.208333333333333E-3</v>
      </c>
      <c r="DT149" s="46">
        <f>IFERROR(UTV!DT149/Oferta!DT149,"")</f>
        <v>3.8910505836575876E-3</v>
      </c>
      <c r="DU149" s="46">
        <f>IFERROR(UTV!DU149/Oferta!DU149,"")</f>
        <v>0.10120845921450151</v>
      </c>
      <c r="DV149" s="46">
        <f>IFERROR(UTV!DV149/Oferta!DV149,"")</f>
        <v>4.6801872074882997E-3</v>
      </c>
      <c r="DW149" s="46">
        <f>IFERROR(UTV!DW149/Oferta!DW149,"")</f>
        <v>3.755144032921811E-2</v>
      </c>
      <c r="DX149" s="46">
        <f>IFERROR(UTV!DX149/Oferta!DX149,"")</f>
        <v>0</v>
      </c>
      <c r="DY149" s="46">
        <f>IFERROR(UTV!DY149/Oferta!DY149,"")</f>
        <v>0</v>
      </c>
      <c r="DZ149" s="46">
        <f>IFERROR(UTV!DZ149/Oferta!DZ149,"")</f>
        <v>4.4444444444444446E-2</v>
      </c>
      <c r="EA149" s="46">
        <f>IFERROR(UTV!EA149/Oferta!EA149,"")</f>
        <v>2.7027027027027029E-2</v>
      </c>
      <c r="EB149" s="46">
        <f>IFERROR(UTV!EB149/Oferta!EB149,"")</f>
        <v>0</v>
      </c>
      <c r="EC149" s="46">
        <f>IFERROR(UTV!EC149/Oferta!EC149,"")</f>
        <v>4.3233082706766915E-2</v>
      </c>
      <c r="ED149" s="46">
        <f>IFERROR(UTV!ED149/Oferta!ED149,"")</f>
        <v>1.5916955017301039E-2</v>
      </c>
      <c r="EE149" s="46">
        <f>IFERROR(UTV!EE149/Oferta!EE149,"")</f>
        <v>1.4700795572466275E-2</v>
      </c>
      <c r="EF149" s="46">
        <f>IFERROR(UTV!EF149/Oferta!EF149,"")</f>
        <v>7.9777589749788474E-3</v>
      </c>
      <c r="EG149" s="46">
        <f>IFERROR(UTV!EG149/Oferta!EG149,"")</f>
        <v>6.9936946838664887E-2</v>
      </c>
      <c r="EH149" s="46">
        <f>IFERROR(UTV!EH149/Oferta!EH149,"")</f>
        <v>6.1089785600599196E-2</v>
      </c>
      <c r="EI149" s="46">
        <f>IFERROR(UTV!EI149/Oferta!EI149,"")</f>
        <v>8.9777228996244275E-3</v>
      </c>
      <c r="EJ149" s="46">
        <f>IFERROR(UTV!EJ149/Oferta!EJ149,"")</f>
        <v>6.6558209382151026E-2</v>
      </c>
      <c r="EK149" s="46">
        <f>IFERROR(UTV!EK149/Oferta!EK149,"")</f>
        <v>3.3070524520511055E-2</v>
      </c>
      <c r="EL149" s="46">
        <f>IFERROR(UTV!EL149/Oferta!EL149,"")</f>
        <v>1.3594421356624638E-2</v>
      </c>
      <c r="EM149" s="46">
        <f>IFERROR(UTV!EM149/Oferta!EM149,"")</f>
        <v>1.0939337514700118E-2</v>
      </c>
      <c r="EN149" s="46">
        <f>IFERROR(UTV!EN149/Oferta!EN149,"")</f>
        <v>7.1146610032549226E-2</v>
      </c>
      <c r="EO149" s="46">
        <f>IFERROR(UTV!EO149/Oferta!EO149,"")</f>
        <v>6.3857062735357739E-2</v>
      </c>
      <c r="EP149" s="46">
        <f>IFERROR(UTV!EP149/Oferta!EP149,"")</f>
        <v>1.1332686347556586E-2</v>
      </c>
      <c r="EQ149" s="46">
        <f>IFERROR(UTV!EQ149/Oferta!EQ149,"")</f>
        <v>6.8481715264861381E-2</v>
      </c>
      <c r="ER149" s="46">
        <f>IFERROR(UTV!ER149/Oferta!ER149,"")</f>
        <v>3.5110596551093776E-2</v>
      </c>
      <c r="ES149" s="46">
        <f>IFERROR(UTV!ES149/Oferta!ES149,"")</f>
        <v>1.3434378229417844E-2</v>
      </c>
      <c r="ET149" s="46">
        <f>IFERROR(UTV!ET149/Oferta!ET149,"")</f>
        <v>1.1621190767737911E-2</v>
      </c>
      <c r="EU149" s="46">
        <f>IFERROR(UTV!EU149/Oferta!EU149,"")</f>
        <v>6.7344660796229694E-2</v>
      </c>
      <c r="EV149" s="46">
        <f>IFERROR(UTV!EV149/Oferta!EV149,"")</f>
        <v>6.1870610531009625E-2</v>
      </c>
      <c r="EW149" s="46">
        <f>IFERROR(UTV!EW149/Oferta!EW149,"")</f>
        <v>1.1881560332802407E-2</v>
      </c>
      <c r="EX149" s="46">
        <f>IFERROR(UTV!EX149/Oferta!EX149,"")</f>
        <v>6.5388038093214154E-2</v>
      </c>
      <c r="EY149" s="46">
        <f>IFERROR(UTV!EY149/Oferta!EY149,"")</f>
        <v>3.472245846799342E-2</v>
      </c>
      <c r="EZ149" s="46">
        <f>IFERROR(UTV!EZ149/Oferta!EZ149,"")</f>
        <v>1.3316943249334154E-2</v>
      </c>
      <c r="FA149" s="46">
        <f>IFERROR(UTV!FA149/Oferta!FA149,"")</f>
        <v>1.1516754244370413E-2</v>
      </c>
      <c r="FB149" s="46">
        <f>IFERROR(UTV!FB149/Oferta!FB149,"")</f>
        <v>6.7112720725144764E-2</v>
      </c>
      <c r="FC149" s="46">
        <f>IFERROR(UTV!FC149/Oferta!FC149,"")</f>
        <v>6.182276977883331E-2</v>
      </c>
      <c r="FD149" s="46">
        <f>IFERROR(UTV!FD149/Oferta!FD149,"")</f>
        <v>1.1775202462889973E-2</v>
      </c>
      <c r="FE149" s="46">
        <f>IFERROR(UTV!FE149/Oferta!FE149,"")</f>
        <v>6.5232587277930923E-2</v>
      </c>
      <c r="FF149" s="46">
        <f>IFERROR(UTV!FF149/Oferta!FF149,"")</f>
        <v>3.4569636982256839E-2</v>
      </c>
    </row>
    <row r="150" spans="1:162" x14ac:dyDescent="0.25">
      <c r="A150" s="36">
        <v>44531</v>
      </c>
      <c r="B150" s="46">
        <f>IFERROR(UTV!B150/Oferta!B150,"")</f>
        <v>0.27551020408163263</v>
      </c>
      <c r="C150" s="46">
        <f>IFERROR(UTV!C150/Oferta!C150,"")</f>
        <v>1.3672951813871429E-2</v>
      </c>
      <c r="D150" s="46">
        <f>IFERROR(UTV!D150/Oferta!D150,"")</f>
        <v>4.1503084688726863E-2</v>
      </c>
      <c r="E150" s="46">
        <f>IFERROR(UTV!E150/Oferta!E150,"")</f>
        <v>1.8643395477984926E-2</v>
      </c>
      <c r="F150" s="46">
        <f>IFERROR(UTV!F150/Oferta!F150,"")</f>
        <v>1.6472128286244135E-2</v>
      </c>
      <c r="G150" s="46">
        <f>IFERROR(UTV!G150/Oferta!G150,"")</f>
        <v>3.1011045029736617E-2</v>
      </c>
      <c r="H150" s="46">
        <f>IFERROR(UTV!H150/Oferta!H150,"")</f>
        <v>2.5813998830181321E-2</v>
      </c>
      <c r="I150" s="46">
        <f>IFERROR(UTV!I150/Oferta!I150,"")</f>
        <v>5.7713963963963964E-3</v>
      </c>
      <c r="J150" s="46">
        <f>IFERROR(UTV!J150/Oferta!J150,"")</f>
        <v>5.2405267401236227E-3</v>
      </c>
      <c r="K150" s="46">
        <f>IFERROR(UTV!K150/Oferta!K150,"")</f>
        <v>6.6414686825053998E-2</v>
      </c>
      <c r="L150" s="46">
        <f>IFERROR(UTV!L150/Oferta!L150,"")</f>
        <v>4.8951048951048952E-2</v>
      </c>
      <c r="M150" s="46">
        <f>IFERROR(UTV!M150/Oferta!M150,"")</f>
        <v>5.4997937577340849E-3</v>
      </c>
      <c r="N150" s="46">
        <f>IFERROR(UTV!N150/Oferta!N150,"")</f>
        <v>5.8015695067264575E-2</v>
      </c>
      <c r="O150" s="46">
        <f>IFERROR(UTV!O150/Oferta!O150,"")</f>
        <v>1.5844098487357846E-2</v>
      </c>
      <c r="P150" s="46">
        <f>IFERROR(UTV!P150/Oferta!P150,"")</f>
        <v>7.8597339782345826E-3</v>
      </c>
      <c r="Q150" s="46">
        <f>IFERROR(UTV!Q150/Oferta!Q150,"")</f>
        <v>9.0634441087613302E-3</v>
      </c>
      <c r="R150" s="46">
        <f>IFERROR(UTV!R150/Oferta!R150,"")</f>
        <v>6.2776548672566365E-2</v>
      </c>
      <c r="S150" s="46">
        <f>IFERROR(UTV!S150/Oferta!S150,"")</f>
        <v>7.647547797173733E-2</v>
      </c>
      <c r="T150" s="46">
        <f>IFERROR(UTV!T150/Oferta!T150,"")</f>
        <v>8.9579137071981348E-3</v>
      </c>
      <c r="U150" s="46">
        <f>IFERROR(UTV!U150/Oferta!U150,"")</f>
        <v>6.7535373953219749E-2</v>
      </c>
      <c r="V150" s="46">
        <f>IFERROR(UTV!V150/Oferta!V150,"")</f>
        <v>3.3758175927623937E-2</v>
      </c>
      <c r="W150" s="46">
        <f>IFERROR(UTV!W150/Oferta!W150,"")</f>
        <v>0</v>
      </c>
      <c r="X150" s="46">
        <f>IFERROR(UTV!X150/Oferta!X150,"")</f>
        <v>4.4816414686825054E-2</v>
      </c>
      <c r="Y150" s="46">
        <f>IFERROR(UTV!Y150/Oferta!Y150,"")</f>
        <v>0.11027138440398489</v>
      </c>
      <c r="Z150" s="46">
        <f>IFERROR(UTV!Z150/Oferta!Z150,"")</f>
        <v>9.0274046211714129E-2</v>
      </c>
      <c r="AA150" s="46">
        <f>IFERROR(UTV!AA150/Oferta!AA150,"")</f>
        <v>3.5236680110379962E-2</v>
      </c>
      <c r="AB150" s="46">
        <f>IFERROR(UTV!AB150/Oferta!AB150,"")</f>
        <v>0.10247275775356245</v>
      </c>
      <c r="AC150" s="46">
        <f>IFERROR(UTV!AC150/Oferta!AC150,"")</f>
        <v>6.9070969102604657E-2</v>
      </c>
      <c r="AD150" s="46">
        <f>IFERROR(UTV!AD150/Oferta!AD150,"")</f>
        <v>0</v>
      </c>
      <c r="AE150" s="46">
        <f>IFERROR(UTV!AE150/Oferta!AE150,"")</f>
        <v>3.2724505327245051E-2</v>
      </c>
      <c r="AF150" s="46">
        <f>IFERROR(UTV!AF150/Oferta!AF150,"")</f>
        <v>8.8235294117647065E-2</v>
      </c>
      <c r="AG150" s="46">
        <f>IFERROR(UTV!AG150/Oferta!AG150,"")</f>
        <v>0.33333333333333331</v>
      </c>
      <c r="AH150" s="46">
        <f>IFERROR(UTV!AH150/Oferta!AH150,"")</f>
        <v>2.9757785467128029E-2</v>
      </c>
      <c r="AI150" s="46">
        <f>IFERROR(UTV!AI150/Oferta!AI150,"")</f>
        <v>9.3317972350230413E-2</v>
      </c>
      <c r="AJ150" s="46">
        <f>IFERROR(UTV!AJ150/Oferta!AJ150,"")</f>
        <v>5.3610030263726759E-2</v>
      </c>
      <c r="AK150" s="46">
        <f>IFERROR(UTV!AK150/Oferta!AK150,"")</f>
        <v>0</v>
      </c>
      <c r="AL150" s="46">
        <f>IFERROR(UTV!AL150/Oferta!AL150,"")</f>
        <v>9.4451003541912628E-3</v>
      </c>
      <c r="AM150" s="46">
        <f>IFERROR(UTV!AM150/Oferta!AM150,"")</f>
        <v>6.431372549019608E-2</v>
      </c>
      <c r="AN150" s="46">
        <f>IFERROR(UTV!AN150/Oferta!AN150,"")</f>
        <v>3.7383177570093459E-3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8.5329341317365276E-2</v>
      </c>
      <c r="AU150" s="46">
        <f>IFERROR(UTV!AU150/Oferta!AU150,"")</f>
        <v>0.2618384401114206</v>
      </c>
      <c r="AV150" s="46">
        <f>IFERROR(UTV!AV150/Oferta!AV150,"")</f>
        <v>4.1640770665009326E-2</v>
      </c>
      <c r="AW150" s="46">
        <f>IFERROR(UTV!AW150/Oferta!AW150,"")</f>
        <v>0.14703018500486856</v>
      </c>
      <c r="AX150" s="46">
        <f>IFERROR(UTV!AX150/Oferta!AX150,"")</f>
        <v>8.2701062215478002E-2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1.5285126396237508E-2</v>
      </c>
      <c r="BH150" s="46">
        <f>IFERROR(UTV!BH150/Oferta!BH150,"")</f>
        <v>5.8192955589586523E-2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2.1739130434782608E-2</v>
      </c>
      <c r="BV150" s="46">
        <f>IFERROR(UTV!BV150/Oferta!BV150,"")</f>
        <v>0.25386646548472275</v>
      </c>
      <c r="BW150" s="46">
        <f>IFERROR(UTV!BW150/Oferta!BW150,"")</f>
        <v>0.30046022353714663</v>
      </c>
      <c r="BX150" s="46">
        <f>IFERROR(UTV!BX150/Oferta!BX150,"")</f>
        <v>1.8784153005464481E-2</v>
      </c>
      <c r="BY150" s="46">
        <f>IFERROR(UTV!BY150/Oferta!BY150,"")</f>
        <v>0.27085330776605943</v>
      </c>
      <c r="BZ150" s="46">
        <f>IFERROR(UTV!BZ150/Oferta!BZ150,"")</f>
        <v>0.16690140845070423</v>
      </c>
      <c r="CA150" s="46">
        <f>IFERROR(UTV!CA150/Oferta!CA150,"")</f>
        <v>0</v>
      </c>
      <c r="CB150" s="46">
        <f>IFERROR(UTV!CB150/Oferta!CB150,"")</f>
        <v>1.3413173652694611E-2</v>
      </c>
      <c r="CC150" s="46">
        <f>IFERROR(UTV!CC150/Oferta!CC150,"")</f>
        <v>7.5581395348837205E-2</v>
      </c>
      <c r="CD150" s="46">
        <f>IFERROR(UTV!CD150/Oferta!CD150,"")</f>
        <v>1.7699115044247787E-2</v>
      </c>
      <c r="CE150" s="46">
        <f>IFERROR(UTV!CE150/Oferta!CE150,"")</f>
        <v>1.2208415086112928E-2</v>
      </c>
      <c r="CF150" s="46">
        <f>IFERROR(UTV!CF150/Oferta!CF150,"")</f>
        <v>6.9868995633187769E-2</v>
      </c>
      <c r="CG150" s="46">
        <f>IFERROR(UTV!CG150/Oferta!CG150,"")</f>
        <v>2.3726448011165389E-2</v>
      </c>
      <c r="CH150" s="46">
        <f>IFERROR(UTV!CH150/Oferta!CH150,"")</f>
        <v>6.3714902807775378E-2</v>
      </c>
      <c r="CI150" s="46">
        <f>IFERROR(UTV!CI150/Oferta!CI150,"")</f>
        <v>8.3740404745289605E-3</v>
      </c>
      <c r="CJ150" s="46">
        <f>IFERROR(UTV!CJ150/Oferta!CJ150,"")</f>
        <v>9.7150259067357511E-4</v>
      </c>
      <c r="CK150" s="46">
        <f>IFERROR(UTV!CK150/Oferta!CK150,"")</f>
        <v>3.1267765776009093E-2</v>
      </c>
      <c r="CL150" s="46">
        <f>IFERROR(UTV!CL150/Oferta!CL150,"")</f>
        <v>1.2510088781275222E-2</v>
      </c>
      <c r="CM150" s="46">
        <f>IFERROR(UTV!CM150/Oferta!CM150,"")</f>
        <v>1.1966164637920364E-2</v>
      </c>
      <c r="CN150" s="46">
        <f>IFERROR(UTV!CN150/Oferta!CN150,"")</f>
        <v>1.2357138713233162E-2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5.4545454545454543E-2</v>
      </c>
      <c r="DM150" s="46">
        <f>IFERROR(UTV!DM150/Oferta!DM150,"")</f>
        <v>1.1406844106463879E-2</v>
      </c>
      <c r="DN150" s="46">
        <f>IFERROR(UTV!DN150/Oferta!DN150,"")</f>
        <v>0</v>
      </c>
      <c r="DO150" s="46">
        <f>IFERROR(UTV!DO150/Oferta!DO150,"")</f>
        <v>3.3091711314213679E-2</v>
      </c>
      <c r="DP150" s="46">
        <f>IFERROR(UTV!DP150/Oferta!DP150,"")</f>
        <v>2.9420005603810591E-2</v>
      </c>
      <c r="DQ150" s="46" t="str">
        <f>IFERROR(UTV!DQ150/Oferta!DQ150,"")</f>
        <v/>
      </c>
      <c r="DR150" s="46">
        <f>IFERROR(UTV!DR150/Oferta!DR150,"")</f>
        <v>0.11272727272727273</v>
      </c>
      <c r="DS150" s="46">
        <f>IFERROR(UTV!DS150/Oferta!DS150,"")</f>
        <v>1.4513788098693759E-3</v>
      </c>
      <c r="DT150" s="46">
        <f>IFERROR(UTV!DT150/Oferta!DT150,"")</f>
        <v>4.2372881355932203E-3</v>
      </c>
      <c r="DU150" s="46">
        <f>IFERROR(UTV!DU150/Oferta!DU150,"")</f>
        <v>0.11272727272727273</v>
      </c>
      <c r="DV150" s="46">
        <f>IFERROR(UTV!DV150/Oferta!DV150,"")</f>
        <v>2.5839793281653748E-3</v>
      </c>
      <c r="DW150" s="46">
        <f>IFERROR(UTV!DW150/Oferta!DW150,"")</f>
        <v>3.7989479836353007E-2</v>
      </c>
      <c r="DX150" s="46">
        <f>IFERROR(UTV!DX150/Oferta!DX150,"")</f>
        <v>0</v>
      </c>
      <c r="DY150" s="46">
        <f>IFERROR(UTV!DY150/Oferta!DY150,"")</f>
        <v>0</v>
      </c>
      <c r="DZ150" s="46">
        <f>IFERROR(UTV!DZ150/Oferta!DZ150,"")</f>
        <v>5.4945054945054944E-2</v>
      </c>
      <c r="EA150" s="46">
        <f>IFERROR(UTV!EA150/Oferta!EA150,"")</f>
        <v>2.9411764705882353E-2</v>
      </c>
      <c r="EB150" s="46">
        <f>IFERROR(UTV!EB150/Oferta!EB150,"")</f>
        <v>0</v>
      </c>
      <c r="EC150" s="46">
        <f>IFERROR(UTV!EC150/Oferta!EC150,"")</f>
        <v>5.2763819095477386E-2</v>
      </c>
      <c r="ED150" s="46">
        <f>IFERROR(UTV!ED150/Oferta!ED150,"")</f>
        <v>1.3972055888223553E-2</v>
      </c>
      <c r="EE150" s="46">
        <f>IFERROR(UTV!EE150/Oferta!EE150,"")</f>
        <v>1.2928849078925131E-2</v>
      </c>
      <c r="EF150" s="46">
        <f>IFERROR(UTV!EF150/Oferta!EF150,"")</f>
        <v>9.6413004974664641E-3</v>
      </c>
      <c r="EG150" s="46">
        <f>IFERROR(UTV!EG150/Oferta!EG150,"")</f>
        <v>6.6616550049152831E-2</v>
      </c>
      <c r="EH150" s="46">
        <f>IFERROR(UTV!EH150/Oferta!EH150,"")</f>
        <v>6.6402199882793125E-2</v>
      </c>
      <c r="EI150" s="46">
        <f>IFERROR(UTV!EI150/Oferta!EI150,"")</f>
        <v>1.0148118234045048E-2</v>
      </c>
      <c r="EJ150" s="46">
        <f>IFERROR(UTV!EJ150/Oferta!EJ150,"")</f>
        <v>6.6532790783702375E-2</v>
      </c>
      <c r="EK150" s="46">
        <f>IFERROR(UTV!EK150/Oferta!EK150,"")</f>
        <v>3.4119162447952552E-2</v>
      </c>
      <c r="EL150" s="46">
        <f>IFERROR(UTV!EL150/Oferta!EL150,"")</f>
        <v>1.2089338159961752E-2</v>
      </c>
      <c r="EM150" s="46">
        <f>IFERROR(UTV!EM150/Oferta!EM150,"")</f>
        <v>1.2277401555053925E-2</v>
      </c>
      <c r="EN150" s="46">
        <f>IFERROR(UTV!EN150/Oferta!EN150,"")</f>
        <v>6.8646532182355224E-2</v>
      </c>
      <c r="EO150" s="46">
        <f>IFERROR(UTV!EO150/Oferta!EO150,"")</f>
        <v>6.751866964354454E-2</v>
      </c>
      <c r="EP150" s="46">
        <f>IFERROR(UTV!EP150/Oferta!EP150,"")</f>
        <v>1.2248227927231117E-2</v>
      </c>
      <c r="EQ150" s="46">
        <f>IFERROR(UTV!EQ150/Oferta!EQ150,"")</f>
        <v>6.8225868975319806E-2</v>
      </c>
      <c r="ER150" s="46">
        <f>IFERROR(UTV!ER150/Oferta!ER150,"")</f>
        <v>3.601736246586032E-2</v>
      </c>
      <c r="ES150" s="46">
        <f>IFERROR(UTV!ES150/Oferta!ES150,"")</f>
        <v>1.1824437170151646E-2</v>
      </c>
      <c r="ET150" s="46">
        <f>IFERROR(UTV!ET150/Oferta!ET150,"")</f>
        <v>1.2947168917318171E-2</v>
      </c>
      <c r="EU150" s="46">
        <f>IFERROR(UTV!EU150/Oferta!EU150,"")</f>
        <v>6.5110059658506483E-2</v>
      </c>
      <c r="EV150" s="46">
        <f>IFERROR(UTV!EV150/Oferta!EV150,"")</f>
        <v>6.4017737734919408E-2</v>
      </c>
      <c r="EW150" s="46">
        <f>IFERROR(UTV!EW150/Oferta!EW150,"")</f>
        <v>1.2778074032337583E-2</v>
      </c>
      <c r="EX150" s="46">
        <f>IFERROR(UTV!EX150/Oferta!EX150,"")</f>
        <v>6.4707104279185704E-2</v>
      </c>
      <c r="EY150" s="46">
        <f>IFERROR(UTV!EY150/Oferta!EY150,"")</f>
        <v>3.545090214439979E-2</v>
      </c>
      <c r="EZ150" s="46">
        <f>IFERROR(UTV!EZ150/Oferta!EZ150,"")</f>
        <v>1.1738178924331853E-2</v>
      </c>
      <c r="FA150" s="46">
        <f>IFERROR(UTV!FA150/Oferta!FA150,"")</f>
        <v>1.2796347245799918E-2</v>
      </c>
      <c r="FB150" s="46">
        <f>IFERROR(UTV!FB150/Oferta!FB150,"")</f>
        <v>6.5034508106342134E-2</v>
      </c>
      <c r="FC150" s="46">
        <f>IFERROR(UTV!FC150/Oferta!FC150,"")</f>
        <v>6.3976377952755903E-2</v>
      </c>
      <c r="FD150" s="46">
        <f>IFERROR(UTV!FD150/Oferta!FD150,"")</f>
        <v>1.2637570402213067E-2</v>
      </c>
      <c r="FE150" s="46">
        <f>IFERROR(UTV!FE150/Oferta!FE150,"")</f>
        <v>6.4645707938312105E-2</v>
      </c>
      <c r="FF150" s="46">
        <f>IFERROR(UTV!FF150/Oferta!FF150,"")</f>
        <v>3.5269453000292272E-2</v>
      </c>
    </row>
    <row r="151" spans="1:162" x14ac:dyDescent="0.25">
      <c r="A151" s="36">
        <v>44562</v>
      </c>
      <c r="B151" s="46">
        <f>IFERROR(UTV!B151/Oferta!B151,"")</f>
        <v>0.32786885245901637</v>
      </c>
      <c r="C151" s="46">
        <f>IFERROR(UTV!C151/Oferta!C151,"")</f>
        <v>9.7167910889915873E-3</v>
      </c>
      <c r="D151" s="46">
        <f>IFERROR(UTV!D151/Oferta!D151,"")</f>
        <v>4.1124886604172968E-2</v>
      </c>
      <c r="E151" s="46">
        <f>IFERROR(UTV!E151/Oferta!E151,"")</f>
        <v>2.1231422505307854E-2</v>
      </c>
      <c r="F151" s="46">
        <f>IFERROR(UTV!F151/Oferta!F151,"")</f>
        <v>1.646949663651125E-2</v>
      </c>
      <c r="G151" s="46">
        <f>IFERROR(UTV!G151/Oferta!G151,"")</f>
        <v>3.390483529185128E-2</v>
      </c>
      <c r="H151" s="46">
        <f>IFERROR(UTV!H151/Oferta!H151,"")</f>
        <v>2.7691671833023353E-2</v>
      </c>
      <c r="I151" s="46">
        <f>IFERROR(UTV!I151/Oferta!I151,"")</f>
        <v>5.3733031674208145E-3</v>
      </c>
      <c r="J151" s="46">
        <f>IFERROR(UTV!J151/Oferta!J151,"")</f>
        <v>5.0804403048264179E-3</v>
      </c>
      <c r="K151" s="46">
        <f>IFERROR(UTV!K151/Oferta!K151,"")</f>
        <v>7.1779744346116031E-2</v>
      </c>
      <c r="L151" s="46">
        <f>IFERROR(UTV!L151/Oferta!L151,"")</f>
        <v>5.6051990251827784E-2</v>
      </c>
      <c r="M151" s="46">
        <f>IFERROR(UTV!M151/Oferta!M151,"")</f>
        <v>5.2267269388331684E-3</v>
      </c>
      <c r="N151" s="46">
        <f>IFERROR(UTV!N151/Oferta!N151,"")</f>
        <v>6.5849923430321589E-2</v>
      </c>
      <c r="O151" s="46">
        <f>IFERROR(UTV!O151/Oferta!O151,"")</f>
        <v>1.6587269700969982E-2</v>
      </c>
      <c r="P151" s="46">
        <f>IFERROR(UTV!P151/Oferta!P151,"")</f>
        <v>9.7548114948589511E-3</v>
      </c>
      <c r="Q151" s="46">
        <f>IFERROR(UTV!Q151/Oferta!Q151,"")</f>
        <v>9.8278669458013498E-3</v>
      </c>
      <c r="R151" s="46">
        <f>IFERROR(UTV!R151/Oferta!R151,"")</f>
        <v>5.8507557006688082E-2</v>
      </c>
      <c r="S151" s="46">
        <f>IFERROR(UTV!S151/Oferta!S151,"")</f>
        <v>7.4149496885481558E-2</v>
      </c>
      <c r="T151" s="46">
        <f>IFERROR(UTV!T151/Oferta!T151,"")</f>
        <v>9.8206101872463005E-3</v>
      </c>
      <c r="U151" s="46">
        <f>IFERROR(UTV!U151/Oferta!U151,"")</f>
        <v>6.3284193583787535E-2</v>
      </c>
      <c r="V151" s="46">
        <f>IFERROR(UTV!V151/Oferta!V151,"")</f>
        <v>3.2126613961722783E-2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3.5770885216210101E-2</v>
      </c>
      <c r="AB151" s="46">
        <f>IFERROR(UTV!AB151/Oferta!AB151,"")</f>
        <v>9.8466853811271862E-2</v>
      </c>
      <c r="AC151" s="46">
        <f>IFERROR(UTV!AC151/Oferta!AC151,"")</f>
        <v>6.7860300618921315E-2</v>
      </c>
      <c r="AD151" s="46">
        <f>IFERROR(UTV!AD151/Oferta!AD151,"")</f>
        <v>0</v>
      </c>
      <c r="AE151" s="46">
        <f>IFERROR(UTV!AE151/Oferta!AE151,"")</f>
        <v>4.1467304625199361E-2</v>
      </c>
      <c r="AF151" s="46">
        <f>IFERROR(UTV!AF151/Oferta!AF151,"")</f>
        <v>8.3737864077669907E-2</v>
      </c>
      <c r="AG151" s="46">
        <f>IFERROR(UTV!AG151/Oferta!AG151,"")</f>
        <v>1</v>
      </c>
      <c r="AH151" s="46">
        <f>IFERROR(UTV!AH151/Oferta!AH151,"")</f>
        <v>3.7275985663082441E-2</v>
      </c>
      <c r="AI151" s="46">
        <f>IFERROR(UTV!AI151/Oferta!AI151,"")</f>
        <v>8.8164251207729472E-2</v>
      </c>
      <c r="AJ151" s="46">
        <f>IFERROR(UTV!AJ151/Oferta!AJ151,"")</f>
        <v>5.6230319388214128E-2</v>
      </c>
      <c r="AK151" s="46">
        <f>IFERROR(UTV!AK151/Oferta!AK151,"")</f>
        <v>0</v>
      </c>
      <c r="AL151" s="46">
        <f>IFERROR(UTV!AL151/Oferta!AL151,"")</f>
        <v>8.253094910591471E-3</v>
      </c>
      <c r="AM151" s="46">
        <f>IFERROR(UTV!AM151/Oferta!AM151,"")</f>
        <v>6.0015588464536244E-2</v>
      </c>
      <c r="AN151" s="46">
        <f>IFERROR(UTV!AN151/Oferta!AN151,"")</f>
        <v>4.1580041580041582E-3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0.14620535714285715</v>
      </c>
      <c r="AU151" s="46">
        <f>IFERROR(UTV!AU151/Oferta!AU151,"")</f>
        <v>0.15294117647058825</v>
      </c>
      <c r="AV151" s="46">
        <f>IFERROR(UTV!AV151/Oferta!AV151,"")</f>
        <v>4.3628808864265928E-2</v>
      </c>
      <c r="AW151" s="46">
        <f>IFERROR(UTV!AW151/Oferta!AW151,"")</f>
        <v>0.1472795497185741</v>
      </c>
      <c r="AX151" s="46">
        <f>IFERROR(UTV!AX151/Oferta!AX151,"")</f>
        <v>8.7649402390438252E-2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1.0978956999085087E-2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2.2832561217736597E-2</v>
      </c>
      <c r="BV151" s="46">
        <f>IFERROR(UTV!BV151/Oferta!BV151,"")</f>
        <v>0.2816955684007707</v>
      </c>
      <c r="BW151" s="46">
        <f>IFERROR(UTV!BW151/Oferta!BW151,"")</f>
        <v>0.37779767233661593</v>
      </c>
      <c r="BX151" s="46">
        <f>IFERROR(UTV!BX151/Oferta!BX151,"")</f>
        <v>1.9793459552495698E-2</v>
      </c>
      <c r="BY151" s="46">
        <f>IFERROR(UTV!BY151/Oferta!BY151,"")</f>
        <v>0.31061422413793105</v>
      </c>
      <c r="BZ151" s="46">
        <f>IFERROR(UTV!BZ151/Oferta!BZ151,"")</f>
        <v>0.16976938038343983</v>
      </c>
      <c r="CA151" s="46">
        <f>IFERROR(UTV!CA151/Oferta!CA151,"")</f>
        <v>0</v>
      </c>
      <c r="CB151" s="46">
        <f>IFERROR(UTV!CB151/Oferta!CB151,"")</f>
        <v>1.290619958515787E-2</v>
      </c>
      <c r="CC151" s="46">
        <f>IFERROR(UTV!CC151/Oferta!CC151,"")</f>
        <v>4.1441441441441441E-2</v>
      </c>
      <c r="CD151" s="46">
        <f>IFERROR(UTV!CD151/Oferta!CD151,"")</f>
        <v>2.7777777777777776E-2</v>
      </c>
      <c r="CE151" s="46">
        <f>IFERROR(UTV!CE151/Oferta!CE151,"")</f>
        <v>1.1744966442953021E-2</v>
      </c>
      <c r="CF151" s="46">
        <f>IFERROR(UTV!CF151/Oferta!CF151,"")</f>
        <v>4.060913705583756E-2</v>
      </c>
      <c r="CG151" s="46">
        <f>IFERROR(UTV!CG151/Oferta!CG151,"")</f>
        <v>1.7478991596638654E-2</v>
      </c>
      <c r="CH151" s="46">
        <f>IFERROR(UTV!CH151/Oferta!CH151,"")</f>
        <v>0.13784764207980654</v>
      </c>
      <c r="CI151" s="46">
        <f>IFERROR(UTV!CI151/Oferta!CI151,"")</f>
        <v>1.5752682878802796E-3</v>
      </c>
      <c r="CJ151" s="46">
        <f>IFERROR(UTV!CJ151/Oferta!CJ151,"")</f>
        <v>1.5979546180888461E-2</v>
      </c>
      <c r="CK151" s="46">
        <f>IFERROR(UTV!CK151/Oferta!CK151,"")</f>
        <v>3.246753246753247E-3</v>
      </c>
      <c r="CL151" s="46">
        <f>IFERROR(UTV!CL151/Oferta!CL151,"")</f>
        <v>1.1835396941005098E-2</v>
      </c>
      <c r="CM151" s="46">
        <f>IFERROR(UTV!CM151/Oferta!CM151,"")</f>
        <v>1.238248108232057E-2</v>
      </c>
      <c r="CN151" s="46">
        <f>IFERROR(UTV!CN151/Oferta!CN151,"")</f>
        <v>1.1990876507005539E-2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1.090909090909091E-2</v>
      </c>
      <c r="DL151" s="46">
        <f>IFERROR(UTV!DL151/Oferta!DL151,"")</f>
        <v>3.9314094521120869E-2</v>
      </c>
      <c r="DM151" s="46">
        <f>IFERROR(UTV!DM151/Oferta!DM151,"")</f>
        <v>2.2893772893772892E-2</v>
      </c>
      <c r="DN151" s="46">
        <f>IFERROR(UTV!DN151/Oferta!DN151,"")</f>
        <v>1.090909090909091E-2</v>
      </c>
      <c r="DO151" s="46">
        <f>IFERROR(UTV!DO151/Oferta!DO151,"")</f>
        <v>3.4165948894631065E-2</v>
      </c>
      <c r="DP151" s="46">
        <f>IFERROR(UTV!DP151/Oferta!DP151,"")</f>
        <v>3.2464076636508785E-2</v>
      </c>
      <c r="DQ151" s="46">
        <f>IFERROR(UTV!DQ151/Oferta!DQ151,"")</f>
        <v>0.3</v>
      </c>
      <c r="DR151" s="46">
        <f>IFERROR(UTV!DR151/Oferta!DR151,"")</f>
        <v>9.515859766277128E-2</v>
      </c>
      <c r="DS151" s="46">
        <f>IFERROR(UTV!DS151/Oferta!DS151,"")</f>
        <v>1.7391304347826088E-3</v>
      </c>
      <c r="DT151" s="46">
        <f>IFERROR(UTV!DT151/Oferta!DT151,"")</f>
        <v>5.3191489361702126E-3</v>
      </c>
      <c r="DU151" s="46">
        <f>IFERROR(UTV!DU151/Oferta!DU151,"")</f>
        <v>9.8522167487684734E-2</v>
      </c>
      <c r="DV151" s="46">
        <f>IFERROR(UTV!DV151/Oferta!DV151,"")</f>
        <v>3.1545741324921135E-3</v>
      </c>
      <c r="DW151" s="46">
        <f>IFERROR(UTV!DW151/Oferta!DW151,"")</f>
        <v>4.0384615384615387E-2</v>
      </c>
      <c r="DX151" s="46">
        <f>IFERROR(UTV!DX151/Oferta!DX151,"")</f>
        <v>0</v>
      </c>
      <c r="DY151" s="46">
        <f>IFERROR(UTV!DY151/Oferta!DY151,"")</f>
        <v>0</v>
      </c>
      <c r="DZ151" s="46">
        <f>IFERROR(UTV!DZ151/Oferta!DZ151,"")</f>
        <v>4.3478260869565216E-2</v>
      </c>
      <c r="EA151" s="46">
        <f>IFERROR(UTV!EA151/Oferta!EA151,"")</f>
        <v>0</v>
      </c>
      <c r="EB151" s="46">
        <f>IFERROR(UTV!EB151/Oferta!EB151,"")</f>
        <v>0</v>
      </c>
      <c r="EC151" s="46">
        <f>IFERROR(UTV!EC151/Oferta!EC151,"")</f>
        <v>4.1584158415841586E-2</v>
      </c>
      <c r="ED151" s="46">
        <f>IFERROR(UTV!ED151/Oferta!ED151,"")</f>
        <v>1.337579617834395E-2</v>
      </c>
      <c r="EE151" s="46">
        <f>IFERROR(UTV!EE151/Oferta!EE151,"")</f>
        <v>2.0179917335278387E-2</v>
      </c>
      <c r="EF151" s="46">
        <f>IFERROR(UTV!EF151/Oferta!EF151,"")</f>
        <v>8.5742360846963357E-3</v>
      </c>
      <c r="EG151" s="46">
        <f>IFERROR(UTV!EG151/Oferta!EG151,"")</f>
        <v>6.6706665212174096E-2</v>
      </c>
      <c r="EH151" s="46">
        <f>IFERROR(UTV!EH151/Oferta!EH151,"")</f>
        <v>7.0193401592719001E-2</v>
      </c>
      <c r="EI151" s="46">
        <f>IFERROR(UTV!EI151/Oferta!EI151,"")</f>
        <v>1.0472592298004905E-2</v>
      </c>
      <c r="EJ151" s="46">
        <f>IFERROR(UTV!EJ151/Oferta!EJ151,"")</f>
        <v>6.7836602271051469E-2</v>
      </c>
      <c r="EK151" s="46">
        <f>IFERROR(UTV!EK151/Oferta!EK151,"")</f>
        <v>3.4468665900696312E-2</v>
      </c>
      <c r="EL151" s="46">
        <f>IFERROR(UTV!EL151/Oferta!EL151,"")</f>
        <v>1.7830020471504986E-2</v>
      </c>
      <c r="EM151" s="46">
        <f>IFERROR(UTV!EM151/Oferta!EM151,"")</f>
        <v>1.1400881736738602E-2</v>
      </c>
      <c r="EN151" s="46">
        <f>IFERROR(UTV!EN151/Oferta!EN151,"")</f>
        <v>6.8089125488344143E-2</v>
      </c>
      <c r="EO151" s="46">
        <f>IFERROR(UTV!EO151/Oferta!EO151,"")</f>
        <v>7.0411392405063292E-2</v>
      </c>
      <c r="EP151" s="46">
        <f>IFERROR(UTV!EP151/Oferta!EP151,"")</f>
        <v>1.2448355999311413E-2</v>
      </c>
      <c r="EQ151" s="46">
        <f>IFERROR(UTV!EQ151/Oferta!EQ151,"")</f>
        <v>6.8792096991468349E-2</v>
      </c>
      <c r="ER151" s="46">
        <f>IFERROR(UTV!ER151/Oferta!ER151,"")</f>
        <v>3.6011617862463541E-2</v>
      </c>
      <c r="ES151" s="46">
        <f>IFERROR(UTV!ES151/Oferta!ES151,"")</f>
        <v>1.8003587903639158E-2</v>
      </c>
      <c r="ET151" s="46">
        <f>IFERROR(UTV!ET151/Oferta!ET151,"")</f>
        <v>1.2136186911812797E-2</v>
      </c>
      <c r="EU151" s="46">
        <f>IFERROR(UTV!EU151/Oferta!EU151,"")</f>
        <v>6.4239910916561074E-2</v>
      </c>
      <c r="EV151" s="46">
        <f>IFERROR(UTV!EV151/Oferta!EV151,"")</f>
        <v>6.7449877528803409E-2</v>
      </c>
      <c r="EW151" s="46">
        <f>IFERROR(UTV!EW151/Oferta!EW151,"")</f>
        <v>1.3069032606370518E-2</v>
      </c>
      <c r="EX151" s="46">
        <f>IFERROR(UTV!EX151/Oferta!EX151,"")</f>
        <v>6.519451788701236E-2</v>
      </c>
      <c r="EY151" s="46">
        <f>IFERROR(UTV!EY151/Oferta!EY151,"")</f>
        <v>3.5495609478650984E-2</v>
      </c>
      <c r="EZ151" s="46">
        <f>IFERROR(UTV!EZ151/Oferta!EZ151,"")</f>
        <v>1.7861683193490973E-2</v>
      </c>
      <c r="FA151" s="46">
        <f>IFERROR(UTV!FA151/Oferta!FA151,"")</f>
        <v>1.1999425177237018E-2</v>
      </c>
      <c r="FB151" s="46">
        <f>IFERROR(UTV!FB151/Oferta!FB151,"")</f>
        <v>6.4049154444634673E-2</v>
      </c>
      <c r="FC151" s="46">
        <f>IFERROR(UTV!FC151/Oferta!FC151,"")</f>
        <v>6.7382635490302698E-2</v>
      </c>
      <c r="FD151" s="46">
        <f>IFERROR(UTV!FD151/Oferta!FD151,"")</f>
        <v>1.2928775847474707E-2</v>
      </c>
      <c r="FE151" s="46">
        <f>IFERROR(UTV!FE151/Oferta!FE151,"")</f>
        <v>6.5034768278467783E-2</v>
      </c>
      <c r="FF151" s="46">
        <f>IFERROR(UTV!FF151/Oferta!FF151,"")</f>
        <v>3.5295876875650618E-2</v>
      </c>
    </row>
    <row r="152" spans="1:162" x14ac:dyDescent="0.25">
      <c r="A152" s="36">
        <v>44593</v>
      </c>
      <c r="B152" s="46">
        <f>IFERROR(UTV!B152/Oferta!B152,"")</f>
        <v>0.31413612565445026</v>
      </c>
      <c r="C152" s="46">
        <f>IFERROR(UTV!C152/Oferta!C152,"")</f>
        <v>8.7567997877139453E-3</v>
      </c>
      <c r="D152" s="46">
        <f>IFERROR(UTV!D152/Oferta!D152,"")</f>
        <v>3.7303942348452732E-2</v>
      </c>
      <c r="E152" s="46">
        <f>IFERROR(UTV!E152/Oferta!E152,"")</f>
        <v>1.8188239449055271E-2</v>
      </c>
      <c r="F152" s="46">
        <f>IFERROR(UTV!F152/Oferta!F152,"")</f>
        <v>1.6304347826086956E-2</v>
      </c>
      <c r="G152" s="46">
        <f>IFERROR(UTV!G152/Oferta!G152,"")</f>
        <v>3.013444598980065E-2</v>
      </c>
      <c r="H152" s="46">
        <f>IFERROR(UTV!H152/Oferta!H152,"")</f>
        <v>2.5452315240723705E-2</v>
      </c>
      <c r="I152" s="46">
        <f>IFERROR(UTV!I152/Oferta!I152,"")</f>
        <v>4.5719690997950493E-3</v>
      </c>
      <c r="J152" s="46">
        <f>IFERROR(UTV!J152/Oferta!J152,"")</f>
        <v>5.3990952867357363E-3</v>
      </c>
      <c r="K152" s="46">
        <f>IFERROR(UTV!K152/Oferta!K152,"")</f>
        <v>8.3014746040415074E-2</v>
      </c>
      <c r="L152" s="46">
        <f>IFERROR(UTV!L152/Oferta!L152,"")</f>
        <v>4.7655068078668684E-2</v>
      </c>
      <c r="M152" s="46">
        <f>IFERROR(UTV!M152/Oferta!M152,"")</f>
        <v>5.0015156107911492E-3</v>
      </c>
      <c r="N152" s="46">
        <f>IFERROR(UTV!N152/Oferta!N152,"")</f>
        <v>6.8189026324135746E-2</v>
      </c>
      <c r="O152" s="46">
        <f>IFERROR(UTV!O152/Oferta!O152,"")</f>
        <v>1.7187595571594595E-2</v>
      </c>
      <c r="P152" s="46">
        <f>IFERROR(UTV!P152/Oferta!P152,"")</f>
        <v>1.0445299615173173E-2</v>
      </c>
      <c r="Q152" s="46">
        <f>IFERROR(UTV!Q152/Oferta!Q152,"")</f>
        <v>8.9078874793160501E-3</v>
      </c>
      <c r="R152" s="46">
        <f>IFERROR(UTV!R152/Oferta!R152,"")</f>
        <v>5.8701920461345952E-2</v>
      </c>
      <c r="S152" s="46">
        <f>IFERROR(UTV!S152/Oferta!S152,"")</f>
        <v>7.4583635047067345E-2</v>
      </c>
      <c r="T152" s="46">
        <f>IFERROR(UTV!T152/Oferta!T152,"")</f>
        <v>9.0480725850919843E-3</v>
      </c>
      <c r="U152" s="46">
        <f>IFERROR(UTV!U152/Oferta!U152,"")</f>
        <v>6.3636704541193231E-2</v>
      </c>
      <c r="V152" s="46">
        <f>IFERROR(UTV!V152/Oferta!V152,"")</f>
        <v>3.0917148651693833E-2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3.3656062701705854E-2</v>
      </c>
      <c r="AB152" s="46">
        <f>IFERROR(UTV!AB152/Oferta!AB152,"")</f>
        <v>9.4422485726833552E-2</v>
      </c>
      <c r="AC152" s="46">
        <f>IFERROR(UTV!AC152/Oferta!AC152,"")</f>
        <v>6.4777327935222673E-2</v>
      </c>
      <c r="AD152" s="46">
        <f>IFERROR(UTV!AD152/Oferta!AD152,"")</f>
        <v>0</v>
      </c>
      <c r="AE152" s="46">
        <f>IFERROR(UTV!AE152/Oferta!AE152,"")</f>
        <v>4.4404973357015987E-2</v>
      </c>
      <c r="AF152" s="46">
        <f>IFERROR(UTV!AF152/Oferta!AF152,"")</f>
        <v>8.5301837270341213E-2</v>
      </c>
      <c r="AG152" s="46">
        <f>IFERROR(UTV!AG152/Oferta!AG152,"")</f>
        <v>8.5106382978723402E-2</v>
      </c>
      <c r="AH152" s="46">
        <f>IFERROR(UTV!AH152/Oferta!AH152,"")</f>
        <v>3.9588281868566902E-2</v>
      </c>
      <c r="AI152" s="46">
        <f>IFERROR(UTV!AI152/Oferta!AI152,"")</f>
        <v>8.5290482076637822E-2</v>
      </c>
      <c r="AJ152" s="46">
        <f>IFERROR(UTV!AJ152/Oferta!AJ152,"")</f>
        <v>5.7432432432432436E-2</v>
      </c>
      <c r="AK152" s="46">
        <f>IFERROR(UTV!AK152/Oferta!AK152,"")</f>
        <v>0</v>
      </c>
      <c r="AL152" s="46">
        <f>IFERROR(UTV!AL152/Oferta!AL152,"")</f>
        <v>9.655172413793104E-3</v>
      </c>
      <c r="AM152" s="46">
        <f>IFERROR(UTV!AM152/Oferta!AM152,"")</f>
        <v>5.4077253218884118E-2</v>
      </c>
      <c r="AN152" s="46">
        <f>IFERROR(UTV!AN152/Oferta!AN152,"")</f>
        <v>4.1928721174004195E-3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0.15125136017410229</v>
      </c>
      <c r="AU152" s="46">
        <f>IFERROR(UTV!AU152/Oferta!AU152,"")</f>
        <v>0.15384615384615385</v>
      </c>
      <c r="AV152" s="46">
        <f>IFERROR(UTV!AV152/Oferta!AV152,"")</f>
        <v>4.4763513513513514E-2</v>
      </c>
      <c r="AW152" s="46">
        <f>IFERROR(UTV!AW152/Oferta!AW152,"")</f>
        <v>0.15165441176470587</v>
      </c>
      <c r="AX152" s="46">
        <f>IFERROR(UTV!AX152/Oferta!AX152,"")</f>
        <v>9.595070422535211E-2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1.2534818941504178E-2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2.4909865617830221E-2</v>
      </c>
      <c r="BV152" s="46">
        <f>IFERROR(UTV!BV152/Oferta!BV152,"")</f>
        <v>0.2838392124692371</v>
      </c>
      <c r="BW152" s="46">
        <f>IFERROR(UTV!BW152/Oferta!BW152,"")</f>
        <v>0.38042474607571558</v>
      </c>
      <c r="BX152" s="46">
        <f>IFERROR(UTV!BX152/Oferta!BX152,"")</f>
        <v>2.5495750708215296E-2</v>
      </c>
      <c r="BY152" s="46">
        <f>IFERROR(UTV!BY152/Oferta!BY152,"")</f>
        <v>0.31354728770235729</v>
      </c>
      <c r="BZ152" s="46">
        <f>IFERROR(UTV!BZ152/Oferta!BZ152,"")</f>
        <v>0.17691848312929231</v>
      </c>
      <c r="CA152" s="46">
        <f>IFERROR(UTV!CA152/Oferta!CA152,"")</f>
        <v>0</v>
      </c>
      <c r="CB152" s="46">
        <f>IFERROR(UTV!CB152/Oferta!CB152,"")</f>
        <v>1.3565891472868217E-2</v>
      </c>
      <c r="CC152" s="46">
        <f>IFERROR(UTV!CC152/Oferta!CC152,"")</f>
        <v>3.1358885017421602E-2</v>
      </c>
      <c r="CD152" s="46">
        <f>IFERROR(UTV!CD152/Oferta!CD152,"")</f>
        <v>2.7027027027027029E-2</v>
      </c>
      <c r="CE152" s="46">
        <f>IFERROR(UTV!CE152/Oferta!CE152,"")</f>
        <v>1.2394864984506419E-2</v>
      </c>
      <c r="CF152" s="46">
        <f>IFERROR(UTV!CF152/Oferta!CF152,"")</f>
        <v>3.1096563011456628E-2</v>
      </c>
      <c r="CG152" s="46">
        <f>IFERROR(UTV!CG152/Oferta!CG152,"")</f>
        <v>1.6376306620209058E-2</v>
      </c>
      <c r="CH152" s="46">
        <f>IFERROR(UTV!CH152/Oferta!CH152,"")</f>
        <v>0.17227722772277226</v>
      </c>
      <c r="CI152" s="46">
        <f>IFERROR(UTV!CI152/Oferta!CI152,"")</f>
        <v>1.2492192379762648E-3</v>
      </c>
      <c r="CJ152" s="46">
        <f>IFERROR(UTV!CJ152/Oferta!CJ152,"")</f>
        <v>1.7889087656529516E-2</v>
      </c>
      <c r="CK152" s="46">
        <f>IFERROR(UTV!CK152/Oferta!CK152,"")</f>
        <v>3.1670625494853522E-3</v>
      </c>
      <c r="CL152" s="46">
        <f>IFERROR(UTV!CL152/Oferta!CL152,"")</f>
        <v>9.791316388092176E-3</v>
      </c>
      <c r="CM152" s="46">
        <f>IFERROR(UTV!CM152/Oferta!CM152,"")</f>
        <v>1.330704780680138E-2</v>
      </c>
      <c r="CN152" s="46">
        <f>IFERROR(UTV!CN152/Oferta!CN152,"")</f>
        <v>1.0798221469405039E-2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1.0140028971511348E-2</v>
      </c>
      <c r="CX152" s="46">
        <f>IFERROR(UTV!CX152/Oferta!CX152,"")</f>
        <v>1.9654088050314465E-2</v>
      </c>
      <c r="CY152" s="46">
        <f>IFERROR(UTV!CY152/Oferta!CY152,"")</f>
        <v>6.4171122994652413E-2</v>
      </c>
      <c r="CZ152" s="46">
        <f>IFERROR(UTV!CZ152/Oferta!CZ152,"")</f>
        <v>9.6418732782369149E-3</v>
      </c>
      <c r="DA152" s="46">
        <f>IFERROR(UTV!DA152/Oferta!DA152,"")</f>
        <v>2.5359835503769704E-2</v>
      </c>
      <c r="DB152" s="46">
        <f>IFERROR(UTV!DB152/Oferta!DB152,"")</f>
        <v>1.5947209238383282E-2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5.076142131979695E-3</v>
      </c>
      <c r="DL152" s="46">
        <f>IFERROR(UTV!DL152/Oferta!DL152,"")</f>
        <v>3.9092055485498108E-2</v>
      </c>
      <c r="DM152" s="46">
        <f>IFERROR(UTV!DM152/Oferta!DM152,"")</f>
        <v>2.1838034576888082E-2</v>
      </c>
      <c r="DN152" s="46">
        <f>IFERROR(UTV!DN152/Oferta!DN152,"")</f>
        <v>5.076142131979695E-3</v>
      </c>
      <c r="DO152" s="46">
        <f>IFERROR(UTV!DO152/Oferta!DO152,"")</f>
        <v>3.3640023001725132E-2</v>
      </c>
      <c r="DP152" s="46">
        <f>IFERROR(UTV!DP152/Oferta!DP152,"")</f>
        <v>3.2108843537414965E-2</v>
      </c>
      <c r="DQ152" s="46">
        <f>IFERROR(UTV!DQ152/Oferta!DQ152,"")</f>
        <v>0.22222222222222221</v>
      </c>
      <c r="DR152" s="46">
        <f>IFERROR(UTV!DR152/Oferta!DR152,"")</f>
        <v>7.3439412484700123E-2</v>
      </c>
      <c r="DS152" s="46">
        <f>IFERROR(UTV!DS152/Oferta!DS152,"")</f>
        <v>2.5390625E-2</v>
      </c>
      <c r="DT152" s="46">
        <f>IFERROR(UTV!DT152/Oferta!DT152,"")</f>
        <v>4.6831955922865015E-2</v>
      </c>
      <c r="DU152" s="46">
        <f>IFERROR(UTV!DU152/Oferta!DU152,"")</f>
        <v>7.5060532687651338E-2</v>
      </c>
      <c r="DV152" s="46">
        <f>IFERROR(UTV!DV152/Oferta!DV152,"")</f>
        <v>3.4285714285714287E-2</v>
      </c>
      <c r="DW152" s="46">
        <f>IFERROR(UTV!DW152/Oferta!DW152,"")</f>
        <v>5.4085831863609643E-2</v>
      </c>
      <c r="DX152" s="46">
        <f>IFERROR(UTV!DX152/Oferta!DX152,"")</f>
        <v>0</v>
      </c>
      <c r="DY152" s="46">
        <f>IFERROR(UTV!DY152/Oferta!DY152,"")</f>
        <v>2.2547914317925591E-3</v>
      </c>
      <c r="DZ152" s="46">
        <f>IFERROR(UTV!DZ152/Oferta!DZ152,"")</f>
        <v>5.7268722466960353E-2</v>
      </c>
      <c r="EA152" s="46">
        <f>IFERROR(UTV!EA152/Oferta!EA152,"")</f>
        <v>0</v>
      </c>
      <c r="EB152" s="46">
        <f>IFERROR(UTV!EB152/Oferta!EB152,"")</f>
        <v>1.990049751243781E-3</v>
      </c>
      <c r="EC152" s="46">
        <f>IFERROR(UTV!EC152/Oferta!EC152,"")</f>
        <v>5.4852320675105488E-2</v>
      </c>
      <c r="ED152" s="46">
        <f>IFERROR(UTV!ED152/Oferta!ED152,"")</f>
        <v>1.8931710615280595E-2</v>
      </c>
      <c r="EE152" s="46">
        <f>IFERROR(UTV!EE152/Oferta!EE152,"")</f>
        <v>2.0272146625937241E-2</v>
      </c>
      <c r="EF152" s="46">
        <f>IFERROR(UTV!EF152/Oferta!EF152,"")</f>
        <v>8.1191653371665059E-3</v>
      </c>
      <c r="EG152" s="46">
        <f>IFERROR(UTV!EG152/Oferta!EG152,"")</f>
        <v>6.6655199105530236E-2</v>
      </c>
      <c r="EH152" s="46">
        <f>IFERROR(UTV!EH152/Oferta!EH152,"")</f>
        <v>6.8116024294715333E-2</v>
      </c>
      <c r="EI152" s="46">
        <f>IFERROR(UTV!EI152/Oferta!EI152,"")</f>
        <v>9.8907030090406162E-3</v>
      </c>
      <c r="EJ152" s="46">
        <f>IFERROR(UTV!EJ152/Oferta!EJ152,"")</f>
        <v>6.7145415063430983E-2</v>
      </c>
      <c r="EK152" s="46">
        <f>IFERROR(UTV!EK152/Oferta!EK152,"")</f>
        <v>3.3631366106407178E-2</v>
      </c>
      <c r="EL152" s="46">
        <f>IFERROR(UTV!EL152/Oferta!EL152,"")</f>
        <v>1.7599757244727659E-2</v>
      </c>
      <c r="EM152" s="46">
        <f>IFERROR(UTV!EM152/Oferta!EM152,"")</f>
        <v>1.0959400989714227E-2</v>
      </c>
      <c r="EN152" s="46">
        <f>IFERROR(UTV!EN152/Oferta!EN152,"")</f>
        <v>6.7784026996625418E-2</v>
      </c>
      <c r="EO152" s="46">
        <f>IFERROR(UTV!EO152/Oferta!EO152,"")</f>
        <v>6.7860647693817472E-2</v>
      </c>
      <c r="EP152" s="46">
        <f>IFERROR(UTV!EP152/Oferta!EP152,"")</f>
        <v>1.192794547224927E-2</v>
      </c>
      <c r="EQ152" s="46">
        <f>IFERROR(UTV!EQ152/Oferta!EQ152,"")</f>
        <v>6.7808113527687799E-2</v>
      </c>
      <c r="ER152" s="46">
        <f>IFERROR(UTV!ER152/Oferta!ER152,"")</f>
        <v>3.526925505457263E-2</v>
      </c>
      <c r="ES152" s="46">
        <f>IFERROR(UTV!ES152/Oferta!ES152,"")</f>
        <v>1.7826887661141804E-2</v>
      </c>
      <c r="ET152" s="46">
        <f>IFERROR(UTV!ET152/Oferta!ET152,"")</f>
        <v>1.1523406538466228E-2</v>
      </c>
      <c r="EU152" s="46">
        <f>IFERROR(UTV!EU152/Oferta!EU152,"")</f>
        <v>6.4078333601415474E-2</v>
      </c>
      <c r="EV152" s="46">
        <f>IFERROR(UTV!EV152/Oferta!EV152,"")</f>
        <v>6.5698696848085852E-2</v>
      </c>
      <c r="EW152" s="46">
        <f>IFERROR(UTV!EW152/Oferta!EW152,"")</f>
        <v>1.2418656232345003E-2</v>
      </c>
      <c r="EX152" s="46">
        <f>IFERROR(UTV!EX152/Oferta!EX152,"")</f>
        <v>6.4578031788410997E-2</v>
      </c>
      <c r="EY152" s="46">
        <f>IFERROR(UTV!EY152/Oferta!EY152,"")</f>
        <v>3.4812979491925133E-2</v>
      </c>
      <c r="EZ152" s="46">
        <f>IFERROR(UTV!EZ152/Oferta!EZ152,"")</f>
        <v>1.7673263711385379E-2</v>
      </c>
      <c r="FA152" s="46">
        <f>IFERROR(UTV!FA152/Oferta!FA152,"")</f>
        <v>1.1424228532825053E-2</v>
      </c>
      <c r="FB152" s="46">
        <f>IFERROR(UTV!FB152/Oferta!FB152,"")</f>
        <v>6.4016736401673643E-2</v>
      </c>
      <c r="FC152" s="46">
        <f>IFERROR(UTV!FC152/Oferta!FC152,"")</f>
        <v>6.5639500833445955E-2</v>
      </c>
      <c r="FD152" s="46">
        <f>IFERROR(UTV!FD152/Oferta!FD152,"")</f>
        <v>1.2310145257643368E-2</v>
      </c>
      <c r="FE152" s="46">
        <f>IFERROR(UTV!FE152/Oferta!FE152,"")</f>
        <v>6.4514346498680708E-2</v>
      </c>
      <c r="FF152" s="46">
        <f>IFERROR(UTV!FF152/Oferta!FF152,"")</f>
        <v>3.4673973510717625E-2</v>
      </c>
    </row>
    <row r="153" spans="1:162" x14ac:dyDescent="0.25">
      <c r="A153" s="36">
        <v>44621</v>
      </c>
      <c r="B153" s="46">
        <f>IFERROR(UTV!B153/Oferta!B153,"")</f>
        <v>0.26200873362445415</v>
      </c>
      <c r="C153" s="46">
        <f>IFERROR(UTV!C153/Oferta!C153,"")</f>
        <v>5.388619965293634E-3</v>
      </c>
      <c r="D153" s="46">
        <f>IFERROR(UTV!D153/Oferta!D153,"")</f>
        <v>3.035291696676613E-2</v>
      </c>
      <c r="E153" s="46">
        <f>IFERROR(UTV!E153/Oferta!E153,"")</f>
        <v>1.6131830008673027E-2</v>
      </c>
      <c r="F153" s="46">
        <f>IFERROR(UTV!F153/Oferta!F153,"")</f>
        <v>1.0645911612095186E-2</v>
      </c>
      <c r="G153" s="46">
        <f>IFERROR(UTV!G153/Oferta!G153,"")</f>
        <v>2.5058124515629037E-2</v>
      </c>
      <c r="H153" s="46">
        <f>IFERROR(UTV!H153/Oferta!H153,"")</f>
        <v>1.9015827769859727E-2</v>
      </c>
      <c r="I153" s="46">
        <f>IFERROR(UTV!I153/Oferta!I153,"")</f>
        <v>3.5793420828362024E-3</v>
      </c>
      <c r="J153" s="46">
        <f>IFERROR(UTV!J153/Oferta!J153,"")</f>
        <v>5.1493305870236872E-3</v>
      </c>
      <c r="K153" s="46">
        <f>IFERROR(UTV!K153/Oferta!K153,"")</f>
        <v>8.1609837898267187E-2</v>
      </c>
      <c r="L153" s="46">
        <f>IFERROR(UTV!L153/Oferta!L153,"")</f>
        <v>3.7012987012987011E-2</v>
      </c>
      <c r="M153" s="46">
        <f>IFERROR(UTV!M153/Oferta!M153,"")</f>
        <v>4.421983575489577E-3</v>
      </c>
      <c r="N153" s="46">
        <f>IFERROR(UTV!N153/Oferta!N153,"")</f>
        <v>6.0979273054971465E-2</v>
      </c>
      <c r="O153" s="46">
        <f>IFERROR(UTV!O153/Oferta!O153,"")</f>
        <v>1.619458513099481E-2</v>
      </c>
      <c r="P153" s="46">
        <f>IFERROR(UTV!P153/Oferta!P153,"")</f>
        <v>1.0413734871939206E-2</v>
      </c>
      <c r="Q153" s="46">
        <f>IFERROR(UTV!Q153/Oferta!Q153,"")</f>
        <v>8.6896441763439723E-3</v>
      </c>
      <c r="R153" s="46">
        <f>IFERROR(UTV!R153/Oferta!R153,"")</f>
        <v>5.5829873190438785E-2</v>
      </c>
      <c r="S153" s="46">
        <f>IFERROR(UTV!S153/Oferta!S153,"")</f>
        <v>7.2031853281853284E-2</v>
      </c>
      <c r="T153" s="46">
        <f>IFERROR(UTV!T153/Oferta!T153,"")</f>
        <v>8.8383838383838381E-3</v>
      </c>
      <c r="U153" s="46">
        <f>IFERROR(UTV!U153/Oferta!U153,"")</f>
        <v>6.0972807353504403E-2</v>
      </c>
      <c r="V153" s="46">
        <f>IFERROR(UTV!V153/Oferta!V153,"")</f>
        <v>2.9066484381965702E-2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2.7039627039627041E-2</v>
      </c>
      <c r="AB153" s="46">
        <f>IFERROR(UTV!AB153/Oferta!AB153,"")</f>
        <v>8.8489831241886627E-2</v>
      </c>
      <c r="AC153" s="46">
        <f>IFERROR(UTV!AC153/Oferta!AC153,"")</f>
        <v>5.8909335727109519E-2</v>
      </c>
      <c r="AD153" s="46">
        <f>IFERROR(UTV!AD153/Oferta!AD153,"")</f>
        <v>0</v>
      </c>
      <c r="AE153" s="46">
        <f>IFERROR(UTV!AE153/Oferta!AE153,"")</f>
        <v>3.7418147801683815E-2</v>
      </c>
      <c r="AF153" s="46">
        <f>IFERROR(UTV!AF153/Oferta!AF153,"")</f>
        <v>8.4432717678100261E-2</v>
      </c>
      <c r="AG153" s="46">
        <f>IFERROR(UTV!AG153/Oferta!AG153,"")</f>
        <v>8.8888888888888892E-2</v>
      </c>
      <c r="AH153" s="46">
        <f>IFERROR(UTV!AH153/Oferta!AH153,"")</f>
        <v>3.2336297493936947E-2</v>
      </c>
      <c r="AI153" s="46">
        <f>IFERROR(UTV!AI153/Oferta!AI153,"")</f>
        <v>8.4682440846824414E-2</v>
      </c>
      <c r="AJ153" s="46">
        <f>IFERROR(UTV!AJ153/Oferta!AJ153,"")</f>
        <v>5.2941176470588235E-2</v>
      </c>
      <c r="AK153" s="46">
        <f>IFERROR(UTV!AK153/Oferta!AK153,"")</f>
        <v>0</v>
      </c>
      <c r="AL153" s="46">
        <f>IFERROR(UTV!AL153/Oferta!AL153,"")</f>
        <v>1.1444921316165951E-2</v>
      </c>
      <c r="AM153" s="46">
        <f>IFERROR(UTV!AM153/Oferta!AM153,"")</f>
        <v>5.2536231884057968E-2</v>
      </c>
      <c r="AN153" s="46">
        <f>IFERROR(UTV!AN153/Oferta!AN153,"")</f>
        <v>4.5662100456621002E-3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0.15552995391705068</v>
      </c>
      <c r="AU153" s="46">
        <f>IFERROR(UTV!AU153/Oferta!AU153,"")</f>
        <v>0.16025641025641027</v>
      </c>
      <c r="AV153" s="46">
        <f>IFERROR(UTV!AV153/Oferta!AV153,"")</f>
        <v>3.6440677966101696E-2</v>
      </c>
      <c r="AW153" s="46">
        <f>IFERROR(UTV!AW153/Oferta!AW153,"")</f>
        <v>0.15625</v>
      </c>
      <c r="AX153" s="46">
        <f>IFERROR(UTV!AX153/Oferta!AX153,"")</f>
        <v>9.2105263157894732E-2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1.1469838572642312E-2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2.7698863636363636E-2</v>
      </c>
      <c r="BV153" s="46">
        <f>IFERROR(UTV!BV153/Oferta!BV153,"")</f>
        <v>0.31298828125</v>
      </c>
      <c r="BW153" s="46">
        <f>IFERROR(UTV!BW153/Oferta!BW153,"")</f>
        <v>0.39260739260739258</v>
      </c>
      <c r="BX153" s="46">
        <f>IFERROR(UTV!BX153/Oferta!BX153,"")</f>
        <v>2.8221693301598096E-2</v>
      </c>
      <c r="BY153" s="46">
        <f>IFERROR(UTV!BY153/Oferta!BY153,"")</f>
        <v>0.33912758281403738</v>
      </c>
      <c r="BZ153" s="46">
        <f>IFERROR(UTV!BZ153/Oferta!BZ153,"")</f>
        <v>0.18647746243739566</v>
      </c>
      <c r="CA153" s="46">
        <f>IFERROR(UTV!CA153/Oferta!CA153,"")</f>
        <v>0</v>
      </c>
      <c r="CB153" s="46">
        <f>IFERROR(UTV!CB153/Oferta!CB153,"")</f>
        <v>1.1401917595231926E-2</v>
      </c>
      <c r="CC153" s="46">
        <f>IFERROR(UTV!CC153/Oferta!CC153,"")</f>
        <v>2.478017585931255E-2</v>
      </c>
      <c r="CD153" s="46">
        <f>IFERROR(UTV!CD153/Oferta!CD153,"")</f>
        <v>2.8169014084507043E-2</v>
      </c>
      <c r="CE153" s="46">
        <f>IFERROR(UTV!CE153/Oferta!CE153,"")</f>
        <v>1.0501193317422435E-2</v>
      </c>
      <c r="CF153" s="46">
        <f>IFERROR(UTV!CF153/Oferta!CF153,"")</f>
        <v>2.4962178517397883E-2</v>
      </c>
      <c r="CG153" s="46">
        <f>IFERROR(UTV!CG153/Oferta!CG153,"")</f>
        <v>1.3969521044992743E-2</v>
      </c>
      <c r="CH153" s="46">
        <f>IFERROR(UTV!CH153/Oferta!CH153,"")</f>
        <v>7.6512455516014238E-2</v>
      </c>
      <c r="CI153" s="46">
        <f>IFERROR(UTV!CI153/Oferta!CI153,"")</f>
        <v>1.7435897435897436E-3</v>
      </c>
      <c r="CJ153" s="46">
        <f>IFERROR(UTV!CJ153/Oferta!CJ153,"")</f>
        <v>1.2845465161541456E-2</v>
      </c>
      <c r="CK153" s="46">
        <f>IFERROR(UTV!CK153/Oferta!CK153,"")</f>
        <v>2.5619128949615714E-3</v>
      </c>
      <c r="CL153" s="46">
        <f>IFERROR(UTV!CL153/Oferta!CL153,"")</f>
        <v>9.4721353687695423E-3</v>
      </c>
      <c r="CM153" s="46">
        <f>IFERROR(UTV!CM153/Oferta!CM153,"")</f>
        <v>9.6256684491978616E-3</v>
      </c>
      <c r="CN153" s="46">
        <f>IFERROR(UTV!CN153/Oferta!CN153,"")</f>
        <v>9.5114273983851107E-3</v>
      </c>
      <c r="CO153" s="46">
        <f>IFERROR(UTV!CO153/Oferta!CO153,"")</f>
        <v>0</v>
      </c>
      <c r="CP153" s="46">
        <f>IFERROR(UTV!CP153/Oferta!CP153,"")</f>
        <v>6.0753341433778859E-3</v>
      </c>
      <c r="CQ153" s="46">
        <f>IFERROR(UTV!CQ153/Oferta!CQ153,"")</f>
        <v>4.6632124352331605E-2</v>
      </c>
      <c r="CR153" s="46">
        <f>IFERROR(UTV!CR153/Oferta!CR153,"")</f>
        <v>0.375</v>
      </c>
      <c r="CS153" s="46">
        <f>IFERROR(UTV!CS153/Oferta!CS153,"")</f>
        <v>5.6689342403628117E-3</v>
      </c>
      <c r="CT153" s="46">
        <f>IFERROR(UTV!CT153/Oferta!CT153,"")</f>
        <v>6.5853658536585369E-2</v>
      </c>
      <c r="CU153" s="46">
        <f>IFERROR(UTV!CU153/Oferta!CU153,"")</f>
        <v>2.4767801857585141E-2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3.2992930086410056E-2</v>
      </c>
      <c r="DM153" s="46">
        <f>IFERROR(UTV!DM153/Oferta!DM153,"")</f>
        <v>1.9834710743801654E-2</v>
      </c>
      <c r="DN153" s="46">
        <f>IFERROR(UTV!DN153/Oferta!DN153,"")</f>
        <v>0</v>
      </c>
      <c r="DO153" s="46">
        <f>IFERROR(UTV!DO153/Oferta!DO153,"")</f>
        <v>2.8753993610223641E-2</v>
      </c>
      <c r="DP153" s="46">
        <f>IFERROR(UTV!DP153/Oferta!DP153,"")</f>
        <v>2.63671875E-2</v>
      </c>
      <c r="DQ153" s="46">
        <f>IFERROR(UTV!DQ153/Oferta!DQ153,"")</f>
        <v>0.66666666666666663</v>
      </c>
      <c r="DR153" s="46">
        <f>IFERROR(UTV!DR153/Oferta!DR153,"")</f>
        <v>8.3582089552238809E-2</v>
      </c>
      <c r="DS153" s="46">
        <f>IFERROR(UTV!DS153/Oferta!DS153,"")</f>
        <v>2.5490196078431372E-2</v>
      </c>
      <c r="DT153" s="46">
        <f>IFERROR(UTV!DT153/Oferta!DT153,"")</f>
        <v>4.2682926829268296E-2</v>
      </c>
      <c r="DU153" s="46">
        <f>IFERROR(UTV!DU153/Oferta!DU153,"")</f>
        <v>8.6181277860326894E-2</v>
      </c>
      <c r="DV153" s="46">
        <f>IFERROR(UTV!DV153/Oferta!DV153,"")</f>
        <v>3.2219570405727926E-2</v>
      </c>
      <c r="DW153" s="46">
        <f>IFERROR(UTV!DW153/Oferta!DW153,"")</f>
        <v>5.6254136333553938E-2</v>
      </c>
      <c r="DX153" s="46">
        <f>IFERROR(UTV!DX153/Oferta!DX153,"")</f>
        <v>0</v>
      </c>
      <c r="DY153" s="46">
        <f>IFERROR(UTV!DY153/Oferta!DY153,"")</f>
        <v>4.6948356807511738E-3</v>
      </c>
      <c r="DZ153" s="46">
        <f>IFERROR(UTV!DZ153/Oferta!DZ153,"")</f>
        <v>7.0921985815602842E-2</v>
      </c>
      <c r="EA153" s="46">
        <f>IFERROR(UTV!EA153/Oferta!EA153,"")</f>
        <v>0</v>
      </c>
      <c r="EB153" s="46">
        <f>IFERROR(UTV!EB153/Oferta!EB153,"")</f>
        <v>4.2780748663101605E-3</v>
      </c>
      <c r="EC153" s="46">
        <f>IFERROR(UTV!EC153/Oferta!EC153,"")</f>
        <v>5.7251908396946563E-2</v>
      </c>
      <c r="ED153" s="46">
        <f>IFERROR(UTV!ED153/Oferta!ED153,"")</f>
        <v>2.3303632625085675E-2</v>
      </c>
      <c r="EE153" s="46">
        <f>IFERROR(UTV!EE153/Oferta!EE153,"")</f>
        <v>1.9177830794641217E-2</v>
      </c>
      <c r="EF153" s="46">
        <f>IFERROR(UTV!EF153/Oferta!EF153,"")</f>
        <v>7.594601357019855E-3</v>
      </c>
      <c r="EG153" s="46">
        <f>IFERROR(UTV!EG153/Oferta!EG153,"")</f>
        <v>6.2155713317818953E-2</v>
      </c>
      <c r="EH153" s="46">
        <f>IFERROR(UTV!EH153/Oferta!EH153,"")</f>
        <v>6.4339994370954126E-2</v>
      </c>
      <c r="EI153" s="46">
        <f>IFERROR(UTV!EI153/Oferta!EI153,"")</f>
        <v>9.1957230375058659E-3</v>
      </c>
      <c r="EJ153" s="46">
        <f>IFERROR(UTV!EJ153/Oferta!EJ153,"")</f>
        <v>6.2906095297029702E-2</v>
      </c>
      <c r="EK153" s="46">
        <f>IFERROR(UTV!EK153/Oferta!EK153,"")</f>
        <v>3.0470383675595351E-2</v>
      </c>
      <c r="EL153" s="46">
        <f>IFERROR(UTV!EL153/Oferta!EL153,"")</f>
        <v>1.6937461679950951E-2</v>
      </c>
      <c r="EM153" s="46">
        <f>IFERROR(UTV!EM153/Oferta!EM153,"")</f>
        <v>9.6215992097850086E-3</v>
      </c>
      <c r="EN153" s="46">
        <f>IFERROR(UTV!EN153/Oferta!EN153,"")</f>
        <v>6.4216589861751147E-2</v>
      </c>
      <c r="EO153" s="46">
        <f>IFERROR(UTV!EO153/Oferta!EO153,"")</f>
        <v>6.3764291996481967E-2</v>
      </c>
      <c r="EP153" s="46">
        <f>IFERROR(UTV!EP153/Oferta!EP153,"")</f>
        <v>1.0625874530515196E-2</v>
      </c>
      <c r="EQ153" s="46">
        <f>IFERROR(UTV!EQ153/Oferta!EQ153,"")</f>
        <v>6.4071650017223564E-2</v>
      </c>
      <c r="ER153" s="46">
        <f>IFERROR(UTV!ER153/Oferta!ER153,"")</f>
        <v>3.2104809428821338E-2</v>
      </c>
      <c r="ES153" s="46">
        <f>IFERROR(UTV!ES153/Oferta!ES153,"")</f>
        <v>1.7312758750470454E-2</v>
      </c>
      <c r="ET153" s="46">
        <f>IFERROR(UTV!ET153/Oferta!ET153,"")</f>
        <v>1.0076030320109503E-2</v>
      </c>
      <c r="EU153" s="46">
        <f>IFERROR(UTV!EU153/Oferta!EU153,"")</f>
        <v>6.0406257678761573E-2</v>
      </c>
      <c r="EV153" s="46">
        <f>IFERROR(UTV!EV153/Oferta!EV153,"")</f>
        <v>6.1483307192471429E-2</v>
      </c>
      <c r="EW153" s="46">
        <f>IFERROR(UTV!EW153/Oferta!EW153,"")</f>
        <v>1.1035280970625798E-2</v>
      </c>
      <c r="EX153" s="46">
        <f>IFERROR(UTV!EX153/Oferta!EX153,"")</f>
        <v>6.0744051383676965E-2</v>
      </c>
      <c r="EY153" s="46">
        <f>IFERROR(UTV!EY153/Oferta!EY153,"")</f>
        <v>3.1673231218088987E-2</v>
      </c>
      <c r="EZ153" s="46">
        <f>IFERROR(UTV!EZ153/Oferta!EZ153,"")</f>
        <v>1.7205266307600241E-2</v>
      </c>
      <c r="FA153" s="46">
        <f>IFERROR(UTV!FA153/Oferta!FA153,"")</f>
        <v>1.0023806540533768E-2</v>
      </c>
      <c r="FB153" s="46">
        <f>IFERROR(UTV!FB153/Oferta!FB153,"")</f>
        <v>6.0496559004445886E-2</v>
      </c>
      <c r="FC153" s="46">
        <f>IFERROR(UTV!FC153/Oferta!FC153,"")</f>
        <v>6.1206281227694503E-2</v>
      </c>
      <c r="FD153" s="46">
        <f>IFERROR(UTV!FD153/Oferta!FD153,"")</f>
        <v>1.0972824958728339E-2</v>
      </c>
      <c r="FE153" s="46">
        <f>IFERROR(UTV!FE153/Oferta!FE153,"")</f>
        <v>6.0718521102197422E-2</v>
      </c>
      <c r="FF153" s="46">
        <f>IFERROR(UTV!FF153/Oferta!FF153,"")</f>
        <v>3.1602578196419685E-2</v>
      </c>
    </row>
    <row r="154" spans="1:162" x14ac:dyDescent="0.25">
      <c r="A154" s="36">
        <v>44652</v>
      </c>
      <c r="B154" s="46">
        <f>IFERROR(UTV!B154/Oferta!B154,"")</f>
        <v>0.27027027027027029</v>
      </c>
      <c r="C154" s="46">
        <f>IFERROR(UTV!C154/Oferta!C154,"")</f>
        <v>5.5461552923481861E-3</v>
      </c>
      <c r="D154" s="46">
        <f>IFERROR(UTV!D154/Oferta!D154,"")</f>
        <v>2.8227970376730707E-2</v>
      </c>
      <c r="E154" s="46">
        <f>IFERROR(UTV!E154/Oferta!E154,"")</f>
        <v>1.6005690912324382E-2</v>
      </c>
      <c r="F154" s="46">
        <f>IFERROR(UTV!F154/Oferta!F154,"")</f>
        <v>1.0957642725598528E-2</v>
      </c>
      <c r="G154" s="46">
        <f>IFERROR(UTV!G154/Oferta!G154,"")</f>
        <v>2.3627844712182062E-2</v>
      </c>
      <c r="H154" s="46">
        <f>IFERROR(UTV!H154/Oferta!H154,"")</f>
        <v>1.8294573643410854E-2</v>
      </c>
      <c r="I154" s="46">
        <f>IFERROR(UTV!I154/Oferta!I154,"")</f>
        <v>4.8167899535523822E-3</v>
      </c>
      <c r="J154" s="46">
        <f>IFERROR(UTV!J154/Oferta!J154,"")</f>
        <v>5.018820577164366E-3</v>
      </c>
      <c r="K154" s="46">
        <f>IFERROR(UTV!K154/Oferta!K154,"")</f>
        <v>7.8152753108348141E-2</v>
      </c>
      <c r="L154" s="46">
        <f>IFERROR(UTV!L154/Oferta!L154,"")</f>
        <v>2.8169014084507043E-2</v>
      </c>
      <c r="M154" s="46">
        <f>IFERROR(UTV!M154/Oferta!M154,"")</f>
        <v>4.9336138721613578E-3</v>
      </c>
      <c r="N154" s="46">
        <f>IFERROR(UTV!N154/Oferta!N154,"")</f>
        <v>5.205091937765205E-2</v>
      </c>
      <c r="O154" s="46">
        <f>IFERROR(UTV!O154/Oferta!O154,"")</f>
        <v>1.4551333872271624E-2</v>
      </c>
      <c r="P154" s="46">
        <f>IFERROR(UTV!P154/Oferta!P154,"")</f>
        <v>1.0260676650027731E-2</v>
      </c>
      <c r="Q154" s="46">
        <f>IFERROR(UTV!Q154/Oferta!Q154,"")</f>
        <v>8.564789797903382E-3</v>
      </c>
      <c r="R154" s="46">
        <f>IFERROR(UTV!R154/Oferta!R154,"")</f>
        <v>5.3187881528374406E-2</v>
      </c>
      <c r="S154" s="46">
        <f>IFERROR(UTV!S154/Oferta!S154,"")</f>
        <v>6.3946825578730229E-2</v>
      </c>
      <c r="T154" s="46">
        <f>IFERROR(UTV!T154/Oferta!T154,"")</f>
        <v>8.7153478753262108E-3</v>
      </c>
      <c r="U154" s="46">
        <f>IFERROR(UTV!U154/Oferta!U154,"")</f>
        <v>5.6741615565144975E-2</v>
      </c>
      <c r="V154" s="46">
        <f>IFERROR(UTV!V154/Oferta!V154,"")</f>
        <v>2.7641864073035385E-2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2.4894420982440543E-2</v>
      </c>
      <c r="AB154" s="46">
        <f>IFERROR(UTV!AB154/Oferta!AB154,"")</f>
        <v>7.6514996939400129E-2</v>
      </c>
      <c r="AC154" s="46">
        <f>IFERROR(UTV!AC154/Oferta!AC154,"")</f>
        <v>5.1808510638297875E-2</v>
      </c>
      <c r="AD154" s="46">
        <f>IFERROR(UTV!AD154/Oferta!AD154,"")</f>
        <v>0</v>
      </c>
      <c r="AE154" s="46">
        <f>IFERROR(UTV!AE154/Oferta!AE154,"")</f>
        <v>3.5781544256120526E-2</v>
      </c>
      <c r="AF154" s="46">
        <f>IFERROR(UTV!AF154/Oferta!AF154,"")</f>
        <v>7.3619631901840496E-2</v>
      </c>
      <c r="AG154" s="46">
        <f>IFERROR(UTV!AG154/Oferta!AG154,"")</f>
        <v>9.3023255813953487E-2</v>
      </c>
      <c r="AH154" s="46">
        <f>IFERROR(UTV!AH154/Oferta!AH154,"")</f>
        <v>3.0894308943089432E-2</v>
      </c>
      <c r="AI154" s="46">
        <f>IFERROR(UTV!AI154/Oferta!AI154,"")</f>
        <v>7.4592074592074592E-2</v>
      </c>
      <c r="AJ154" s="46">
        <f>IFERROR(UTV!AJ154/Oferta!AJ154,"")</f>
        <v>4.8850574712643681E-2</v>
      </c>
      <c r="AK154" s="46">
        <f>IFERROR(UTV!AK154/Oferta!AK154,"")</f>
        <v>0</v>
      </c>
      <c r="AL154" s="46">
        <f>IFERROR(UTV!AL154/Oferta!AL154,"")</f>
        <v>2.2727272727272728E-2</v>
      </c>
      <c r="AM154" s="46">
        <f>IFERROR(UTV!AM154/Oferta!AM154,"")</f>
        <v>4.9494949494949494E-2</v>
      </c>
      <c r="AN154" s="46">
        <f>IFERROR(UTV!AN154/Oferta!AN154,"")</f>
        <v>5.1413881748071976E-3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0.16014669926650366</v>
      </c>
      <c r="AU154" s="46">
        <f>IFERROR(UTV!AU154/Oferta!AU154,"")</f>
        <v>0.14482758620689656</v>
      </c>
      <c r="AV154" s="46">
        <f>IFERROR(UTV!AV154/Oferta!AV154,"")</f>
        <v>8.9731729879740985E-2</v>
      </c>
      <c r="AW154" s="46">
        <f>IFERROR(UTV!AW154/Oferta!AW154,"")</f>
        <v>0.15784008307372793</v>
      </c>
      <c r="AX154" s="46">
        <f>IFERROR(UTV!AX154/Oferta!AX154,"")</f>
        <v>0.12181996086105674</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1.3215859030837005E-2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2.0014295925661188E-2</v>
      </c>
      <c r="BV154" s="46">
        <f>IFERROR(UTV!BV154/Oferta!BV154,"")</f>
        <v>0.3175921120913337</v>
      </c>
      <c r="BW154" s="46">
        <f>IFERROR(UTV!BW154/Oferta!BW154,"")</f>
        <v>0.38538538538538536</v>
      </c>
      <c r="BX154" s="46">
        <f>IFERROR(UTV!BX154/Oferta!BX154,"")</f>
        <v>2.0876112251882271E-2</v>
      </c>
      <c r="BY154" s="46">
        <f>IFERROR(UTV!BY154/Oferta!BY154,"")</f>
        <v>0.34073820915926178</v>
      </c>
      <c r="BZ154" s="46">
        <f>IFERROR(UTV!BZ154/Oferta!BZ154,"")</f>
        <v>0.18091655266757867</v>
      </c>
      <c r="CA154" s="46">
        <f>IFERROR(UTV!CA154/Oferta!CA154,"")</f>
        <v>0</v>
      </c>
      <c r="CB154" s="46">
        <f>IFERROR(UTV!CB154/Oferta!CB154,"")</f>
        <v>9.1668913453761113E-3</v>
      </c>
      <c r="CC154" s="46">
        <f>IFERROR(UTV!CC154/Oferta!CC154,"")</f>
        <v>2.3455824863174355E-2</v>
      </c>
      <c r="CD154" s="46">
        <f>IFERROR(UTV!CD154/Oferta!CD154,"")</f>
        <v>2.9850746268656716E-2</v>
      </c>
      <c r="CE154" s="46">
        <f>IFERROR(UTV!CE154/Oferta!CE154,"")</f>
        <v>8.1010245413390518E-3</v>
      </c>
      <c r="CF154" s="46">
        <f>IFERROR(UTV!CF154/Oferta!CF154,"")</f>
        <v>2.3774145616641901E-2</v>
      </c>
      <c r="CG154" s="46">
        <f>IFERROR(UTV!CG154/Oferta!CG154,"")</f>
        <v>1.1906909615731553E-2</v>
      </c>
      <c r="CH154" s="46">
        <f>IFERROR(UTV!CH154/Oferta!CH154,"")</f>
        <v>3.720508166969147E-2</v>
      </c>
      <c r="CI154" s="46">
        <f>IFERROR(UTV!CI154/Oferta!CI154,"")</f>
        <v>1.5128593040847202E-3</v>
      </c>
      <c r="CJ154" s="46">
        <f>IFERROR(UTV!CJ154/Oferta!CJ154,"")</f>
        <v>1.7954070981210855E-2</v>
      </c>
      <c r="CK154" s="46">
        <f>IFERROR(UTV!CK154/Oferta!CK154,"")</f>
        <v>0</v>
      </c>
      <c r="CL154" s="46">
        <f>IFERROR(UTV!CL154/Oferta!CL154,"")</f>
        <v>8.3784255541979411E-3</v>
      </c>
      <c r="CM154" s="46">
        <f>IFERROR(UTV!CM154/Oferta!CM154,"")</f>
        <v>1.2327981651376147E-2</v>
      </c>
      <c r="CN154" s="46">
        <f>IFERROR(UTV!CN154/Oferta!CN154,"")</f>
        <v>9.3001471965743349E-3</v>
      </c>
      <c r="CO154" s="46">
        <f>IFERROR(UTV!CO154/Oferta!CO154,"")</f>
        <v>0</v>
      </c>
      <c r="CP154" s="46">
        <f>IFERROR(UTV!CP154/Oferta!CP154,"")</f>
        <v>7.2992700729927005E-3</v>
      </c>
      <c r="CQ154" s="46">
        <f>IFERROR(UTV!CQ154/Oferta!CQ154,"")</f>
        <v>4.8000000000000001E-2</v>
      </c>
      <c r="CR154" s="46">
        <f>IFERROR(UTV!CR154/Oferta!CR154,"")</f>
        <v>0.31818181818181818</v>
      </c>
      <c r="CS154" s="46">
        <f>IFERROR(UTV!CS154/Oferta!CS154,"")</f>
        <v>6.8259385665529011E-3</v>
      </c>
      <c r="CT154" s="46">
        <f>IFERROR(UTV!CT154/Oferta!CT154,"")</f>
        <v>6.2972292191435769E-2</v>
      </c>
      <c r="CU154" s="46">
        <f>IFERROR(UTV!CU154/Oferta!CU154,"")</f>
        <v>2.4294670846394983E-2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3.1382228490832158E-2</v>
      </c>
      <c r="DM154" s="46">
        <f>IFERROR(UTV!DM154/Oferta!DM154,"")</f>
        <v>1.9402985074626865E-2</v>
      </c>
      <c r="DN154" s="46">
        <f>IFERROR(UTV!DN154/Oferta!DN154,"")</f>
        <v>0</v>
      </c>
      <c r="DO154" s="46">
        <f>IFERROR(UTV!DO154/Oferta!DO154,"")</f>
        <v>2.7538314176245211E-2</v>
      </c>
      <c r="DP154" s="46">
        <f>IFERROR(UTV!DP154/Oferta!DP154,"")</f>
        <v>2.6000452181777073E-2</v>
      </c>
      <c r="DQ154" s="46">
        <f>IFERROR(UTV!DQ154/Oferta!DQ154,"")</f>
        <v>1</v>
      </c>
      <c r="DR154" s="46">
        <f>IFERROR(UTV!DR154/Oferta!DR154,"")</f>
        <v>0.10095238095238095</v>
      </c>
      <c r="DS154" s="46">
        <f>IFERROR(UTV!DS154/Oferta!DS154,"")</f>
        <v>2.8017241379310345E-2</v>
      </c>
      <c r="DT154" s="46">
        <f>IFERROR(UTV!DT154/Oferta!DT154,"")</f>
        <v>3.7249283667621778E-2</v>
      </c>
      <c r="DU154" s="46">
        <f>IFERROR(UTV!DU154/Oferta!DU154,"")</f>
        <v>0.10436432637571158</v>
      </c>
      <c r="DV154" s="46">
        <f>IFERROR(UTV!DV154/Oferta!DV154,"")</f>
        <v>3.1980319803198029E-2</v>
      </c>
      <c r="DW154" s="46">
        <f>IFERROR(UTV!DW154/Oferta!DW154,"")</f>
        <v>6.044776119402985E-2</v>
      </c>
      <c r="DX154" s="46">
        <f>IFERROR(UTV!DX154/Oferta!DX154,"")</f>
        <v>0</v>
      </c>
      <c r="DY154" s="46">
        <f>IFERROR(UTV!DY154/Oferta!DY154,"")</f>
        <v>2.6007802340702211E-3</v>
      </c>
      <c r="DZ154" s="46">
        <f>IFERROR(UTV!DZ154/Oferta!DZ154,"")</f>
        <v>6.7357512953367879E-2</v>
      </c>
      <c r="EA154" s="46">
        <f>IFERROR(UTV!EA154/Oferta!EA154,"")</f>
        <v>0</v>
      </c>
      <c r="EB154" s="46">
        <f>IFERROR(UTV!EB154/Oferta!EB154,"")</f>
        <v>2.4875621890547263E-3</v>
      </c>
      <c r="EC154" s="46">
        <f>IFERROR(UTV!EC154/Oferta!EC154,"")</f>
        <v>5.3608247422680409E-2</v>
      </c>
      <c r="ED154" s="46">
        <f>IFERROR(UTV!ED154/Oferta!ED154,"")</f>
        <v>2.1722265321955005E-2</v>
      </c>
      <c r="EE154" s="46">
        <f>IFERROR(UTV!EE154/Oferta!EE154,"")</f>
        <v>1.7712423761383576E-2</v>
      </c>
      <c r="EF154" s="46">
        <f>IFERROR(UTV!EF154/Oferta!EF154,"")</f>
        <v>7.1816999645348146E-3</v>
      </c>
      <c r="EG154" s="46">
        <f>IFERROR(UTV!EG154/Oferta!EG154,"")</f>
        <v>6.0296789824348877E-2</v>
      </c>
      <c r="EH154" s="46">
        <f>IFERROR(UTV!EH154/Oferta!EH154,"")</f>
        <v>5.9331765735221739E-2</v>
      </c>
      <c r="EI154" s="46">
        <f>IFERROR(UTV!EI154/Oferta!EI154,"")</f>
        <v>8.7643299305634036E-3</v>
      </c>
      <c r="EJ154" s="46">
        <f>IFERROR(UTV!EJ154/Oferta!EJ154,"")</f>
        <v>5.9952832946771395E-2</v>
      </c>
      <c r="EK154" s="46">
        <f>IFERROR(UTV!EK154/Oferta!EK154,"")</f>
        <v>2.882060054372728E-2</v>
      </c>
      <c r="EL154" s="46">
        <f>IFERROR(UTV!EL154/Oferta!EL154,"")</f>
        <v>1.9762845849802372E-2</v>
      </c>
      <c r="EM154" s="46">
        <f>IFERROR(UTV!EM154/Oferta!EM154,"")</f>
        <v>9.1740865827448573E-3</v>
      </c>
      <c r="EN154" s="46">
        <f>IFERROR(UTV!EN154/Oferta!EN154,"")</f>
        <v>6.1742317451367351E-2</v>
      </c>
      <c r="EO154" s="46">
        <f>IFERROR(UTV!EO154/Oferta!EO154,"")</f>
        <v>5.8688587268208754E-2</v>
      </c>
      <c r="EP154" s="46">
        <f>IFERROR(UTV!EP154/Oferta!EP154,"")</f>
        <v>1.0743464479616709E-2</v>
      </c>
      <c r="EQ154" s="46">
        <f>IFERROR(UTV!EQ154/Oferta!EQ154,"")</f>
        <v>6.0735887096774195E-2</v>
      </c>
      <c r="ER154" s="46">
        <f>IFERROR(UTV!ER154/Oferta!ER154,"")</f>
        <v>3.0695054720551167E-2</v>
      </c>
      <c r="ES154" s="46">
        <f>IFERROR(UTV!ES154/Oferta!ES154,"")</f>
        <v>2.0291869353717861E-2</v>
      </c>
      <c r="ET154" s="46">
        <f>IFERROR(UTV!ET154/Oferta!ET154,"")</f>
        <v>9.6647011618575772E-3</v>
      </c>
      <c r="EU154" s="46">
        <f>IFERROR(UTV!EU154/Oferta!EU154,"")</f>
        <v>5.7782480600854808E-2</v>
      </c>
      <c r="EV154" s="46">
        <f>IFERROR(UTV!EV154/Oferta!EV154,"")</f>
        <v>5.6469561422648917E-2</v>
      </c>
      <c r="EW154" s="46">
        <f>IFERROR(UTV!EW154/Oferta!EW154,"")</f>
        <v>1.1188267761250535E-2</v>
      </c>
      <c r="EX154" s="46">
        <f>IFERROR(UTV!EX154/Oferta!EX154,"")</f>
        <v>5.7359413890568534E-2</v>
      </c>
      <c r="EY154" s="46">
        <f>IFERROR(UTV!EY154/Oferta!EY154,"")</f>
        <v>3.0334837829327176E-2</v>
      </c>
      <c r="EZ154" s="46">
        <f>IFERROR(UTV!EZ154/Oferta!EZ154,"")</f>
        <v>2.0242634315424609E-2</v>
      </c>
      <c r="FA154" s="46">
        <f>IFERROR(UTV!FA154/Oferta!FA154,"")</f>
        <v>9.6020841018074517E-3</v>
      </c>
      <c r="FB154" s="46">
        <f>IFERROR(UTV!FB154/Oferta!FB154,"")</f>
        <v>5.7858554256545368E-2</v>
      </c>
      <c r="FC154" s="46">
        <f>IFERROR(UTV!FC154/Oferta!FC154,"")</f>
        <v>5.6226644651081951E-2</v>
      </c>
      <c r="FD154" s="46">
        <f>IFERROR(UTV!FD154/Oferta!FD154,"")</f>
        <v>1.1119127865028612E-2</v>
      </c>
      <c r="FE154" s="46">
        <f>IFERROR(UTV!FE154/Oferta!FE154,"")</f>
        <v>5.7334003743121316E-2</v>
      </c>
      <c r="FF154" s="46">
        <f>IFERROR(UTV!FF154/Oferta!FF154,"")</f>
        <v>3.0270583128346115E-2</v>
      </c>
    </row>
    <row r="155" spans="1:162" x14ac:dyDescent="0.25">
      <c r="A155" s="36">
        <v>44682</v>
      </c>
      <c r="B155" s="46">
        <f>IFERROR(UTV!B155/Oferta!B155,"")</f>
        <v>0.27570093457943923</v>
      </c>
      <c r="C155" s="46">
        <f>IFERROR(UTV!C155/Oferta!C155,"")</f>
        <v>5.6603773584905656E-3</v>
      </c>
      <c r="D155" s="46">
        <f>IFERROR(UTV!D155/Oferta!D155,"")</f>
        <v>2.7485578554462164E-2</v>
      </c>
      <c r="E155" s="46">
        <f>IFERROR(UTV!E155/Oferta!E155,"")</f>
        <v>1.549529607083564E-2</v>
      </c>
      <c r="F155" s="46">
        <f>IFERROR(UTV!F155/Oferta!F155,"")</f>
        <v>1.1279657720731234E-2</v>
      </c>
      <c r="G155" s="46">
        <f>IFERROR(UTV!G155/Oferta!G155,"")</f>
        <v>2.2928060580563736E-2</v>
      </c>
      <c r="H155" s="46">
        <f>IFERROR(UTV!H155/Oferta!H155,"")</f>
        <v>1.804774708710177E-2</v>
      </c>
      <c r="I155" s="46">
        <f>IFERROR(UTV!I155/Oferta!I155,"")</f>
        <v>3.4378159757330637E-3</v>
      </c>
      <c r="J155" s="46">
        <f>IFERROR(UTV!J155/Oferta!J155,"")</f>
        <v>4.9261083743842365E-3</v>
      </c>
      <c r="K155" s="46">
        <f>IFERROR(UTV!K155/Oferta!K155,"")</f>
        <v>6.7754698318496537E-2</v>
      </c>
      <c r="L155" s="46">
        <f>IFERROR(UTV!L155/Oferta!L155,"")</f>
        <v>6.1669324827219561E-2</v>
      </c>
      <c r="M155" s="46">
        <f>IFERROR(UTV!M155/Oferta!M155,"")</f>
        <v>4.335260115606936E-3</v>
      </c>
      <c r="N155" s="46">
        <f>IFERROR(UTV!N155/Oferta!N155,"")</f>
        <v>6.4821931847296954E-2</v>
      </c>
      <c r="O155" s="46">
        <f>IFERROR(UTV!O155/Oferta!O155,"")</f>
        <v>1.8766428265786419E-2</v>
      </c>
      <c r="P155" s="46">
        <f>IFERROR(UTV!P155/Oferta!P155,"")</f>
        <v>1.0206822455009401E-2</v>
      </c>
      <c r="Q155" s="46">
        <f>IFERROR(UTV!Q155/Oferta!Q155,"")</f>
        <v>8.6573103188686343E-3</v>
      </c>
      <c r="R155" s="46">
        <f>IFERROR(UTV!R155/Oferta!R155,"")</f>
        <v>5.3968253968253971E-2</v>
      </c>
      <c r="S155" s="46">
        <f>IFERROR(UTV!S155/Oferta!S155,"")</f>
        <v>6.1375540879070829E-2</v>
      </c>
      <c r="T155" s="46">
        <f>IFERROR(UTV!T155/Oferta!T155,"")</f>
        <v>8.7982989955275315E-3</v>
      </c>
      <c r="U155" s="46">
        <f>IFERROR(UTV!U155/Oferta!U155,"")</f>
        <v>5.6401241724950445E-2</v>
      </c>
      <c r="V155" s="46">
        <f>IFERROR(UTV!V155/Oferta!V155,"")</f>
        <v>2.7611079906583499E-2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2.380432408822887E-2</v>
      </c>
      <c r="AB155" s="46">
        <f>IFERROR(UTV!AB155/Oferta!AB155,"")</f>
        <v>7.4654956085319954E-2</v>
      </c>
      <c r="AC155" s="46">
        <f>IFERROR(UTV!AC155/Oferta!AC155,"")</f>
        <v>4.9781006302745436E-2</v>
      </c>
      <c r="AD155" s="46">
        <f>IFERROR(UTV!AD155/Oferta!AD155,"")</f>
        <v>0</v>
      </c>
      <c r="AE155" s="46">
        <f>IFERROR(UTV!AE155/Oferta!AE155,"")</f>
        <v>4.0076335877862593E-2</v>
      </c>
      <c r="AF155" s="46">
        <f>IFERROR(UTV!AF155/Oferta!AF155,"")</f>
        <v>8.1190798376184037E-2</v>
      </c>
      <c r="AG155" s="46">
        <f>IFERROR(UTV!AG155/Oferta!AG155,"")</f>
        <v>6.3492063492063489E-2</v>
      </c>
      <c r="AH155" s="46">
        <f>IFERROR(UTV!AH155/Oferta!AH155,"")</f>
        <v>3.459637561779242E-2</v>
      </c>
      <c r="AI155" s="46">
        <f>IFERROR(UTV!AI155/Oferta!AI155,"")</f>
        <v>7.9800498753117205E-2</v>
      </c>
      <c r="AJ155" s="46">
        <f>IFERROR(UTV!AJ155/Oferta!AJ155,"")</f>
        <v>5.257936507936508E-2</v>
      </c>
      <c r="AK155" s="46">
        <f>IFERROR(UTV!AK155/Oferta!AK155,"")</f>
        <v>0</v>
      </c>
      <c r="AL155" s="46">
        <f>IFERROR(UTV!AL155/Oferta!AL155,"")</f>
        <v>1.7973856209150325E-2</v>
      </c>
      <c r="AM155" s="46">
        <f>IFERROR(UTV!AM155/Oferta!AM155,"")</f>
        <v>4.9086757990867577E-2</v>
      </c>
      <c r="AN155" s="46">
        <f>IFERROR(UTV!AN155/Oferta!AN155,"")</f>
        <v>5.681818181818182E-3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0.16725559481743227</v>
      </c>
      <c r="AU155" s="46">
        <f>IFERROR(UTV!AU155/Oferta!AU155,"")</f>
        <v>0.14516129032258066</v>
      </c>
      <c r="AV155" s="46">
        <f>IFERROR(UTV!AV155/Oferta!AV155,"")</f>
        <v>6.0240963855421686E-2</v>
      </c>
      <c r="AW155" s="46">
        <f>IFERROR(UTV!AW155/Oferta!AW155,"")</f>
        <v>0.16443987667009249</v>
      </c>
      <c r="AX155" s="46">
        <f>IFERROR(UTV!AX155/Oferta!AX155,"")</f>
        <v>0.1</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1.3184584178498986E-2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2.0751341681574241E-2</v>
      </c>
      <c r="BV155" s="46">
        <f>IFERROR(UTV!BV155/Oferta!BV155,"")</f>
        <v>0.2930616205725376</v>
      </c>
      <c r="BW155" s="46">
        <f>IFERROR(UTV!BW155/Oferta!BW155,"")</f>
        <v>0.39260020554984582</v>
      </c>
      <c r="BX155" s="46">
        <f>IFERROR(UTV!BX155/Oferta!BX155,"")</f>
        <v>2.1656926778961843E-2</v>
      </c>
      <c r="BY155" s="46">
        <f>IFERROR(UTV!BY155/Oferta!BY155,"")</f>
        <v>0.32498352010547132</v>
      </c>
      <c r="BZ155" s="46">
        <f>IFERROR(UTV!BZ155/Oferta!BZ155,"")</f>
        <v>0.17651018004374894</v>
      </c>
      <c r="CA155" s="46">
        <f>IFERROR(UTV!CA155/Oferta!CA155,"")</f>
        <v>0</v>
      </c>
      <c r="CB155" s="46">
        <f>IFERROR(UTV!CB155/Oferta!CB155,"")</f>
        <v>9.241641750475673E-3</v>
      </c>
      <c r="CC155" s="46">
        <f>IFERROR(UTV!CC155/Oferta!CC155,"")</f>
        <v>2.3809523809523808E-2</v>
      </c>
      <c r="CD155" s="46">
        <f>IFERROR(UTV!CD155/Oferta!CD155,"")</f>
        <v>2.1505376344086023E-2</v>
      </c>
      <c r="CE155" s="46">
        <f>IFERROR(UTV!CE155/Oferta!CE155,"")</f>
        <v>8.3272103845211855E-3</v>
      </c>
      <c r="CF155" s="46">
        <f>IFERROR(UTV!CF155/Oferta!CF155,"")</f>
        <v>2.3668639053254437E-2</v>
      </c>
      <c r="CG155" s="46">
        <f>IFERROR(UTV!CG155/Oferta!CG155,"")</f>
        <v>1.2491077801570306E-2</v>
      </c>
      <c r="CH155" s="46">
        <f>IFERROR(UTV!CH155/Oferta!CH155,"")</f>
        <v>3.8904899135446688E-2</v>
      </c>
      <c r="CI155" s="46">
        <f>IFERROR(UTV!CI155/Oferta!CI155,"")</f>
        <v>2.0449897750511249E-3</v>
      </c>
      <c r="CJ155" s="46">
        <f>IFERROR(UTV!CJ155/Oferta!CJ155,"")</f>
        <v>1.437125748502994E-2</v>
      </c>
      <c r="CK155" s="46">
        <f>IFERROR(UTV!CK155/Oferta!CK155,"")</f>
        <v>0</v>
      </c>
      <c r="CL155" s="46">
        <f>IFERROR(UTV!CL155/Oferta!CL155,"")</f>
        <v>8.5145843871185303E-3</v>
      </c>
      <c r="CM155" s="46">
        <f>IFERROR(UTV!CM155/Oferta!CM155,"")</f>
        <v>9.59744068248467E-3</v>
      </c>
      <c r="CN155" s="46">
        <f>IFERROR(UTV!CN155/Oferta!CN155,"")</f>
        <v>8.7747389995516557E-3</v>
      </c>
      <c r="CO155" s="46">
        <f>IFERROR(UTV!CO155/Oferta!CO155,"")</f>
        <v>0</v>
      </c>
      <c r="CP155" s="46">
        <f>IFERROR(UTV!CP155/Oferta!CP155,"")</f>
        <v>6.6666666666666671E-3</v>
      </c>
      <c r="CQ155" s="46">
        <f>IFERROR(UTV!CQ155/Oferta!CQ155,"")</f>
        <v>9.337349397590361E-2</v>
      </c>
      <c r="CR155" s="46">
        <f>IFERROR(UTV!CR155/Oferta!CR155,"")</f>
        <v>0.31818181818181818</v>
      </c>
      <c r="CS155" s="46">
        <f>IFERROR(UTV!CS155/Oferta!CS155,"")</f>
        <v>6.4585575888051671E-3</v>
      </c>
      <c r="CT155" s="46">
        <f>IFERROR(UTV!CT155/Oferta!CT155,"")</f>
        <v>0.10734463276836158</v>
      </c>
      <c r="CU155" s="46">
        <f>IFERROR(UTV!CU155/Oferta!CU155,"")</f>
        <v>3.4294621979734999E-2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3.7705575611712797E-2</v>
      </c>
      <c r="DM155" s="46">
        <f>IFERROR(UTV!DM155/Oferta!DM155,"")</f>
        <v>2.1666666666666667E-2</v>
      </c>
      <c r="DN155" s="46">
        <f>IFERROR(UTV!DN155/Oferta!DN155,"")</f>
        <v>0</v>
      </c>
      <c r="DO155" s="46">
        <f>IFERROR(UTV!DO155/Oferta!DO155,"")</f>
        <v>3.2493907392363928E-2</v>
      </c>
      <c r="DP155" s="46">
        <f>IFERROR(UTV!DP155/Oferta!DP155,"")</f>
        <v>3.0097817908201655E-2</v>
      </c>
      <c r="DQ155" s="46">
        <f>IFERROR(UTV!DQ155/Oferta!DQ155,"")</f>
        <v>9.5238095238095233E-2</v>
      </c>
      <c r="DR155" s="46">
        <f>IFERROR(UTV!DR155/Oferta!DR155,"")</f>
        <v>9.6267190569744601E-2</v>
      </c>
      <c r="DS155" s="46">
        <f>IFERROR(UTV!DS155/Oferta!DS155,"")</f>
        <v>1.6544117647058824E-2</v>
      </c>
      <c r="DT155" s="46">
        <f>IFERROR(UTV!DT155/Oferta!DT155,"")</f>
        <v>4.6052631578947366E-2</v>
      </c>
      <c r="DU155" s="46">
        <f>IFERROR(UTV!DU155/Oferta!DU155,"")</f>
        <v>9.6226415094339629E-2</v>
      </c>
      <c r="DV155" s="46">
        <f>IFERROR(UTV!DV155/Oferta!DV155,"")</f>
        <v>2.7122641509433963E-2</v>
      </c>
      <c r="DW155" s="46">
        <f>IFERROR(UTV!DW155/Oferta!DW155,"")</f>
        <v>5.3701015965166909E-2</v>
      </c>
      <c r="DX155" s="46">
        <f>IFERROR(UTV!DX155/Oferta!DX155,"")</f>
        <v>0</v>
      </c>
      <c r="DY155" s="46">
        <f>IFERROR(UTV!DY155/Oferta!DY155,"")</f>
        <v>1.869158878504673E-3</v>
      </c>
      <c r="DZ155" s="46">
        <f>IFERROR(UTV!DZ155/Oferta!DZ155,"")</f>
        <v>6.9892473118279563E-2</v>
      </c>
      <c r="EA155" s="46">
        <f>IFERROR(UTV!EA155/Oferta!EA155,"")</f>
        <v>0</v>
      </c>
      <c r="EB155" s="46">
        <f>IFERROR(UTV!EB155/Oferta!EB155,"")</f>
        <v>9.049773755656109E-4</v>
      </c>
      <c r="EC155" s="46">
        <f>IFERROR(UTV!EC155/Oferta!EC155,"")</f>
        <v>5.5437100213219619E-2</v>
      </c>
      <c r="ED155" s="46">
        <f>IFERROR(UTV!ED155/Oferta!ED155,"")</f>
        <v>1.0451661067562523E-2</v>
      </c>
      <c r="EE155" s="46">
        <f>IFERROR(UTV!EE155/Oferta!EE155,"")</f>
        <v>1.8053800324968405E-2</v>
      </c>
      <c r="EF155" s="46">
        <f>IFERROR(UTV!EF155/Oferta!EF155,"")</f>
        <v>7.3348181143281363E-3</v>
      </c>
      <c r="EG155" s="46">
        <f>IFERROR(UTV!EG155/Oferta!EG155,"")</f>
        <v>5.9579439252336448E-2</v>
      </c>
      <c r="EH155" s="46">
        <f>IFERROR(UTV!EH155/Oferta!EH155,"")</f>
        <v>6.124679014369229E-2</v>
      </c>
      <c r="EI155" s="46">
        <f>IFERROR(UTV!EI155/Oferta!EI155,"")</f>
        <v>8.84888050186158E-3</v>
      </c>
      <c r="EJ155" s="46">
        <f>IFERROR(UTV!EJ155/Oferta!EJ155,"")</f>
        <v>6.0169868632344692E-2</v>
      </c>
      <c r="EK155" s="46">
        <f>IFERROR(UTV!EK155/Oferta!EK155,"")</f>
        <v>2.9235676132651885E-2</v>
      </c>
      <c r="EL155" s="46">
        <f>IFERROR(UTV!EL155/Oferta!EL155,"")</f>
        <v>2.0447089341573205E-2</v>
      </c>
      <c r="EM155" s="46">
        <f>IFERROR(UTV!EM155/Oferta!EM155,"")</f>
        <v>9.2907792702559885E-3</v>
      </c>
      <c r="EN155" s="46">
        <f>IFERROR(UTV!EN155/Oferta!EN155,"")</f>
        <v>6.0436093388487697E-2</v>
      </c>
      <c r="EO155" s="46">
        <f>IFERROR(UTV!EO155/Oferta!EO155,"")</f>
        <v>6.0838691104500527E-2</v>
      </c>
      <c r="EP155" s="46">
        <f>IFERROR(UTV!EP155/Oferta!EP155,"")</f>
        <v>1.0838502085141515E-2</v>
      </c>
      <c r="EQ155" s="46">
        <f>IFERROR(UTV!EQ155/Oferta!EQ155,"")</f>
        <v>6.0567962156810359E-2</v>
      </c>
      <c r="ER155" s="46">
        <f>IFERROR(UTV!ER155/Oferta!ER155,"")</f>
        <v>3.0852133654630666E-2</v>
      </c>
      <c r="ES155" s="46">
        <f>IFERROR(UTV!ES155/Oferta!ES155,"")</f>
        <v>2.0998950052497377E-2</v>
      </c>
      <c r="ET155" s="46">
        <f>IFERROR(UTV!ET155/Oferta!ET155,"")</f>
        <v>9.7096421170279647E-3</v>
      </c>
      <c r="EU155" s="46">
        <f>IFERROR(UTV!EU155/Oferta!EU155,"")</f>
        <v>5.7215326721969273E-2</v>
      </c>
      <c r="EV155" s="46">
        <f>IFERROR(UTV!EV155/Oferta!EV155,"")</f>
        <v>5.8911919388341359E-2</v>
      </c>
      <c r="EW155" s="46">
        <f>IFERROR(UTV!EW155/Oferta!EW155,"")</f>
        <v>1.1226669891562865E-2</v>
      </c>
      <c r="EX155" s="46">
        <f>IFERROR(UTV!EX155/Oferta!EX155,"")</f>
        <v>5.7758108757741143E-2</v>
      </c>
      <c r="EY155" s="46">
        <f>IFERROR(UTV!EY155/Oferta!EY155,"")</f>
        <v>3.0590630405874529E-2</v>
      </c>
      <c r="EZ155" s="46">
        <f>IFERROR(UTV!EZ155/Oferta!EZ155,"")</f>
        <v>1.9345032472018794E-2</v>
      </c>
      <c r="FA155" s="46">
        <f>IFERROR(UTV!FA155/Oferta!FA155,"")</f>
        <v>9.6131732670990296E-3</v>
      </c>
      <c r="FB155" s="46">
        <f>IFERROR(UTV!FB155/Oferta!FB155,"")</f>
        <v>5.7312619917063809E-2</v>
      </c>
      <c r="FC155" s="46">
        <f>IFERROR(UTV!FC155/Oferta!FC155,"")</f>
        <v>5.8660447104383034E-2</v>
      </c>
      <c r="FD155" s="46">
        <f>IFERROR(UTV!FD155/Oferta!FD155,"")</f>
        <v>1.1001794199412449E-2</v>
      </c>
      <c r="FE155" s="46">
        <f>IFERROR(UTV!FE155/Oferta!FE155,"")</f>
        <v>5.7742819018189478E-2</v>
      </c>
      <c r="FF155" s="46">
        <f>IFERROR(UTV!FF155/Oferta!FF155,"")</f>
        <v>3.0278104418042899E-2</v>
      </c>
    </row>
    <row r="156" spans="1:162" x14ac:dyDescent="0.25">
      <c r="A156" s="36">
        <v>44713</v>
      </c>
      <c r="B156" s="46">
        <f>IFERROR(UTV!B156/Oferta!B156,"")</f>
        <v>0.28640776699029125</v>
      </c>
      <c r="C156" s="46">
        <f>IFERROR(UTV!C156/Oferta!C156,"")</f>
        <v>4.5459241657195993E-3</v>
      </c>
      <c r="D156" s="46">
        <f>IFERROR(UTV!D156/Oferta!D156,"")</f>
        <v>2.5075562520989587E-2</v>
      </c>
      <c r="E156" s="46">
        <f>IFERROR(UTV!E156/Oferta!E156,"")</f>
        <v>1.442758103803635E-2</v>
      </c>
      <c r="F156" s="46">
        <f>IFERROR(UTV!F156/Oferta!F156,"")</f>
        <v>1.0419828022255943E-2</v>
      </c>
      <c r="G156" s="46">
        <f>IFERROR(UTV!G156/Oferta!G156,"")</f>
        <v>2.1093202522775054E-2</v>
      </c>
      <c r="H156" s="46">
        <f>IFERROR(UTV!H156/Oferta!H156,"")</f>
        <v>1.6725315669633617E-2</v>
      </c>
      <c r="I156" s="46">
        <f>IFERROR(UTV!I156/Oferta!I156,"")</f>
        <v>8.9146422999777139E-4</v>
      </c>
      <c r="J156" s="46">
        <f>IFERROR(UTV!J156/Oferta!J156,"")</f>
        <v>5.2040212891780015E-3</v>
      </c>
      <c r="K156" s="46">
        <f>IFERROR(UTV!K156/Oferta!K156,"")</f>
        <v>6.565409113179814E-2</v>
      </c>
      <c r="L156" s="46">
        <f>IFERROR(UTV!L156/Oferta!L156,"")</f>
        <v>6.0462670872765509E-2</v>
      </c>
      <c r="M156" s="46">
        <f>IFERROR(UTV!M156/Oferta!M156,"")</f>
        <v>3.7088548910523874E-3</v>
      </c>
      <c r="N156" s="46">
        <f>IFERROR(UTV!N156/Oferta!N156,"")</f>
        <v>6.3149885873700226E-2</v>
      </c>
      <c r="O156" s="46">
        <f>IFERROR(UTV!O156/Oferta!O156,"")</f>
        <v>1.758957654723127E-2</v>
      </c>
      <c r="P156" s="46">
        <f>IFERROR(UTV!P156/Oferta!P156,"")</f>
        <v>1.1350059737156512E-2</v>
      </c>
      <c r="Q156" s="46">
        <f>IFERROR(UTV!Q156/Oferta!Q156,"")</f>
        <v>8.4535587615669743E-3</v>
      </c>
      <c r="R156" s="46">
        <f>IFERROR(UTV!R156/Oferta!R156,"")</f>
        <v>5.4216867469879519E-2</v>
      </c>
      <c r="S156" s="46">
        <f>IFERROR(UTV!S156/Oferta!S156,"")</f>
        <v>5.9564719358533788E-2</v>
      </c>
      <c r="T156" s="46">
        <f>IFERROR(UTV!T156/Oferta!T156,"")</f>
        <v>8.6909687369941483E-3</v>
      </c>
      <c r="U156" s="46">
        <f>IFERROR(UTV!U156/Oferta!U156,"")</f>
        <v>5.5968189661640036E-2</v>
      </c>
      <c r="V156" s="46">
        <f>IFERROR(UTV!V156/Oferta!V156,"")</f>
        <v>2.7360936226946152E-2</v>
      </c>
      <c r="W156" s="46">
        <f>IFERROR(UTV!W156/Oferta!W156,"")</f>
        <v>0</v>
      </c>
      <c r="X156" s="46">
        <f>IFERROR(UTV!X156/Oferta!X156,"")</f>
        <v>2.9143361789814543E-2</v>
      </c>
      <c r="Y156" s="46">
        <f>IFERROR(UTV!Y156/Oferta!Y156,"")</f>
        <v>6.8432014281463852E-2</v>
      </c>
      <c r="Z156" s="46">
        <f>IFERROR(UTV!Z156/Oferta!Z156,"")</f>
        <v>8.6410635155096005E-2</v>
      </c>
      <c r="AA156" s="46">
        <f>IFERROR(UTV!AA156/Oferta!AA156,"")</f>
        <v>2.3481973434535106E-2</v>
      </c>
      <c r="AB156" s="46">
        <f>IFERROR(UTV!AB156/Oferta!AB156,"")</f>
        <v>7.3594909862142094E-2</v>
      </c>
      <c r="AC156" s="46">
        <f>IFERROR(UTV!AC156/Oferta!AC156,"")</f>
        <v>4.9938416750643824E-2</v>
      </c>
      <c r="AD156" s="46">
        <f>IFERROR(UTV!AD156/Oferta!AD156,"")</f>
        <v>0</v>
      </c>
      <c r="AE156" s="46">
        <f>IFERROR(UTV!AE156/Oferta!AE156,"")</f>
        <v>4.1379310344827586E-2</v>
      </c>
      <c r="AF156" s="46">
        <f>IFERROR(UTV!AF156/Oferta!AF156,"")</f>
        <v>8.4124830393487116E-2</v>
      </c>
      <c r="AG156" s="46">
        <f>IFERROR(UTV!AG156/Oferta!AG156,"")</f>
        <v>5.0847457627118647E-2</v>
      </c>
      <c r="AH156" s="46">
        <f>IFERROR(UTV!AH156/Oferta!AH156,"")</f>
        <v>3.5502958579881658E-2</v>
      </c>
      <c r="AI156" s="46">
        <f>IFERROR(UTV!AI156/Oferta!AI156,"")</f>
        <v>8.1658291457286439E-2</v>
      </c>
      <c r="AJ156" s="46">
        <f>IFERROR(UTV!AJ156/Oferta!AJ156,"")</f>
        <v>5.4067710965133908E-2</v>
      </c>
      <c r="AK156" s="46">
        <f>IFERROR(UTV!AK156/Oferta!AK156,"")</f>
        <v>0</v>
      </c>
      <c r="AL156" s="46">
        <f>IFERROR(UTV!AL156/Oferta!AL156,"")</f>
        <v>2.1235521235521235E-2</v>
      </c>
      <c r="AM156" s="46">
        <f>IFERROR(UTV!AM156/Oferta!AM156,"")</f>
        <v>5.3639846743295021E-2</v>
      </c>
      <c r="AN156" s="46">
        <f>IFERROR(UTV!AN156/Oferta!AN156,"")</f>
        <v>5.5710306406685237E-3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0.15151515151515152</v>
      </c>
      <c r="AU156" s="46">
        <f>IFERROR(UTV!AU156/Oferta!AU156,"")</f>
        <v>0.14529914529914531</v>
      </c>
      <c r="AV156" s="46">
        <f>IFERROR(UTV!AV156/Oferta!AV156,"")</f>
        <v>6.1326658322903627E-2</v>
      </c>
      <c r="AW156" s="46">
        <f>IFERROR(UTV!AW156/Oferta!AW156,"")</f>
        <v>0.15079365079365079</v>
      </c>
      <c r="AX156" s="46">
        <f>IFERROR(UTV!AX156/Oferta!AX156,"")</f>
        <v>9.5932463545663857E-2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1.6985138004246284E-2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2.0718232044198894E-2</v>
      </c>
      <c r="BV156" s="46">
        <f>IFERROR(UTV!BV156/Oferta!BV156,"")</f>
        <v>0.29907975460122699</v>
      </c>
      <c r="BW156" s="46">
        <f>IFERROR(UTV!BW156/Oferta!BW156,"")</f>
        <v>0.3345323741007194</v>
      </c>
      <c r="BX156" s="46">
        <f>IFERROR(UTV!BX156/Oferta!BX156,"")</f>
        <v>2.4511427625041403E-2</v>
      </c>
      <c r="BY156" s="46">
        <f>IFERROR(UTV!BY156/Oferta!BY156,"")</f>
        <v>0.31192959582790092</v>
      </c>
      <c r="BZ156" s="46">
        <f>IFERROR(UTV!BZ156/Oferta!BZ156,"")</f>
        <v>0.16937736159027436</v>
      </c>
      <c r="CA156" s="46">
        <f>IFERROR(UTV!CA156/Oferta!CA156,"")</f>
        <v>0</v>
      </c>
      <c r="CB156" s="46">
        <f>IFERROR(UTV!CB156/Oferta!CB156,"")</f>
        <v>8.1713158636235565E-3</v>
      </c>
      <c r="CC156" s="46">
        <f>IFERROR(UTV!CC156/Oferta!CC156,"")</f>
        <v>1.950585175552666E-2</v>
      </c>
      <c r="CD156" s="46">
        <f>IFERROR(UTV!CD156/Oferta!CD156,"")</f>
        <v>1.4705882352941176E-2</v>
      </c>
      <c r="CE156" s="46">
        <f>IFERROR(UTV!CE156/Oferta!CE156,"")</f>
        <v>7.190676915447558E-3</v>
      </c>
      <c r="CF156" s="46">
        <f>IFERROR(UTV!CF156/Oferta!CF156,"")</f>
        <v>1.9115890083632018E-2</v>
      </c>
      <c r="CG156" s="46">
        <f>IFERROR(UTV!CG156/Oferta!CG156,"")</f>
        <v>1.0688628000700893E-2</v>
      </c>
      <c r="CH156" s="46">
        <f>IFERROR(UTV!CH156/Oferta!CH156,"")</f>
        <v>3.7445991358617377E-2</v>
      </c>
      <c r="CI156" s="46">
        <f>IFERROR(UTV!CI156/Oferta!CI156,"")</f>
        <v>2.4843378699503133E-3</v>
      </c>
      <c r="CJ156" s="46">
        <f>IFERROR(UTV!CJ156/Oferta!CJ156,"")</f>
        <v>1.3610586011342156E-2</v>
      </c>
      <c r="CK156" s="46">
        <f>IFERROR(UTV!CK156/Oferta!CK156,"")</f>
        <v>0</v>
      </c>
      <c r="CL156" s="46">
        <f>IFERROR(UTV!CL156/Oferta!CL156,"")</f>
        <v>8.9057402345472172E-3</v>
      </c>
      <c r="CM156" s="46">
        <f>IFERROR(UTV!CM156/Oferta!CM156,"")</f>
        <v>9.4438614900314802E-3</v>
      </c>
      <c r="CN156" s="46">
        <f>IFERROR(UTV!CN156/Oferta!CN156,"")</f>
        <v>9.0411139708308583E-3</v>
      </c>
      <c r="CO156" s="46">
        <f>IFERROR(UTV!CO156/Oferta!CO156,"")</f>
        <v>0</v>
      </c>
      <c r="CP156" s="46">
        <f>IFERROR(UTV!CP156/Oferta!CP156,"")</f>
        <v>7.4388947927736451E-3</v>
      </c>
      <c r="CQ156" s="46">
        <f>IFERROR(UTV!CQ156/Oferta!CQ156,"")</f>
        <v>7.8431372549019607E-2</v>
      </c>
      <c r="CR156" s="46">
        <f>IFERROR(UTV!CR156/Oferta!CR156,"")</f>
        <v>0.33333333333333331</v>
      </c>
      <c r="CS156" s="46">
        <f>IFERROR(UTV!CS156/Oferta!CS156,"")</f>
        <v>7.2840790842872011E-3</v>
      </c>
      <c r="CT156" s="46">
        <f>IFERROR(UTV!CT156/Oferta!CT156,"")</f>
        <v>9.7826086956521743E-2</v>
      </c>
      <c r="CU156" s="46">
        <f>IFERROR(UTV!CU156/Oferta!CU156,"")</f>
        <v>2.7485852869846401E-2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3.0848329048843187E-2</v>
      </c>
      <c r="DM156" s="46">
        <f>IFERROR(UTV!DM156/Oferta!DM156,"")</f>
        <v>2.3076923076923078E-2</v>
      </c>
      <c r="DN156" s="46">
        <f>IFERROR(UTV!DN156/Oferta!DN156,"")</f>
        <v>0</v>
      </c>
      <c r="DO156" s="46">
        <f>IFERROR(UTV!DO156/Oferta!DO156,"")</f>
        <v>2.851271512972001E-2</v>
      </c>
      <c r="DP156" s="46">
        <f>IFERROR(UTV!DP156/Oferta!DP156,"")</f>
        <v>2.6805119536343878E-2</v>
      </c>
      <c r="DQ156" s="46">
        <f>IFERROR(UTV!DQ156/Oferta!DQ156,"")</f>
        <v>9.5238095238095233E-2</v>
      </c>
      <c r="DR156" s="46">
        <f>IFERROR(UTV!DR156/Oferta!DR156,"")</f>
        <v>0.10792951541850221</v>
      </c>
      <c r="DS156" s="46">
        <f>IFERROR(UTV!DS156/Oferta!DS156,"")</f>
        <v>1.50093808630394E-2</v>
      </c>
      <c r="DT156" s="46">
        <f>IFERROR(UTV!DT156/Oferta!DT156,"")</f>
        <v>3.5587188612099648E-2</v>
      </c>
      <c r="DU156" s="46">
        <f>IFERROR(UTV!DU156/Oferta!DU156,"")</f>
        <v>0.10736842105263159</v>
      </c>
      <c r="DV156" s="46">
        <f>IFERROR(UTV!DV156/Oferta!DV156,"")</f>
        <v>2.2113022113022112E-2</v>
      </c>
      <c r="DW156" s="46">
        <f>IFERROR(UTV!DW156/Oferta!DW156,"")</f>
        <v>5.3529868114817691E-2</v>
      </c>
      <c r="DX156" s="46">
        <f>IFERROR(UTV!DX156/Oferta!DX156,"")</f>
        <v>0</v>
      </c>
      <c r="DY156" s="46">
        <f>IFERROR(UTV!DY156/Oferta!DY156,"")</f>
        <v>1.652892561983471E-3</v>
      </c>
      <c r="DZ156" s="46">
        <f>IFERROR(UTV!DZ156/Oferta!DZ156,"")</f>
        <v>7.3654390934844188E-2</v>
      </c>
      <c r="EA156" s="46">
        <f>IFERROR(UTV!EA156/Oferta!EA156,"")</f>
        <v>0</v>
      </c>
      <c r="EB156" s="46">
        <f>IFERROR(UTV!EB156/Oferta!EB156,"")</f>
        <v>1.0188487009679063E-3</v>
      </c>
      <c r="EC156" s="46">
        <f>IFERROR(UTV!EC156/Oferta!EC156,"")</f>
        <v>5.7906458797327393E-2</v>
      </c>
      <c r="ED156" s="46">
        <f>IFERROR(UTV!ED156/Oferta!ED156,"")</f>
        <v>1.1608623548922056E-2</v>
      </c>
      <c r="EE156" s="46">
        <f>IFERROR(UTV!EE156/Oferta!EE156,"")</f>
        <v>1.8834780911486288E-2</v>
      </c>
      <c r="EF156" s="46">
        <f>IFERROR(UTV!EF156/Oferta!EF156,"")</f>
        <v>7.1990204611503683E-3</v>
      </c>
      <c r="EG156" s="46">
        <f>IFERROR(UTV!EG156/Oferta!EG156,"")</f>
        <v>5.8233591021699546E-2</v>
      </c>
      <c r="EH156" s="46">
        <f>IFERROR(UTV!EH156/Oferta!EH156,"")</f>
        <v>5.9403770276194652E-2</v>
      </c>
      <c r="EI156" s="46">
        <f>IFERROR(UTV!EI156/Oferta!EI156,"")</f>
        <v>8.7269651690288844E-3</v>
      </c>
      <c r="EJ156" s="46">
        <f>IFERROR(UTV!EJ156/Oferta!EJ156,"")</f>
        <v>5.864620973507758E-2</v>
      </c>
      <c r="EK156" s="46">
        <f>IFERROR(UTV!EK156/Oferta!EK156,"")</f>
        <v>2.8631968255191279E-2</v>
      </c>
      <c r="EL156" s="46">
        <f>IFERROR(UTV!EL156/Oferta!EL156,"")</f>
        <v>2.0517323966150407E-2</v>
      </c>
      <c r="EM156" s="46">
        <f>IFERROR(UTV!EM156/Oferta!EM156,"")</f>
        <v>9.1957990237167796E-3</v>
      </c>
      <c r="EN156" s="46">
        <f>IFERROR(UTV!EN156/Oferta!EN156,"")</f>
        <v>5.9344821942151661E-2</v>
      </c>
      <c r="EO156" s="46">
        <f>IFERROR(UTV!EO156/Oferta!EO156,"")</f>
        <v>5.9436714005642426E-2</v>
      </c>
      <c r="EP156" s="46">
        <f>IFERROR(UTV!EP156/Oferta!EP156,"")</f>
        <v>1.0710090763481046E-2</v>
      </c>
      <c r="EQ156" s="46">
        <f>IFERROR(UTV!EQ156/Oferta!EQ156,"")</f>
        <v>5.9374999999999997E-2</v>
      </c>
      <c r="ER156" s="46">
        <f>IFERROR(UTV!ER156/Oferta!ER156,"")</f>
        <v>3.040742388609928E-2</v>
      </c>
      <c r="ES156" s="46">
        <f>IFERROR(UTV!ES156/Oferta!ES156,"")</f>
        <v>2.1131186174391203E-2</v>
      </c>
      <c r="ET156" s="46">
        <f>IFERROR(UTV!ET156/Oferta!ET156,"")</f>
        <v>9.596321019227836E-3</v>
      </c>
      <c r="EU156" s="46">
        <f>IFERROR(UTV!EU156/Oferta!EU156,"")</f>
        <v>5.5928318399666596E-2</v>
      </c>
      <c r="EV156" s="46">
        <f>IFERROR(UTV!EV156/Oferta!EV156,"")</f>
        <v>5.7623526294873495E-2</v>
      </c>
      <c r="EW156" s="46">
        <f>IFERROR(UTV!EW156/Oferta!EW156,"")</f>
        <v>1.1095119984485206E-2</v>
      </c>
      <c r="EX156" s="46">
        <f>IFERROR(UTV!EX156/Oferta!EX156,"")</f>
        <v>5.6471820717187877E-2</v>
      </c>
      <c r="EY156" s="46">
        <f>IFERROR(UTV!EY156/Oferta!EY156,"")</f>
        <v>3.0105333080280888E-2</v>
      </c>
      <c r="EZ156" s="46">
        <f>IFERROR(UTV!EZ156/Oferta!EZ156,"")</f>
        <v>1.9951049469702588E-2</v>
      </c>
      <c r="FA156" s="46">
        <f>IFERROR(UTV!FA156/Oferta!FA156,"")</f>
        <v>9.485141872274467E-3</v>
      </c>
      <c r="FB156" s="46">
        <f>IFERROR(UTV!FB156/Oferta!FB156,"")</f>
        <v>5.605775396644809E-2</v>
      </c>
      <c r="FC156" s="46">
        <f>IFERROR(UTV!FC156/Oferta!FC156,"")</f>
        <v>5.7380292837356552E-2</v>
      </c>
      <c r="FD156" s="46">
        <f>IFERROR(UTV!FD156/Oferta!FD156,"")</f>
        <v>1.0897192146816899E-2</v>
      </c>
      <c r="FE156" s="46">
        <f>IFERROR(UTV!FE156/Oferta!FE156,"")</f>
        <v>5.6480882311566269E-2</v>
      </c>
      <c r="FF156" s="46">
        <f>IFERROR(UTV!FF156/Oferta!FF156,"")</f>
        <v>2.9844462635949011E-2</v>
      </c>
    </row>
    <row r="157" spans="1:162" x14ac:dyDescent="0.25">
      <c r="A157" s="36">
        <v>44743</v>
      </c>
      <c r="B157" s="46">
        <f>IFERROR(UTV!B157/Oferta!B157,"")</f>
        <v>0.29353233830845771</v>
      </c>
      <c r="C157" s="46">
        <f>IFERROR(UTV!C157/Oferta!C157,"")</f>
        <v>5.7891529555149299E-3</v>
      </c>
      <c r="D157" s="46">
        <f>IFERROR(UTV!D157/Oferta!D157,"")</f>
        <v>2.8108353167856738E-2</v>
      </c>
      <c r="E157" s="46">
        <f>IFERROR(UTV!E157/Oferta!E157,"")</f>
        <v>1.5327102803738318E-2</v>
      </c>
      <c r="F157" s="46">
        <f>IFERROR(UTV!F157/Oferta!F157,"")</f>
        <v>1.154573504528715E-2</v>
      </c>
      <c r="G157" s="46">
        <f>IFERROR(UTV!G157/Oferta!G157,"")</f>
        <v>2.3283708459747407E-2</v>
      </c>
      <c r="H157" s="46">
        <f>IFERROR(UTV!H157/Oferta!H157,"")</f>
        <v>1.8414533443435178E-2</v>
      </c>
      <c r="I157" s="46">
        <f>IFERROR(UTV!I157/Oferta!I157,"")</f>
        <v>2.5980774227071969E-4</v>
      </c>
      <c r="J157" s="46">
        <f>IFERROR(UTV!J157/Oferta!J157,"")</f>
        <v>5.9478613009364715E-3</v>
      </c>
      <c r="K157" s="46">
        <f>IFERROR(UTV!K157/Oferta!K157,"")</f>
        <v>6.8611561318206379E-2</v>
      </c>
      <c r="L157" s="46">
        <f>IFERROR(UTV!L157/Oferta!L157,"")</f>
        <v>6.5970313358988453E-2</v>
      </c>
      <c r="M157" s="46">
        <f>IFERROR(UTV!M157/Oferta!M157,"")</f>
        <v>4.0847587439366865E-3</v>
      </c>
      <c r="N157" s="46">
        <f>IFERROR(UTV!N157/Oferta!N157,"")</f>
        <v>6.7302452316076289E-2</v>
      </c>
      <c r="O157" s="46">
        <f>IFERROR(UTV!O157/Oferta!O157,"")</f>
        <v>1.9129758122041374E-2</v>
      </c>
      <c r="P157" s="46">
        <f>IFERROR(UTV!P157/Oferta!P157,"")</f>
        <v>1.247537754432042E-2</v>
      </c>
      <c r="Q157" s="46">
        <f>IFERROR(UTV!Q157/Oferta!Q157,"")</f>
        <v>8.9547378704005216E-3</v>
      </c>
      <c r="R157" s="46">
        <f>IFERROR(UTV!R157/Oferta!R157,"")</f>
        <v>5.3576270267339084E-2</v>
      </c>
      <c r="S157" s="46">
        <f>IFERROR(UTV!S157/Oferta!S157,"")</f>
        <v>6.0848950101603072E-2</v>
      </c>
      <c r="T157" s="46">
        <f>IFERROR(UTV!T157/Oferta!T157,"")</f>
        <v>9.2235199759386436E-3</v>
      </c>
      <c r="U157" s="46">
        <f>IFERROR(UTV!U157/Oferta!U157,"")</f>
        <v>5.5936114876002786E-2</v>
      </c>
      <c r="V157" s="46">
        <f>IFERROR(UTV!V157/Oferta!V157,"")</f>
        <v>2.8200663720106552E-2</v>
      </c>
      <c r="W157" s="46">
        <f>IFERROR(UTV!W157/Oferta!W157,"")</f>
        <v>0</v>
      </c>
      <c r="X157" s="46">
        <f>IFERROR(UTV!X157/Oferta!X157,"")</f>
        <v>2.6401741970604246E-2</v>
      </c>
      <c r="Y157" s="46">
        <f>IFERROR(UTV!Y157/Oferta!Y157,"")</f>
        <v>7.12054965646471E-2</v>
      </c>
      <c r="Z157" s="46">
        <f>IFERROR(UTV!Z157/Oferta!Z157,"")</f>
        <v>7.9083518107908354E-2</v>
      </c>
      <c r="AA157" s="46">
        <f>IFERROR(UTV!AA157/Oferta!AA157,"")</f>
        <v>2.1700223713646532E-2</v>
      </c>
      <c r="AB157" s="46">
        <f>IFERROR(UTV!AB157/Oferta!AB157,"")</f>
        <v>7.3545554335894617E-2</v>
      </c>
      <c r="AC157" s="46">
        <f>IFERROR(UTV!AC157/Oferta!AC157,"")</f>
        <v>4.7867036011080333E-2</v>
      </c>
      <c r="AD157" s="46">
        <f>IFERROR(UTV!AD157/Oferta!AD157,"")</f>
        <v>0</v>
      </c>
      <c r="AE157" s="46">
        <f>IFERROR(UTV!AE157/Oferta!AE157,"")</f>
        <v>3.1001589825119236E-2</v>
      </c>
      <c r="AF157" s="46">
        <f>IFERROR(UTV!AF157/Oferta!AF157,"")</f>
        <v>7.0833333333333331E-2</v>
      </c>
      <c r="AG157" s="46">
        <f>IFERROR(UTV!AG157/Oferta!AG157,"")</f>
        <v>3.5294117647058823E-2</v>
      </c>
      <c r="AH157" s="46">
        <f>IFERROR(UTV!AH157/Oferta!AH157,"")</f>
        <v>2.7349228611500701E-2</v>
      </c>
      <c r="AI157" s="46">
        <f>IFERROR(UTV!AI157/Oferta!AI157,"")</f>
        <v>6.70807453416149E-2</v>
      </c>
      <c r="AJ157" s="46">
        <f>IFERROR(UTV!AJ157/Oferta!AJ157,"")</f>
        <v>4.1685342895562527E-2</v>
      </c>
      <c r="AK157" s="46">
        <f>IFERROR(UTV!AK157/Oferta!AK157,"")</f>
        <v>0</v>
      </c>
      <c r="AL157" s="46">
        <f>IFERROR(UTV!AL157/Oferta!AL157,"")</f>
        <v>1.3953488372093023E-2</v>
      </c>
      <c r="AM157" s="46">
        <f>IFERROR(UTV!AM157/Oferta!AM157,"")</f>
        <v>6.3100137174211243E-2</v>
      </c>
      <c r="AN157" s="46">
        <f>IFERROR(UTV!AN157/Oferta!AN157,"")</f>
        <v>5.4794520547945206E-3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0.14363438520130578</v>
      </c>
      <c r="AU157" s="46">
        <f>IFERROR(UTV!AU157/Oferta!AU157,"")</f>
        <v>0.14655172413793102</v>
      </c>
      <c r="AV157" s="46">
        <f>IFERROR(UTV!AV157/Oferta!AV157,"")</f>
        <v>5.9740259740259739E-2</v>
      </c>
      <c r="AW157" s="46">
        <f>IFERROR(UTV!AW157/Oferta!AW157,"")</f>
        <v>0.14396135265700483</v>
      </c>
      <c r="AX157" s="46">
        <f>IFERROR(UTV!AX157/Oferta!AX157,"")</f>
        <v>9.3592233009708745E-2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1.8888888888888889E-2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1.985762457849382E-2</v>
      </c>
      <c r="BV157" s="46">
        <f>IFERROR(UTV!BV157/Oferta!BV157,"")</f>
        <v>0.37834882449425916</v>
      </c>
      <c r="BW157" s="46">
        <f>IFERROR(UTV!BW157/Oferta!BW157,"")</f>
        <v>0.3406998158379374</v>
      </c>
      <c r="BX157" s="46">
        <f>IFERROR(UTV!BX157/Oferta!BX157,"")</f>
        <v>2.2540250447227191E-2</v>
      </c>
      <c r="BY157" s="46">
        <f>IFERROR(UTV!BY157/Oferta!BY157,"")</f>
        <v>0.36432246998284734</v>
      </c>
      <c r="BZ157" s="46">
        <f>IFERROR(UTV!BZ157/Oferta!BZ157,"")</f>
        <v>0.19702276707530647</v>
      </c>
      <c r="CA157" s="46">
        <f>IFERROR(UTV!CA157/Oferta!CA157,"")</f>
        <v>0</v>
      </c>
      <c r="CB157" s="46">
        <f>IFERROR(UTV!CB157/Oferta!CB157,"")</f>
        <v>7.619047619047619E-3</v>
      </c>
      <c r="CC157" s="46">
        <f>IFERROR(UTV!CC157/Oferta!CC157,"")</f>
        <v>1.9621583742116328E-2</v>
      </c>
      <c r="CD157" s="46">
        <f>IFERROR(UTV!CD157/Oferta!CD157,"")</f>
        <v>1.1834319526627219E-2</v>
      </c>
      <c r="CE157" s="46">
        <f>IFERROR(UTV!CE157/Oferta!CE157,"")</f>
        <v>7.0122714750813922E-3</v>
      </c>
      <c r="CF157" s="46">
        <f>IFERROR(UTV!CF157/Oferta!CF157,"")</f>
        <v>1.8796992481203006E-2</v>
      </c>
      <c r="CG157" s="46">
        <f>IFERROR(UTV!CG157/Oferta!CG157,"")</f>
        <v>1.0377527285739846E-2</v>
      </c>
      <c r="CH157" s="46">
        <f>IFERROR(UTV!CH157/Oferta!CH157,"")</f>
        <v>4.4611819235225954E-2</v>
      </c>
      <c r="CI157" s="46">
        <f>IFERROR(UTV!CI157/Oferta!CI157,"")</f>
        <v>3.5722017752760336E-3</v>
      </c>
      <c r="CJ157" s="46">
        <f>IFERROR(UTV!CJ157/Oferta!CJ157,"")</f>
        <v>1.3142636258214147E-2</v>
      </c>
      <c r="CK157" s="46">
        <f>IFERROR(UTV!CK157/Oferta!CK157,"")</f>
        <v>1.2180267965895249E-3</v>
      </c>
      <c r="CL157" s="46">
        <f>IFERROR(UTV!CL157/Oferta!CL157,"")</f>
        <v>1.0032834731849689E-2</v>
      </c>
      <c r="CM157" s="46">
        <f>IFERROR(UTV!CM157/Oferta!CM157,"")</f>
        <v>8.5126507448569401E-3</v>
      </c>
      <c r="CN157" s="46">
        <f>IFERROR(UTV!CN157/Oferta!CN157,"")</f>
        <v>9.6096886724149275E-3</v>
      </c>
      <c r="CO157" s="46">
        <f>IFERROR(UTV!CO157/Oferta!CO157,"")</f>
        <v>0</v>
      </c>
      <c r="CP157" s="46">
        <f>IFERROR(UTV!CP157/Oferta!CP157,"")</f>
        <v>6.6518847006651885E-3</v>
      </c>
      <c r="CQ157" s="46">
        <f>IFERROR(UTV!CQ157/Oferta!CQ157,"")</f>
        <v>8.9201877934272297E-2</v>
      </c>
      <c r="CR157" s="46">
        <f>IFERROR(UTV!CR157/Oferta!CR157,"")</f>
        <v>0.36842105263157893</v>
      </c>
      <c r="CS157" s="46">
        <f>IFERROR(UTV!CS157/Oferta!CS157,"")</f>
        <v>6.5146579804560263E-3</v>
      </c>
      <c r="CT157" s="46">
        <f>IFERROR(UTV!CT157/Oferta!CT157,"")</f>
        <v>0.11206896551724138</v>
      </c>
      <c r="CU157" s="46">
        <f>IFERROR(UTV!CU157/Oferta!CU157,"")</f>
        <v>2.7753686036426712E-2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2.8110944527736131E-2</v>
      </c>
      <c r="DM157" s="46">
        <f>IFERROR(UTV!DM157/Oferta!DM157,"")</f>
        <v>2.2241992882562279E-2</v>
      </c>
      <c r="DN157" s="46">
        <f>IFERROR(UTV!DN157/Oferta!DN157,"")</f>
        <v>0</v>
      </c>
      <c r="DO157" s="46">
        <f>IFERROR(UTV!DO157/Oferta!DO157,"")</f>
        <v>2.6371308016877638E-2</v>
      </c>
      <c r="DP157" s="46">
        <f>IFERROR(UTV!DP157/Oferta!DP157,"")</f>
        <v>2.4009603841536616E-2</v>
      </c>
      <c r="DQ157" s="46">
        <f>IFERROR(UTV!DQ157/Oferta!DQ157,"")</f>
        <v>9.5238095238095233E-2</v>
      </c>
      <c r="DR157" s="46">
        <f>IFERROR(UTV!DR157/Oferta!DR157,"")</f>
        <v>0.10444444444444445</v>
      </c>
      <c r="DS157" s="46">
        <f>IFERROR(UTV!DS157/Oferta!DS157,"")</f>
        <v>1.7013232514177693E-2</v>
      </c>
      <c r="DT157" s="46">
        <f>IFERROR(UTV!DT157/Oferta!DT157,"")</f>
        <v>4.1825095057034217E-2</v>
      </c>
      <c r="DU157" s="46">
        <f>IFERROR(UTV!DU157/Oferta!DU157,"")</f>
        <v>0.1040339702760085</v>
      </c>
      <c r="DV157" s="46">
        <f>IFERROR(UTV!DV157/Oferta!DV157,"")</f>
        <v>2.5252525252525252E-2</v>
      </c>
      <c r="DW157" s="46">
        <f>IFERROR(UTV!DW157/Oferta!DW157,"")</f>
        <v>5.4631828978622329E-2</v>
      </c>
      <c r="DX157" s="46">
        <f>IFERROR(UTV!DX157/Oferta!DX157,"")</f>
        <v>0</v>
      </c>
      <c r="DY157" s="46">
        <f>IFERROR(UTV!DY157/Oferta!DY157,"")</f>
        <v>1.937984496124031E-3</v>
      </c>
      <c r="DZ157" s="46">
        <f>IFERROR(UTV!DZ157/Oferta!DZ157,"")</f>
        <v>7.5880758807588072E-2</v>
      </c>
      <c r="EA157" s="46">
        <f>IFERROR(UTV!EA157/Oferta!EA157,"")</f>
        <v>0</v>
      </c>
      <c r="EB157" s="46">
        <f>IFERROR(UTV!EB157/Oferta!EB157,"")</f>
        <v>1.1799410029498525E-3</v>
      </c>
      <c r="EC157" s="46">
        <f>IFERROR(UTV!EC157/Oferta!EC157,"")</f>
        <v>6.0869565217391307E-2</v>
      </c>
      <c r="ED157" s="46">
        <f>IFERROR(UTV!ED157/Oferta!ED157,"")</f>
        <v>1.3921113689095127E-2</v>
      </c>
      <c r="EE157" s="46">
        <f>IFERROR(UTV!EE157/Oferta!EE157,"")</f>
        <v>2.0675011175681716E-2</v>
      </c>
      <c r="EF157" s="46">
        <f>IFERROR(UTV!EF157/Oferta!EF157,"")</f>
        <v>7.8187258484069353E-3</v>
      </c>
      <c r="EG157" s="46">
        <f>IFERROR(UTV!EG157/Oferta!EG157,"")</f>
        <v>6.2300557692881217E-2</v>
      </c>
      <c r="EH157" s="46">
        <f>IFERROR(UTV!EH157/Oferta!EH157,"")</f>
        <v>5.9344174886696882E-2</v>
      </c>
      <c r="EI157" s="46">
        <f>IFERROR(UTV!EI157/Oferta!EI157,"")</f>
        <v>9.3433172089324758E-3</v>
      </c>
      <c r="EJ157" s="46">
        <f>IFERROR(UTV!EJ157/Oferta!EJ157,"")</f>
        <v>6.1240102513101025E-2</v>
      </c>
      <c r="EK157" s="46">
        <f>IFERROR(UTV!EK157/Oferta!EK157,"")</f>
        <v>3.0585324993541621E-2</v>
      </c>
      <c r="EL157" s="46">
        <f>IFERROR(UTV!EL157/Oferta!EL157,"")</f>
        <v>2.2266294059316686E-2</v>
      </c>
      <c r="EM157" s="46">
        <f>IFERROR(UTV!EM157/Oferta!EM157,"")</f>
        <v>9.571712773544537E-3</v>
      </c>
      <c r="EN157" s="46">
        <f>IFERROR(UTV!EN157/Oferta!EN157,"")</f>
        <v>6.2878984498501753E-2</v>
      </c>
      <c r="EO157" s="46">
        <f>IFERROR(UTV!EO157/Oferta!EO157,"")</f>
        <v>5.893818451828476E-2</v>
      </c>
      <c r="EP157" s="46">
        <f>IFERROR(UTV!EP157/Oferta!EP157,"")</f>
        <v>1.1118924145205239E-2</v>
      </c>
      <c r="EQ157" s="46">
        <f>IFERROR(UTV!EQ157/Oferta!EQ157,"")</f>
        <v>6.1550734385509377E-2</v>
      </c>
      <c r="ER157" s="46">
        <f>IFERROR(UTV!ER157/Oferta!ER157,"")</f>
        <v>3.1927046022188231E-2</v>
      </c>
      <c r="ES157" s="46">
        <f>IFERROR(UTV!ES157/Oferta!ES157,"")</f>
        <v>2.1814492263464953E-2</v>
      </c>
      <c r="ET157" s="46">
        <f>IFERROR(UTV!ET157/Oferta!ET157,"")</f>
        <v>9.8543171858344186E-3</v>
      </c>
      <c r="EU157" s="46">
        <f>IFERROR(UTV!EU157/Oferta!EU157,"")</f>
        <v>5.856628724472715E-2</v>
      </c>
      <c r="EV157" s="46">
        <f>IFERROR(UTV!EV157/Oferta!EV157,"")</f>
        <v>5.7263411693791441E-2</v>
      </c>
      <c r="EW157" s="46">
        <f>IFERROR(UTV!EW157/Oferta!EW157,"")</f>
        <v>1.1323851771819193E-2</v>
      </c>
      <c r="EX157" s="46">
        <f>IFERROR(UTV!EX157/Oferta!EX157,"")</f>
        <v>5.8140189811033825E-2</v>
      </c>
      <c r="EY157" s="46">
        <f>IFERROR(UTV!EY157/Oferta!EY157,"")</f>
        <v>3.1200119563592886E-2</v>
      </c>
      <c r="EZ157" s="46">
        <f>IFERROR(UTV!EZ157/Oferta!EZ157,"")</f>
        <v>2.065652522017614E-2</v>
      </c>
      <c r="FA157" s="46">
        <f>IFERROR(UTV!FA157/Oferta!FA157,"")</f>
        <v>9.7587231752123745E-3</v>
      </c>
      <c r="FB157" s="46">
        <f>IFERROR(UTV!FB157/Oferta!FB157,"")</f>
        <v>5.8698947280994992E-2</v>
      </c>
      <c r="FC157" s="46">
        <f>IFERROR(UTV!FC157/Oferta!FC157,"")</f>
        <v>5.7039927949564695E-2</v>
      </c>
      <c r="FD157" s="46">
        <f>IFERROR(UTV!FD157/Oferta!FD157,"")</f>
        <v>1.1148317543286507E-2</v>
      </c>
      <c r="FE157" s="46">
        <f>IFERROR(UTV!FE157/Oferta!FE157,"")</f>
        <v>5.8157754833655109E-2</v>
      </c>
      <c r="FF157" s="46">
        <f>IFERROR(UTV!FF157/Oferta!FF157,"")</f>
        <v>3.0980345865549194E-2</v>
      </c>
    </row>
    <row r="158" spans="1:162" x14ac:dyDescent="0.25">
      <c r="A158" s="36">
        <v>44774</v>
      </c>
      <c r="B158" s="46">
        <f>IFERROR(UTV!B158/Oferta!B158,"")</f>
        <v>0.29797979797979796</v>
      </c>
      <c r="C158" s="46">
        <f>IFERROR(UTV!C158/Oferta!C158,"")</f>
        <v>5.8552906733584272E-3</v>
      </c>
      <c r="D158" s="46">
        <f>IFERROR(UTV!D158/Oferta!D158,"")</f>
        <v>3.0113763105063574E-2</v>
      </c>
      <c r="E158" s="46">
        <f>IFERROR(UTV!E158/Oferta!E158,"")</f>
        <v>1.8373658359104966E-2</v>
      </c>
      <c r="F158" s="46">
        <f>IFERROR(UTV!F158/Oferta!F158,"")</f>
        <v>1.1780372874410982E-2</v>
      </c>
      <c r="G158" s="46">
        <f>IFERROR(UTV!G158/Oferta!G158,"")</f>
        <v>2.5651662863859503E-2</v>
      </c>
      <c r="H158" s="46">
        <f>IFERROR(UTV!H158/Oferta!H158,"")</f>
        <v>2.0061919504643963E-2</v>
      </c>
      <c r="I158" s="46">
        <f>IFERROR(UTV!I158/Oferta!I158,"")</f>
        <v>0</v>
      </c>
      <c r="J158" s="46">
        <f>IFERROR(UTV!J158/Oferta!J158,"")</f>
        <v>4.4884336517435836E-3</v>
      </c>
      <c r="K158" s="46">
        <f>IFERROR(UTV!K158/Oferta!K158,"")</f>
        <v>7.7688004972032321E-2</v>
      </c>
      <c r="L158" s="46">
        <f>IFERROR(UTV!L158/Oferta!L158,"")</f>
        <v>7.432818753573471E-2</v>
      </c>
      <c r="M158" s="46">
        <f>IFERROR(UTV!M158/Oferta!M158,"")</f>
        <v>3.2170254887404106E-3</v>
      </c>
      <c r="N158" s="46">
        <f>IFERROR(UTV!N158/Oferta!N158,"")</f>
        <v>7.5938058368076239E-2</v>
      </c>
      <c r="O158" s="46">
        <f>IFERROR(UTV!O158/Oferta!O158,"")</f>
        <v>1.8991021251857115E-2</v>
      </c>
      <c r="P158" s="46">
        <f>IFERROR(UTV!P158/Oferta!P158,"")</f>
        <v>1.2991573033707866E-2</v>
      </c>
      <c r="Q158" s="46">
        <f>IFERROR(UTV!Q158/Oferta!Q158,"")</f>
        <v>9.0297205218402895E-3</v>
      </c>
      <c r="R158" s="46">
        <f>IFERROR(UTV!R158/Oferta!R158,"")</f>
        <v>5.3118537063241537E-2</v>
      </c>
      <c r="S158" s="46">
        <f>IFERROR(UTV!S158/Oferta!S158,"")</f>
        <v>5.9381350191916912E-2</v>
      </c>
      <c r="T158" s="46">
        <f>IFERROR(UTV!T158/Oferta!T158,"")</f>
        <v>9.31940129906806E-3</v>
      </c>
      <c r="U158" s="46">
        <f>IFERROR(UTV!U158/Oferta!U158,"")</f>
        <v>5.515569917743831E-2</v>
      </c>
      <c r="V158" s="46">
        <f>IFERROR(UTV!V158/Oferta!V158,"")</f>
        <v>2.8179441850626295E-2</v>
      </c>
      <c r="W158" s="46">
        <f>IFERROR(UTV!W158/Oferta!W158,"")</f>
        <v>0</v>
      </c>
      <c r="X158" s="46">
        <f>IFERROR(UTV!X158/Oferta!X158,"")</f>
        <v>2.4077046548956663E-2</v>
      </c>
      <c r="Y158" s="46">
        <f>IFERROR(UTV!Y158/Oferta!Y158,"")</f>
        <v>7.3305222186182295E-2</v>
      </c>
      <c r="Z158" s="46">
        <f>IFERROR(UTV!Z158/Oferta!Z158,"")</f>
        <v>7.5018754688672168E-2</v>
      </c>
      <c r="AA158" s="46">
        <f>IFERROR(UTV!AA158/Oferta!AA158,"")</f>
        <v>1.9937970757642889E-2</v>
      </c>
      <c r="AB158" s="46">
        <f>IFERROR(UTV!AB158/Oferta!AB158,"")</f>
        <v>7.3822463768115937E-2</v>
      </c>
      <c r="AC158" s="46">
        <f>IFERROR(UTV!AC158/Oferta!AC158,"")</f>
        <v>4.6584546472564388E-2</v>
      </c>
      <c r="AD158" s="46">
        <f>IFERROR(UTV!AD158/Oferta!AD158,"")</f>
        <v>0</v>
      </c>
      <c r="AE158" s="46">
        <f>IFERROR(UTV!AE158/Oferta!AE158,"")</f>
        <v>2.1754894851341553E-2</v>
      </c>
      <c r="AF158" s="46">
        <f>IFERROR(UTV!AF158/Oferta!AF158,"")</f>
        <v>6.9209039548022599E-2</v>
      </c>
      <c r="AG158" s="46">
        <f>IFERROR(UTV!AG158/Oferta!AG158,"")</f>
        <v>3.7037037037037035E-2</v>
      </c>
      <c r="AH158" s="46">
        <f>IFERROR(UTV!AH158/Oferta!AH158,"")</f>
        <v>1.9404915912031046E-2</v>
      </c>
      <c r="AI158" s="46">
        <f>IFERROR(UTV!AI158/Oferta!AI158,"")</f>
        <v>6.5906210392902412E-2</v>
      </c>
      <c r="AJ158" s="46">
        <f>IFERROR(UTV!AJ158/Oferta!AJ158,"")</f>
        <v>3.511777301927195E-2</v>
      </c>
      <c r="AK158" s="46">
        <f>IFERROR(UTV!AK158/Oferta!AK158,"")</f>
        <v>0</v>
      </c>
      <c r="AL158" s="46">
        <f>IFERROR(UTV!AL158/Oferta!AL158,"")</f>
        <v>1.832460732984293E-2</v>
      </c>
      <c r="AM158" s="46">
        <f>IFERROR(UTV!AM158/Oferta!AM158,"")</f>
        <v>6.3257065948855995E-2</v>
      </c>
      <c r="AN158" s="46">
        <f>IFERROR(UTV!AN158/Oferta!AN158,"")</f>
        <v>5.7142857142857143E-3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0.14883720930232558</v>
      </c>
      <c r="AU158" s="46">
        <f>IFERROR(UTV!AU158/Oferta!AU158,"")</f>
        <v>0.13636363636363635</v>
      </c>
      <c r="AV158" s="46">
        <f>IFERROR(UTV!AV158/Oferta!AV158,"")</f>
        <v>6.6139468008626884E-2</v>
      </c>
      <c r="AW158" s="46">
        <f>IFERROR(UTV!AW158/Oferta!AW158,"")</f>
        <v>0.14742268041237114</v>
      </c>
      <c r="AX158" s="46">
        <f>IFERROR(UTV!AX158/Oferta!AX158,"")</f>
        <v>9.9534095722151633E-2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2.9596977329974811E-2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1.8998903909389842E-2</v>
      </c>
      <c r="BV158" s="46">
        <f>IFERROR(UTV!BV158/Oferta!BV158,"")</f>
        <v>0.38879260543038707</v>
      </c>
      <c r="BW158" s="46">
        <f>IFERROR(UTV!BW158/Oferta!BW158,"")</f>
        <v>0.3771266540642722</v>
      </c>
      <c r="BX158" s="46">
        <f>IFERROR(UTV!BX158/Oferta!BX158,"")</f>
        <v>2.0564656674799581E-2</v>
      </c>
      <c r="BY158" s="46">
        <f>IFERROR(UTV!BY158/Oferta!BY158,"")</f>
        <v>0.38436715668698457</v>
      </c>
      <c r="BZ158" s="46">
        <f>IFERROR(UTV!BZ158/Oferta!BZ158,"")</f>
        <v>0.19989395546129374</v>
      </c>
      <c r="CA158" s="46">
        <f>IFERROR(UTV!CA158/Oferta!CA158,"")</f>
        <v>0</v>
      </c>
      <c r="CB158" s="46">
        <f>IFERROR(UTV!CB158/Oferta!CB158,"")</f>
        <v>4.9710024855012429E-3</v>
      </c>
      <c r="CC158" s="46">
        <f>IFERROR(UTV!CC158/Oferta!CC158,"")</f>
        <v>1.9985196150999258E-2</v>
      </c>
      <c r="CD158" s="46">
        <f>IFERROR(UTV!CD158/Oferta!CD158,"")</f>
        <v>1.2345679012345678E-2</v>
      </c>
      <c r="CE158" s="46">
        <f>IFERROR(UTV!CE158/Oferta!CE158,"")</f>
        <v>4.7306176084099868E-3</v>
      </c>
      <c r="CF158" s="46">
        <f>IFERROR(UTV!CF158/Oferta!CF158,"")</f>
        <v>1.9167217448777262E-2</v>
      </c>
      <c r="CG158" s="46">
        <f>IFERROR(UTV!CG158/Oferta!CG158,"")</f>
        <v>8.8379089883414818E-3</v>
      </c>
      <c r="CH158" s="46">
        <f>IFERROR(UTV!CH158/Oferta!CH158,"")</f>
        <v>0</v>
      </c>
      <c r="CI158" s="46">
        <f>IFERROR(UTV!CI158/Oferta!CI158,"")</f>
        <v>1.7906171660498984E-3</v>
      </c>
      <c r="CJ158" s="46">
        <f>IFERROR(UTV!CJ158/Oferta!CJ158,"")</f>
        <v>1.4291086874764949E-2</v>
      </c>
      <c r="CK158" s="46">
        <f>IFERROR(UTV!CK158/Oferta!CK158,"")</f>
        <v>1.2804097311139564E-3</v>
      </c>
      <c r="CL158" s="46">
        <f>IFERROR(UTV!CL158/Oferta!CL158,"")</f>
        <v>1.4854426619132501E-3</v>
      </c>
      <c r="CM158" s="46">
        <f>IFERROR(UTV!CM158/Oferta!CM158,"")</f>
        <v>9.4764273868751473E-3</v>
      </c>
      <c r="CN158" s="46">
        <f>IFERROR(UTV!CN158/Oferta!CN158,"")</f>
        <v>3.8410503526782598E-3</v>
      </c>
      <c r="CO158" s="46">
        <f>IFERROR(UTV!CO158/Oferta!CO158,"")</f>
        <v>0</v>
      </c>
      <c r="CP158" s="46">
        <f>IFERROR(UTV!CP158/Oferta!CP158,"")</f>
        <v>3.6809815950920245E-3</v>
      </c>
      <c r="CQ158" s="46">
        <f>IFERROR(UTV!CQ158/Oferta!CQ158,"")</f>
        <v>9.8901098901098897E-2</v>
      </c>
      <c r="CR158" s="46">
        <f>IFERROR(UTV!CR158/Oferta!CR158,"")</f>
        <v>0.36842105263157893</v>
      </c>
      <c r="CS158" s="46">
        <f>IFERROR(UTV!CS158/Oferta!CS158,"")</f>
        <v>3.6101083032490976E-3</v>
      </c>
      <c r="CT158" s="46">
        <f>IFERROR(UTV!CT158/Oferta!CT158,"")</f>
        <v>0.12437810945273632</v>
      </c>
      <c r="CU158" s="46">
        <f>IFERROR(UTV!CU158/Oferta!CU158,"")</f>
        <v>2.7131782945736434E-2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3.2478632478632481E-2</v>
      </c>
      <c r="DM158" s="46">
        <f>IFERROR(UTV!DM158/Oferta!DM158,"")</f>
        <v>2.763018065887354E-2</v>
      </c>
      <c r="DN158" s="46">
        <f>IFERROR(UTV!DN158/Oferta!DN158,"")</f>
        <v>2.7548209366391185E-3</v>
      </c>
      <c r="DO158" s="46">
        <f>IFERROR(UTV!DO158/Oferta!DO158,"")</f>
        <v>3.1088082901554404E-2</v>
      </c>
      <c r="DP158" s="46">
        <f>IFERROR(UTV!DP158/Oferta!DP158,"")</f>
        <v>2.8265642151481887E-2</v>
      </c>
      <c r="DQ158" s="46">
        <f>IFERROR(UTV!DQ158/Oferta!DQ158,"")</f>
        <v>0.1</v>
      </c>
      <c r="DR158" s="46">
        <f>IFERROR(UTV!DR158/Oferta!DR158,"")</f>
        <v>7.6923076923076927E-2</v>
      </c>
      <c r="DS158" s="46">
        <f>IFERROR(UTV!DS158/Oferta!DS158,"")</f>
        <v>2.0522388059701493E-2</v>
      </c>
      <c r="DT158" s="46">
        <f>IFERROR(UTV!DT158/Oferta!DT158,"")</f>
        <v>4.6728971962616821E-2</v>
      </c>
      <c r="DU158" s="46">
        <f>IFERROR(UTV!DU158/Oferta!DU158,"")</f>
        <v>7.768595041322314E-2</v>
      </c>
      <c r="DV158" s="46">
        <f>IFERROR(UTV!DV158/Oferta!DV158,"")</f>
        <v>3.0338389731621937E-2</v>
      </c>
      <c r="DW158" s="46">
        <f>IFERROR(UTV!DW158/Oferta!DW158,"")</f>
        <v>4.9931600547195622E-2</v>
      </c>
      <c r="DX158" s="46">
        <f>IFERROR(UTV!DX158/Oferta!DX158,"")</f>
        <v>0</v>
      </c>
      <c r="DY158" s="46">
        <f>IFERROR(UTV!DY158/Oferta!DY158,"")</f>
        <v>2.0491803278688526E-3</v>
      </c>
      <c r="DZ158" s="46">
        <f>IFERROR(UTV!DZ158/Oferta!DZ158,"")</f>
        <v>7.9545454545454544E-2</v>
      </c>
      <c r="EA158" s="46">
        <f>IFERROR(UTV!EA158/Oferta!EA158,"")</f>
        <v>0</v>
      </c>
      <c r="EB158" s="46">
        <f>IFERROR(UTV!EB158/Oferta!EB158,"")</f>
        <v>1.3218770654329147E-3</v>
      </c>
      <c r="EC158" s="46">
        <f>IFERROR(UTV!EC158/Oferta!EC158,"")</f>
        <v>6.320541760722348E-2</v>
      </c>
      <c r="ED158" s="46">
        <f>IFERROR(UTV!ED158/Oferta!ED158,"")</f>
        <v>1.5337423312883436E-2</v>
      </c>
      <c r="EE158" s="46">
        <f>IFERROR(UTV!EE158/Oferta!EE158,"")</f>
        <v>1.2360494419776791E-2</v>
      </c>
      <c r="EF158" s="46">
        <f>IFERROR(UTV!EF158/Oferta!EF158,"")</f>
        <v>7.4537956315869867E-3</v>
      </c>
      <c r="EG158" s="46">
        <f>IFERROR(UTV!EG158/Oferta!EG158,"")</f>
        <v>6.2449383604787183E-2</v>
      </c>
      <c r="EH158" s="46">
        <f>IFERROR(UTV!EH158/Oferta!EH158,"")</f>
        <v>6.1845759453108308E-2</v>
      </c>
      <c r="EI158" s="46">
        <f>IFERROR(UTV!EI158/Oferta!EI158,"")</f>
        <v>8.0078045607902115E-3</v>
      </c>
      <c r="EJ158" s="46">
        <f>IFERROR(UTV!EJ158/Oferta!EJ158,"")</f>
        <v>6.2232295488158576E-2</v>
      </c>
      <c r="EK158" s="46">
        <f>IFERROR(UTV!EK158/Oferta!EK158,"")</f>
        <v>3.0437131552603563E-2</v>
      </c>
      <c r="EL158" s="46">
        <f>IFERROR(UTV!EL158/Oferta!EL158,"")</f>
        <v>1.5817564289180009E-2</v>
      </c>
      <c r="EM158" s="46">
        <f>IFERROR(UTV!EM158/Oferta!EM158,"")</f>
        <v>9.2406640058977554E-3</v>
      </c>
      <c r="EN158" s="46">
        <f>IFERROR(UTV!EN158/Oferta!EN158,"")</f>
        <v>6.2985947642485204E-2</v>
      </c>
      <c r="EO158" s="46">
        <f>IFERROR(UTV!EO158/Oferta!EO158,"")</f>
        <v>6.0852116291007514E-2</v>
      </c>
      <c r="EP158" s="46">
        <f>IFERROR(UTV!EP158/Oferta!EP158,"")</f>
        <v>1.0002360107441082E-2</v>
      </c>
      <c r="EQ158" s="46">
        <f>IFERROR(UTV!EQ158/Oferta!EQ158,"")</f>
        <v>6.2265696374003719E-2</v>
      </c>
      <c r="ER158" s="46">
        <f>IFERROR(UTV!ER158/Oferta!ER158,"")</f>
        <v>3.1764667300691961E-2</v>
      </c>
      <c r="ES158" s="46">
        <f>IFERROR(UTV!ES158/Oferta!ES158,"")</f>
        <v>1.5507390949487622E-2</v>
      </c>
      <c r="ET158" s="46">
        <f>IFERROR(UTV!ET158/Oferta!ET158,"")</f>
        <v>9.4357720068100615E-3</v>
      </c>
      <c r="EU158" s="46">
        <f>IFERROR(UTV!EU158/Oferta!EU158,"")</f>
        <v>5.923656325801098E-2</v>
      </c>
      <c r="EV158" s="46">
        <f>IFERROR(UTV!EV158/Oferta!EV158,"")</f>
        <v>5.9548165237452662E-2</v>
      </c>
      <c r="EW158" s="46">
        <f>IFERROR(UTV!EW158/Oferta!EW158,"")</f>
        <v>1.0144758717821101E-2</v>
      </c>
      <c r="EX158" s="46">
        <f>IFERROR(UTV!EX158/Oferta!EX158,"")</f>
        <v>5.9338868959997716E-2</v>
      </c>
      <c r="EY158" s="46">
        <f>IFERROR(UTV!EY158/Oferta!EY158,"")</f>
        <v>3.1081968808544806E-2</v>
      </c>
      <c r="EZ158" s="46">
        <f>IFERROR(UTV!EZ158/Oferta!EZ158,"")</f>
        <v>1.4787270840539605E-2</v>
      </c>
      <c r="FA158" s="46">
        <f>IFERROR(UTV!FA158/Oferta!FA158,"")</f>
        <v>9.3503353795833227E-3</v>
      </c>
      <c r="FB158" s="46">
        <f>IFERROR(UTV!FB158/Oferta!FB158,"")</f>
        <v>5.9387539598732837E-2</v>
      </c>
      <c r="FC158" s="46">
        <f>IFERROR(UTV!FC158/Oferta!FC158,"")</f>
        <v>5.9313215400624349E-2</v>
      </c>
      <c r="FD158" s="46">
        <f>IFERROR(UTV!FD158/Oferta!FD158,"")</f>
        <v>1.0005628165843286E-2</v>
      </c>
      <c r="FE158" s="46">
        <f>IFERROR(UTV!FE158/Oferta!FE158,"")</f>
        <v>5.9363194819212088E-2</v>
      </c>
      <c r="FF158" s="46">
        <f>IFERROR(UTV!FF158/Oferta!FF158,"")</f>
        <v>3.0896850204376051E-2</v>
      </c>
    </row>
    <row r="159" spans="1:162" x14ac:dyDescent="0.25">
      <c r="A159" s="36">
        <v>44805</v>
      </c>
      <c r="B159" s="46">
        <f>IFERROR(UTV!B159/Oferta!B159,"")</f>
        <v>0.30256410256410254</v>
      </c>
      <c r="C159" s="46">
        <f>IFERROR(UTV!C159/Oferta!C159,"")</f>
        <v>6.47218835006097E-3</v>
      </c>
      <c r="D159" s="46">
        <f>IFERROR(UTV!D159/Oferta!D159,"")</f>
        <v>2.7052130500406363E-2</v>
      </c>
      <c r="E159" s="46">
        <f>IFERROR(UTV!E159/Oferta!E159,"")</f>
        <v>1.6803718269574545E-2</v>
      </c>
      <c r="F159" s="46">
        <f>IFERROR(UTV!F159/Oferta!F159,"")</f>
        <v>1.1790714812085483E-2</v>
      </c>
      <c r="G159" s="46">
        <f>IFERROR(UTV!G159/Oferta!G159,"")</f>
        <v>2.3016822693038643E-2</v>
      </c>
      <c r="H159" s="46">
        <f>IFERROR(UTV!H159/Oferta!H159,"")</f>
        <v>1.8154251286757371E-2</v>
      </c>
      <c r="I159" s="46">
        <f>IFERROR(UTV!I159/Oferta!I159,"")</f>
        <v>0</v>
      </c>
      <c r="J159" s="46">
        <f>IFERROR(UTV!J159/Oferta!J159,"")</f>
        <v>4.1811014215744832E-3</v>
      </c>
      <c r="K159" s="46">
        <f>IFERROR(UTV!K159/Oferta!K159,"")</f>
        <v>6.7467124070897652E-2</v>
      </c>
      <c r="L159" s="46">
        <f>IFERROR(UTV!L159/Oferta!L159,"")</f>
        <v>7.0484581497797363E-2</v>
      </c>
      <c r="M159" s="46">
        <f>IFERROR(UTV!M159/Oferta!M159,"")</f>
        <v>3.0164612600189606E-3</v>
      </c>
      <c r="N159" s="46">
        <f>IFERROR(UTV!N159/Oferta!N159,"")</f>
        <v>6.9004207573632542E-2</v>
      </c>
      <c r="O159" s="46">
        <f>IFERROR(UTV!O159/Oferta!O159,"")</f>
        <v>1.8525843881856539E-2</v>
      </c>
      <c r="P159" s="46">
        <f>IFERROR(UTV!P159/Oferta!P159,"")</f>
        <v>1.4967637540453074E-2</v>
      </c>
      <c r="Q159" s="46">
        <f>IFERROR(UTV!Q159/Oferta!Q159,"")</f>
        <v>9.1777995003801457E-3</v>
      </c>
      <c r="R159" s="46">
        <f>IFERROR(UTV!R159/Oferta!R159,"")</f>
        <v>5.793955585239606E-2</v>
      </c>
      <c r="S159" s="46">
        <f>IFERROR(UTV!S159/Oferta!S159,"")</f>
        <v>6.7044167610419023E-2</v>
      </c>
      <c r="T159" s="46">
        <f>IFERROR(UTV!T159/Oferta!T159,"")</f>
        <v>9.5419847328244278E-3</v>
      </c>
      <c r="U159" s="46">
        <f>IFERROR(UTV!U159/Oferta!U159,"")</f>
        <v>6.0939657424338545E-2</v>
      </c>
      <c r="V159" s="46">
        <f>IFERROR(UTV!V159/Oferta!V159,"")</f>
        <v>3.0379593627547392E-2</v>
      </c>
      <c r="W159" s="46">
        <f>IFERROR(UTV!W159/Oferta!W159,"")</f>
        <v>0</v>
      </c>
      <c r="X159" s="46">
        <f>IFERROR(UTV!X159/Oferta!X159,"")</f>
        <v>2.4199462234172575E-2</v>
      </c>
      <c r="Y159" s="46">
        <f>IFERROR(UTV!Y159/Oferta!Y159,"")</f>
        <v>7.4212131480853955E-2</v>
      </c>
      <c r="Z159" s="46">
        <f>IFERROR(UTV!Z159/Oferta!Z159,"")</f>
        <v>7.6212471131639717E-2</v>
      </c>
      <c r="AA159" s="46">
        <f>IFERROR(UTV!AA159/Oferta!AA159,"")</f>
        <v>2.041237113402062E-2</v>
      </c>
      <c r="AB159" s="46">
        <f>IFERROR(UTV!AB159/Oferta!AB159,"")</f>
        <v>7.4823529411764705E-2</v>
      </c>
      <c r="AC159" s="46">
        <f>IFERROR(UTV!AC159/Oferta!AC159,"")</f>
        <v>4.5824175824175827E-2</v>
      </c>
      <c r="AD159" s="46">
        <f>IFERROR(UTV!AD159/Oferta!AD159,"")</f>
        <v>5.2910052910052907E-3</v>
      </c>
      <c r="AE159" s="46">
        <f>IFERROR(UTV!AE159/Oferta!AE159,"")</f>
        <v>1.9667170953101363E-2</v>
      </c>
      <c r="AF159" s="46">
        <f>IFERROR(UTV!AF159/Oferta!AF159,"")</f>
        <v>5.4441260744985676E-2</v>
      </c>
      <c r="AG159" s="46">
        <f>IFERROR(UTV!AG159/Oferta!AG159,"")</f>
        <v>3.0612244897959183E-2</v>
      </c>
      <c r="AH159" s="46">
        <f>IFERROR(UTV!AH159/Oferta!AH159,"")</f>
        <v>1.7868960953011249E-2</v>
      </c>
      <c r="AI159" s="46">
        <f>IFERROR(UTV!AI159/Oferta!AI159,"")</f>
        <v>5.1507537688442212E-2</v>
      </c>
      <c r="AJ159" s="46">
        <f>IFERROR(UTV!AJ159/Oferta!AJ159,"")</f>
        <v>2.9475509319462505E-2</v>
      </c>
      <c r="AK159" s="46">
        <f>IFERROR(UTV!AK159/Oferta!AK159,"")</f>
        <v>0</v>
      </c>
      <c r="AL159" s="46">
        <f>IFERROR(UTV!AL159/Oferta!AL159,"")</f>
        <v>1.5238095238095238E-2</v>
      </c>
      <c r="AM159" s="46">
        <f>IFERROR(UTV!AM159/Oferta!AM159,"")</f>
        <v>8.6838534599728623E-2</v>
      </c>
      <c r="AN159" s="46">
        <f>IFERROR(UTV!AN159/Oferta!AN159,"")</f>
        <v>3.6832412523020259E-3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0.13732833957553059</v>
      </c>
      <c r="AU159" s="46">
        <f>IFERROR(UTV!AU159/Oferta!AU159,"")</f>
        <v>0.12962962962962962</v>
      </c>
      <c r="AV159" s="46">
        <f>IFERROR(UTV!AV159/Oferta!AV159,"")</f>
        <v>6.8145800316957217E-2</v>
      </c>
      <c r="AW159" s="46">
        <f>IFERROR(UTV!AW159/Oferta!AW159,"")</f>
        <v>0.13641364136413642</v>
      </c>
      <c r="AX159" s="46">
        <f>IFERROR(UTV!AX159/Oferta!AX159,"")</f>
        <v>9.6729617687701525E-2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2.4618991793669401E-2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1.5456989247311828E-2</v>
      </c>
      <c r="BV159" s="46">
        <f>IFERROR(UTV!BV159/Oferta!BV159,"")</f>
        <v>0.39964476021314388</v>
      </c>
      <c r="BW159" s="46">
        <f>IFERROR(UTV!BW159/Oferta!BW159,"")</f>
        <v>0.38178294573643412</v>
      </c>
      <c r="BX159" s="46">
        <f>IFERROR(UTV!BX159/Oferta!BX159,"")</f>
        <v>1.9655276685817961E-2</v>
      </c>
      <c r="BY159" s="46">
        <f>IFERROR(UTV!BY159/Oferta!BY159,"")</f>
        <v>0.39287026828371924</v>
      </c>
      <c r="BZ159" s="46">
        <f>IFERROR(UTV!BZ159/Oferta!BZ159,"")</f>
        <v>0.18812209688122097</v>
      </c>
      <c r="CA159" s="46">
        <f>IFERROR(UTV!CA159/Oferta!CA159,"")</f>
        <v>0</v>
      </c>
      <c r="CB159" s="46">
        <f>IFERROR(UTV!CB159/Oferta!CB159,"")</f>
        <v>4.5443069931835394E-3</v>
      </c>
      <c r="CC159" s="46">
        <f>IFERROR(UTV!CC159/Oferta!CC159,"")</f>
        <v>1.6751638747268753E-2</v>
      </c>
      <c r="CD159" s="46">
        <f>IFERROR(UTV!CD159/Oferta!CD159,"")</f>
        <v>1.2500000000000001E-2</v>
      </c>
      <c r="CE159" s="46">
        <f>IFERROR(UTV!CE159/Oferta!CE159,"")</f>
        <v>4.2724899121765964E-3</v>
      </c>
      <c r="CF159" s="46">
        <f>IFERROR(UTV!CF159/Oferta!CF159,"")</f>
        <v>1.6307893020221786E-2</v>
      </c>
      <c r="CG159" s="46">
        <f>IFERROR(UTV!CG159/Oferta!CG159,"")</f>
        <v>7.4834667594848589E-3</v>
      </c>
      <c r="CH159" s="46">
        <f>IFERROR(UTV!CH159/Oferta!CH159,"")</f>
        <v>3.5810205908683975E-3</v>
      </c>
      <c r="CI159" s="46">
        <f>IFERROR(UTV!CI159/Oferta!CI159,"")</f>
        <v>1.7992545945251252E-3</v>
      </c>
      <c r="CJ159" s="46">
        <f>IFERROR(UTV!CJ159/Oferta!CJ159,"")</f>
        <v>2.375102375102375E-2</v>
      </c>
      <c r="CK159" s="46">
        <f>IFERROR(UTV!CK159/Oferta!CK159,"")</f>
        <v>1.3745704467353953E-3</v>
      </c>
      <c r="CL159" s="46">
        <f>IFERROR(UTV!CL159/Oferta!CL159,"")</f>
        <v>2.0229265003371545E-3</v>
      </c>
      <c r="CM159" s="46">
        <f>IFERROR(UTV!CM159/Oferta!CM159,"")</f>
        <v>1.5396458814472672E-2</v>
      </c>
      <c r="CN159" s="46">
        <f>IFERROR(UTV!CN159/Oferta!CN159,"")</f>
        <v>6.0961313012895665E-3</v>
      </c>
      <c r="CO159" s="46">
        <f>IFERROR(UTV!CO159/Oferta!CO159,"")</f>
        <v>0</v>
      </c>
      <c r="CP159" s="46">
        <f>IFERROR(UTV!CP159/Oferta!CP159,"")</f>
        <v>3.1023784901758012E-3</v>
      </c>
      <c r="CQ159" s="46">
        <f>IFERROR(UTV!CQ159/Oferta!CQ159,"")</f>
        <v>0.16666666666666666</v>
      </c>
      <c r="CR159" s="46">
        <f>IFERROR(UTV!CR159/Oferta!CR159,"")</f>
        <v>0.14285714285714285</v>
      </c>
      <c r="CS159" s="46">
        <f>IFERROR(UTV!CS159/Oferta!CS159,"")</f>
        <v>3.0674846625766872E-3</v>
      </c>
      <c r="CT159" s="46">
        <f>IFERROR(UTV!CT159/Oferta!CT159,"")</f>
        <v>0.16379310344827586</v>
      </c>
      <c r="CU159" s="46">
        <f>IFERROR(UTV!CU159/Oferta!CU159,"")</f>
        <v>2.0109689213893969E-2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2.9223744292237442E-2</v>
      </c>
      <c r="DM159" s="46">
        <f>IFERROR(UTV!DM159/Oferta!DM159,"")</f>
        <v>2.8291621327529923E-2</v>
      </c>
      <c r="DN159" s="46">
        <f>IFERROR(UTV!DN159/Oferta!DN159,"")</f>
        <v>6.1728395061728392E-3</v>
      </c>
      <c r="DO159" s="46">
        <f>IFERROR(UTV!DO159/Oferta!DO159,"")</f>
        <v>2.8948214860083629E-2</v>
      </c>
      <c r="DP159" s="46">
        <f>IFERROR(UTV!DP159/Oferta!DP159,"")</f>
        <v>2.5869262865090403E-2</v>
      </c>
      <c r="DQ159" s="46">
        <f>IFERROR(UTV!DQ159/Oferta!DQ159,"")</f>
        <v>0.10526315789473684</v>
      </c>
      <c r="DR159" s="46">
        <f>IFERROR(UTV!DR159/Oferta!DR159,"")</f>
        <v>4.4806517311608958E-2</v>
      </c>
      <c r="DS159" s="46">
        <f>IFERROR(UTV!DS159/Oferta!DS159,"")</f>
        <v>2.2388059701492536E-2</v>
      </c>
      <c r="DT159" s="46">
        <f>IFERROR(UTV!DT159/Oferta!DT159,"")</f>
        <v>4.2483660130718956E-2</v>
      </c>
      <c r="DU159" s="46">
        <f>IFERROR(UTV!DU159/Oferta!DU159,"")</f>
        <v>4.5954045954045952E-2</v>
      </c>
      <c r="DV159" s="46">
        <f>IFERROR(UTV!DV159/Oferta!DV159,"")</f>
        <v>2.9691211401425176E-2</v>
      </c>
      <c r="DW159" s="46">
        <f>IFERROR(UTV!DW159/Oferta!DW159,"")</f>
        <v>3.8524145415084102E-2</v>
      </c>
      <c r="DX159" s="46">
        <f>IFERROR(UTV!DX159/Oferta!DX159,"")</f>
        <v>0</v>
      </c>
      <c r="DY159" s="46">
        <f>IFERROR(UTV!DY159/Oferta!DY159,"")</f>
        <v>2.2346368715083797E-3</v>
      </c>
      <c r="DZ159" s="46">
        <f>IFERROR(UTV!DZ159/Oferta!DZ159,"")</f>
        <v>7.8260869565217397E-2</v>
      </c>
      <c r="EA159" s="46">
        <f>IFERROR(UTV!EA159/Oferta!EA159,"")</f>
        <v>0</v>
      </c>
      <c r="EB159" s="46">
        <f>IFERROR(UTV!EB159/Oferta!EB159,"")</f>
        <v>1.4760147601476014E-3</v>
      </c>
      <c r="EC159" s="46">
        <f>IFERROR(UTV!EC159/Oferta!EC159,"")</f>
        <v>6.2211981566820278E-2</v>
      </c>
      <c r="ED159" s="46">
        <f>IFERROR(UTV!ED159/Oferta!ED159,"")</f>
        <v>1.621017328116266E-2</v>
      </c>
      <c r="EE159" s="46">
        <f>IFERROR(UTV!EE159/Oferta!EE159,"")</f>
        <v>1.6197087246495167E-2</v>
      </c>
      <c r="EF159" s="46">
        <f>IFERROR(UTV!EF159/Oferta!EF159,"")</f>
        <v>7.5356140324541786E-3</v>
      </c>
      <c r="EG159" s="46">
        <f>IFERROR(UTV!EG159/Oferta!EG159,"")</f>
        <v>6.5465187923598275E-2</v>
      </c>
      <c r="EH159" s="46">
        <f>IFERROR(UTV!EH159/Oferta!EH159,"")</f>
        <v>6.461259144550649E-2</v>
      </c>
      <c r="EI159" s="46">
        <f>IFERROR(UTV!EI159/Oferta!EI159,"")</f>
        <v>8.395976420961548E-3</v>
      </c>
      <c r="EJ159" s="46">
        <f>IFERROR(UTV!EJ159/Oferta!EJ159,"")</f>
        <v>6.5153261570320586E-2</v>
      </c>
      <c r="EK159" s="46">
        <f>IFERROR(UTV!EK159/Oferta!EK159,"")</f>
        <v>3.1609815343065575E-2</v>
      </c>
      <c r="EL159" s="46">
        <f>IFERROR(UTV!EL159/Oferta!EL159,"")</f>
        <v>1.8863925392115302E-2</v>
      </c>
      <c r="EM159" s="46">
        <f>IFERROR(UTV!EM159/Oferta!EM159,"")</f>
        <v>9.214463840399003E-3</v>
      </c>
      <c r="EN159" s="46">
        <f>IFERROR(UTV!EN159/Oferta!EN159,"")</f>
        <v>6.5054945054945051E-2</v>
      </c>
      <c r="EO159" s="46">
        <f>IFERROR(UTV!EO159/Oferta!EO159,"")</f>
        <v>6.2592661230541136E-2</v>
      </c>
      <c r="EP159" s="46">
        <f>IFERROR(UTV!EP159/Oferta!EP159,"")</f>
        <v>1.0230264625819984E-2</v>
      </c>
      <c r="EQ159" s="46">
        <f>IFERROR(UTV!EQ159/Oferta!EQ159,"")</f>
        <v>6.4205072440592315E-2</v>
      </c>
      <c r="ER159" s="46">
        <f>IFERROR(UTV!ER159/Oferta!ER159,"")</f>
        <v>3.2411119143063681E-2</v>
      </c>
      <c r="ES159" s="46">
        <f>IFERROR(UTV!ES159/Oferta!ES159,"")</f>
        <v>1.8240978110826266E-2</v>
      </c>
      <c r="ET159" s="46">
        <f>IFERROR(UTV!ET159/Oferta!ET159,"")</f>
        <v>9.3483030670837037E-3</v>
      </c>
      <c r="EU159" s="46">
        <f>IFERROR(UTV!EU159/Oferta!EU159,"")</f>
        <v>6.1288483466362599E-2</v>
      </c>
      <c r="EV159" s="46">
        <f>IFERROR(UTV!EV159/Oferta!EV159,"")</f>
        <v>6.0931744312026005E-2</v>
      </c>
      <c r="EW159" s="46">
        <f>IFERROR(UTV!EW159/Oferta!EW159,"")</f>
        <v>1.0289483021309456E-2</v>
      </c>
      <c r="EX159" s="46">
        <f>IFERROR(UTV!EX159/Oferta!EX159,"")</f>
        <v>6.1168625052781783E-2</v>
      </c>
      <c r="EY159" s="46">
        <f>IFERROR(UTV!EY159/Oferta!EY159,"")</f>
        <v>3.153095650588128E-2</v>
      </c>
      <c r="EZ159" s="46">
        <f>IFERROR(UTV!EZ159/Oferta!EZ159,"")</f>
        <v>1.7449537823052256E-2</v>
      </c>
      <c r="FA159" s="46">
        <f>IFERROR(UTV!FA159/Oferta!FA159,"")</f>
        <v>9.2747663983182987E-3</v>
      </c>
      <c r="FB159" s="46">
        <f>IFERROR(UTV!FB159/Oferta!FB159,"")</f>
        <v>6.1415917647826938E-2</v>
      </c>
      <c r="FC159" s="46">
        <f>IFERROR(UTV!FC159/Oferta!FC159,"")</f>
        <v>6.0697634260058711E-2</v>
      </c>
      <c r="FD159" s="46">
        <f>IFERROR(UTV!FD159/Oferta!FD159,"")</f>
        <v>1.0166596351138597E-2</v>
      </c>
      <c r="FE159" s="46">
        <f>IFERROR(UTV!FE159/Oferta!FE159,"")</f>
        <v>6.1175176884233066E-2</v>
      </c>
      <c r="FF159" s="46">
        <f>IFERROR(UTV!FF159/Oferta!FF159,"")</f>
        <v>3.1366134677138079E-2</v>
      </c>
    </row>
    <row r="160" spans="1:162" x14ac:dyDescent="0.25">
      <c r="A160" s="36">
        <v>44835</v>
      </c>
      <c r="B160" s="46">
        <f>IFERROR(UTV!B160/Oferta!B160,"")</f>
        <v>0.32417582417582419</v>
      </c>
      <c r="C160" s="46">
        <f>IFERROR(UTV!C160/Oferta!C160,"")</f>
        <v>6.910531650234958E-3</v>
      </c>
      <c r="D160" s="46">
        <f>IFERROR(UTV!D160/Oferta!D160,"")</f>
        <v>2.3343998104040763E-2</v>
      </c>
      <c r="E160" s="46">
        <f>IFERROR(UTV!E160/Oferta!E160,"")</f>
        <v>1.6888433981576252E-2</v>
      </c>
      <c r="F160" s="46">
        <f>IFERROR(UTV!F160/Oferta!F160,"")</f>
        <v>1.2143180788400544E-2</v>
      </c>
      <c r="G160" s="46">
        <f>IFERROR(UTV!G160/Oferta!G160,"")</f>
        <v>2.0697853296972241E-2</v>
      </c>
      <c r="H160" s="46">
        <f>IFERROR(UTV!H160/Oferta!H160,"")</f>
        <v>1.6971897694979476E-2</v>
      </c>
      <c r="I160" s="46">
        <f>IFERROR(UTV!I160/Oferta!I160,"")</f>
        <v>0</v>
      </c>
      <c r="J160" s="46">
        <f>IFERROR(UTV!J160/Oferta!J160,"")</f>
        <v>6.1292933965537179E-3</v>
      </c>
      <c r="K160" s="46">
        <f>IFERROR(UTV!K160/Oferta!K160,"")</f>
        <v>7.5539568345323743E-2</v>
      </c>
      <c r="L160" s="46">
        <f>IFERROR(UTV!L160/Oferta!L160,"")</f>
        <v>7.343283582089552E-2</v>
      </c>
      <c r="M160" s="46">
        <f>IFERROR(UTV!M160/Oferta!M160,"")</f>
        <v>4.5470144131777622E-3</v>
      </c>
      <c r="N160" s="46">
        <f>IFERROR(UTV!N160/Oferta!N160,"")</f>
        <v>7.4483996410409814E-2</v>
      </c>
      <c r="O160" s="46">
        <f>IFERROR(UTV!O160/Oferta!O160,"")</f>
        <v>2.0134675645043003E-2</v>
      </c>
      <c r="P160" s="46">
        <f>IFERROR(UTV!P160/Oferta!P160,"")</f>
        <v>1.7324738114423852E-2</v>
      </c>
      <c r="Q160" s="46">
        <f>IFERROR(UTV!Q160/Oferta!Q160,"")</f>
        <v>8.8770189495103648E-3</v>
      </c>
      <c r="R160" s="46">
        <f>IFERROR(UTV!R160/Oferta!R160,"")</f>
        <v>6.5432801822323458E-2</v>
      </c>
      <c r="S160" s="46">
        <f>IFERROR(UTV!S160/Oferta!S160,"")</f>
        <v>6.4786841221886535E-2</v>
      </c>
      <c r="T160" s="46">
        <f>IFERROR(UTV!T160/Oferta!T160,"")</f>
        <v>9.3786635404454859E-3</v>
      </c>
      <c r="U160" s="46">
        <f>IFERROR(UTV!U160/Oferta!U160,"")</f>
        <v>6.521492999207458E-2</v>
      </c>
      <c r="V160" s="46">
        <f>IFERROR(UTV!V160/Oferta!V160,"")</f>
        <v>3.1042258470729493E-2</v>
      </c>
      <c r="W160" s="46">
        <f>IFERROR(UTV!W160/Oferta!W160,"")</f>
        <v>0</v>
      </c>
      <c r="X160" s="46">
        <f>IFERROR(UTV!X160/Oferta!X160,"")</f>
        <v>2.6961445133459154E-2</v>
      </c>
      <c r="Y160" s="46">
        <f>IFERROR(UTV!Y160/Oferta!Y160,"")</f>
        <v>7.2583419332645338E-2</v>
      </c>
      <c r="Z160" s="46">
        <f>IFERROR(UTV!Z160/Oferta!Z160,"")</f>
        <v>8.5764809902740935E-2</v>
      </c>
      <c r="AA160" s="46">
        <f>IFERROR(UTV!AA160/Oferta!AA160,"")</f>
        <v>2.2461814914645103E-2</v>
      </c>
      <c r="AB160" s="46">
        <f>IFERROR(UTV!AB160/Oferta!AB160,"")</f>
        <v>7.6275383853392775E-2</v>
      </c>
      <c r="AC160" s="46">
        <f>IFERROR(UTV!AC160/Oferta!AC160,"")</f>
        <v>4.8056537102473498E-2</v>
      </c>
      <c r="AD160" s="46">
        <f>IFERROR(UTV!AD160/Oferta!AD160,"")</f>
        <v>5.5555555555555558E-3</v>
      </c>
      <c r="AE160" s="46">
        <f>IFERROR(UTV!AE160/Oferta!AE160,"")</f>
        <v>2.3186237845923711E-2</v>
      </c>
      <c r="AF160" s="46">
        <f>IFERROR(UTV!AF160/Oferta!AF160,"")</f>
        <v>4.9315068493150684E-2</v>
      </c>
      <c r="AG160" s="46">
        <f>IFERROR(UTV!AG160/Oferta!AG160,"")</f>
        <v>3.0927835051546393E-2</v>
      </c>
      <c r="AH160" s="46">
        <f>IFERROR(UTV!AH160/Oferta!AH160,"")</f>
        <v>2.1094264996704019E-2</v>
      </c>
      <c r="AI160" s="46">
        <f>IFERROR(UTV!AI160/Oferta!AI160,"")</f>
        <v>4.7158403869407499E-2</v>
      </c>
      <c r="AJ160" s="46">
        <f>IFERROR(UTV!AJ160/Oferta!AJ160,"")</f>
        <v>3.0290102389078498E-2</v>
      </c>
      <c r="AK160" s="46">
        <f>IFERROR(UTV!AK160/Oferta!AK160,"")</f>
        <v>0</v>
      </c>
      <c r="AL160" s="46">
        <f>IFERROR(UTV!AL160/Oferta!AL160,"")</f>
        <v>1.524390243902439E-2</v>
      </c>
      <c r="AM160" s="46">
        <f>IFERROR(UTV!AM160/Oferta!AM160,"")</f>
        <v>7.9532163742690065E-2</v>
      </c>
      <c r="AN160" s="46">
        <f>IFERROR(UTV!AN160/Oferta!AN160,"")</f>
        <v>3.937007874015748E-3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0.11276595744680851</v>
      </c>
      <c r="AU160" s="46">
        <f>IFERROR(UTV!AU160/Oferta!AU160,"")</f>
        <v>9.6296296296296297E-2</v>
      </c>
      <c r="AV160" s="46">
        <f>IFERROR(UTV!AV160/Oferta!AV160,"")</f>
        <v>4.9420378279438681E-2</v>
      </c>
      <c r="AW160" s="46">
        <f>IFERROR(UTV!AW160/Oferta!AW160,"")</f>
        <v>0.11069767441860465</v>
      </c>
      <c r="AX160" s="46">
        <f>IFERROR(UTV!AX160/Oferta!AX160,"")</f>
        <v>7.369196757553427E-2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2.5234741784037559E-2</v>
      </c>
      <c r="BH160" s="46">
        <f>IFERROR(UTV!BH160/Oferta!BH160,"")</f>
        <v>7.0524412296564198E-2</v>
      </c>
      <c r="BI160" s="46">
        <f>IFERROR(UTV!BI160/Oferta!BI160,"")</f>
        <v>3.4090909090909088E-2</v>
      </c>
      <c r="BJ160" s="46">
        <f>IFERROR(UTV!BJ160/Oferta!BJ160,"")</f>
        <v>2.2631578947368423E-2</v>
      </c>
      <c r="BK160" s="46">
        <f>IFERROR(UTV!BK160/Oferta!BK160,"")</f>
        <v>6.5522620904836196E-2</v>
      </c>
      <c r="BL160" s="46">
        <f>IFERROR(UTV!BL160/Oferta!BL160,"")</f>
        <v>3.3451397087760723E-2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1.5200233849751535E-2</v>
      </c>
      <c r="BV160" s="46">
        <f>IFERROR(UTV!BV160/Oferta!BV160,"")</f>
        <v>0.36676056338028168</v>
      </c>
      <c r="BW160" s="46">
        <f>IFERROR(UTV!BW160/Oferta!BW160,"")</f>
        <v>0.37934458788480635</v>
      </c>
      <c r="BX160" s="46">
        <f>IFERROR(UTV!BX160/Oferta!BX160,"")</f>
        <v>1.9487453283502404E-2</v>
      </c>
      <c r="BY160" s="46">
        <f>IFERROR(UTV!BY160/Oferta!BY160,"")</f>
        <v>0.37131560028756289</v>
      </c>
      <c r="BZ160" s="46">
        <f>IFERROR(UTV!BZ160/Oferta!BZ160,"")</f>
        <v>0.16942401960784315</v>
      </c>
      <c r="CA160" s="46">
        <f>IFERROR(UTV!CA160/Oferta!CA160,"")</f>
        <v>0</v>
      </c>
      <c r="CB160" s="46">
        <f>IFERROR(UTV!CB160/Oferta!CB160,"")</f>
        <v>3.7518759379689846E-3</v>
      </c>
      <c r="CC160" s="46">
        <f>IFERROR(UTV!CC160/Oferta!CC160,"")</f>
        <v>1.7164179104477612E-2</v>
      </c>
      <c r="CD160" s="46">
        <f>IFERROR(UTV!CD160/Oferta!CD160,"")</f>
        <v>5.3050397877984082E-3</v>
      </c>
      <c r="CE160" s="46">
        <f>IFERROR(UTV!CE160/Oferta!CE160,"")</f>
        <v>3.5825173155003584E-3</v>
      </c>
      <c r="CF160" s="46">
        <f>IFERROR(UTV!CF160/Oferta!CF160,"")</f>
        <v>1.4560279557367502E-2</v>
      </c>
      <c r="CG160" s="46">
        <f>IFERROR(UTV!CG160/Oferta!CG160,"")</f>
        <v>6.7750677506775072E-3</v>
      </c>
      <c r="CH160" s="46">
        <f>IFERROR(UTV!CH160/Oferta!CH160,"")</f>
        <v>6.91699604743083E-3</v>
      </c>
      <c r="CI160" s="46">
        <f>IFERROR(UTV!CI160/Oferta!CI160,"")</f>
        <v>3.3665673960896025E-3</v>
      </c>
      <c r="CJ160" s="46">
        <f>IFERROR(UTV!CJ160/Oferta!CJ160,"")</f>
        <v>2.403846153846154E-2</v>
      </c>
      <c r="CK160" s="46">
        <f>IFERROR(UTV!CK160/Oferta!CK160,"")</f>
        <v>4.421983575489577E-3</v>
      </c>
      <c r="CL160" s="46">
        <f>IFERROR(UTV!CL160/Oferta!CL160,"")</f>
        <v>3.7779049799656554E-3</v>
      </c>
      <c r="CM160" s="46">
        <f>IFERROR(UTV!CM160/Oferta!CM160,"")</f>
        <v>1.6016533195556702E-2</v>
      </c>
      <c r="CN160" s="46">
        <f>IFERROR(UTV!CN160/Oferta!CN160,"")</f>
        <v>7.5360939235284783E-3</v>
      </c>
      <c r="CO160" s="46">
        <f>IFERROR(UTV!CO160/Oferta!CO160,"")</f>
        <v>0</v>
      </c>
      <c r="CP160" s="46">
        <f>IFERROR(UTV!CP160/Oferta!CP160,"")</f>
        <v>6.2111801242236021E-3</v>
      </c>
      <c r="CQ160" s="46">
        <f>IFERROR(UTV!CQ160/Oferta!CQ160,"")</f>
        <v>0.10204081632653061</v>
      </c>
      <c r="CR160" s="46">
        <f>IFERROR(UTV!CR160/Oferta!CR160,"")</f>
        <v>5.5555555555555552E-2</v>
      </c>
      <c r="CS160" s="46">
        <f>IFERROR(UTV!CS160/Oferta!CS160,"")</f>
        <v>6.1349693251533744E-3</v>
      </c>
      <c r="CT160" s="46">
        <f>IFERROR(UTV!CT160/Oferta!CT160,"")</f>
        <v>9.2896174863387984E-2</v>
      </c>
      <c r="CU160" s="46">
        <f>IFERROR(UTV!CU160/Oferta!CU160,"")</f>
        <v>1.9810508182601206E-2</v>
      </c>
      <c r="CV160" s="46">
        <f>IFERROR(UTV!CV160/Oferta!CV160,"")</f>
        <v>0</v>
      </c>
      <c r="CW160" s="46">
        <f>IFERROR(UTV!CW160/Oferta!CW160,"")</f>
        <v>9.6618357487922703E-4</v>
      </c>
      <c r="CX160" s="46">
        <f>IFERROR(UTV!CX160/Oferta!CX160,"")</f>
        <v>2.2620169651272386E-2</v>
      </c>
      <c r="CY160" s="46">
        <f>IFERROR(UTV!CY160/Oferta!CY160,"")</f>
        <v>6.9767441860465115E-2</v>
      </c>
      <c r="CZ160" s="46">
        <f>IFERROR(UTV!CZ160/Oferta!CZ160,"")</f>
        <v>7.3610599926389399E-4</v>
      </c>
      <c r="DA160" s="46">
        <f>IFERROR(UTV!DA160/Oferta!DA160,"")</f>
        <v>2.7731092436974789E-2</v>
      </c>
      <c r="DB160" s="46">
        <f>IFERROR(UTV!DB160/Oferta!DB160,"")</f>
        <v>8.9582800102380351E-3</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3.6219581211092249E-2</v>
      </c>
      <c r="DM160" s="46">
        <f>IFERROR(UTV!DM160/Oferta!DM160,"")</f>
        <v>2.8894472361809045E-2</v>
      </c>
      <c r="DN160" s="46">
        <f>IFERROR(UTV!DN160/Oferta!DN160,"")</f>
        <v>2.242152466367713E-3</v>
      </c>
      <c r="DO160" s="46">
        <f>IFERROR(UTV!DO160/Oferta!DO160,"")</f>
        <v>3.3944596176355833E-2</v>
      </c>
      <c r="DP160" s="46">
        <f>IFERROR(UTV!DP160/Oferta!DP160,"")</f>
        <v>2.9245596543702228E-2</v>
      </c>
      <c r="DQ160" s="46">
        <f>IFERROR(UTV!DQ160/Oferta!DQ160,"")</f>
        <v>0.1111111111111111</v>
      </c>
      <c r="DR160" s="46">
        <f>IFERROR(UTV!DR160/Oferta!DR160,"")</f>
        <v>4.9255441008018326E-2</v>
      </c>
      <c r="DS160" s="46">
        <f>IFERROR(UTV!DS160/Oferta!DS160,"")</f>
        <v>2.9275808936825885E-2</v>
      </c>
      <c r="DT160" s="46">
        <f>IFERROR(UTV!DT160/Oferta!DT160,"")</f>
        <v>4.5977011494252873E-2</v>
      </c>
      <c r="DU160" s="46">
        <f>IFERROR(UTV!DU160/Oferta!DU160,"")</f>
        <v>5.0505050505050504E-2</v>
      </c>
      <c r="DV160" s="46">
        <f>IFERROR(UTV!DV160/Oferta!DV160,"")</f>
        <v>3.5105315947843531E-2</v>
      </c>
      <c r="DW160" s="46">
        <f>IFERROR(UTV!DW160/Oferta!DW160,"")</f>
        <v>4.2372881355932202E-2</v>
      </c>
      <c r="DX160" s="46">
        <f>IFERROR(UTV!DX160/Oferta!DX160,"")</f>
        <v>0</v>
      </c>
      <c r="DY160" s="46">
        <f>IFERROR(UTV!DY160/Oferta!DY160,"")</f>
        <v>4.9200492004920051E-3</v>
      </c>
      <c r="DZ160" s="46">
        <f>IFERROR(UTV!DZ160/Oferta!DZ160,"")</f>
        <v>9.8214285714285712E-2</v>
      </c>
      <c r="EA160" s="46">
        <f>IFERROR(UTV!EA160/Oferta!EA160,"")</f>
        <v>0</v>
      </c>
      <c r="EB160" s="46">
        <f>IFERROR(UTV!EB160/Oferta!EB160,"")</f>
        <v>3.3444816053511705E-3</v>
      </c>
      <c r="EC160" s="46">
        <f>IFERROR(UTV!EC160/Oferta!EC160,"")</f>
        <v>7.8014184397163122E-2</v>
      </c>
      <c r="ED160" s="46">
        <f>IFERROR(UTV!ED160/Oferta!ED160,"")</f>
        <v>2.2853613341568869E-2</v>
      </c>
      <c r="EE160" s="46">
        <f>IFERROR(UTV!EE160/Oferta!EE160,"")</f>
        <v>1.8544935805991442E-2</v>
      </c>
      <c r="EF160" s="46">
        <f>IFERROR(UTV!EF160/Oferta!EF160,"")</f>
        <v>7.9332180277019403E-3</v>
      </c>
      <c r="EG160" s="46">
        <f>IFERROR(UTV!EG160/Oferta!EG160,"")</f>
        <v>6.8641664040340375E-2</v>
      </c>
      <c r="EH160" s="46">
        <f>IFERROR(UTV!EH160/Oferta!EH160,"")</f>
        <v>6.2421317666806544E-2</v>
      </c>
      <c r="EI160" s="46">
        <f>IFERROR(UTV!EI160/Oferta!EI160,"")</f>
        <v>8.8996868869285033E-3</v>
      </c>
      <c r="EJ160" s="46">
        <f>IFERROR(UTV!EJ160/Oferta!EJ160,"")</f>
        <v>6.6307044139071541E-2</v>
      </c>
      <c r="EK160" s="46">
        <f>IFERROR(UTV!EK160/Oferta!EK160,"")</f>
        <v>3.1722799245477953E-2</v>
      </c>
      <c r="EL160" s="46">
        <f>IFERROR(UTV!EL160/Oferta!EL160,"")</f>
        <v>2.0872865275142316E-2</v>
      </c>
      <c r="EM160" s="46">
        <f>IFERROR(UTV!EM160/Oferta!EM160,"")</f>
        <v>9.6663436576583037E-3</v>
      </c>
      <c r="EN160" s="46">
        <f>IFERROR(UTV!EN160/Oferta!EN160,"")</f>
        <v>6.7101607461797982E-2</v>
      </c>
      <c r="EO160" s="46">
        <f>IFERROR(UTV!EO160/Oferta!EO160,"")</f>
        <v>6.0365659052569187E-2</v>
      </c>
      <c r="EP160" s="46">
        <f>IFERROR(UTV!EP160/Oferta!EP160,"")</f>
        <v>1.075117776721269E-2</v>
      </c>
      <c r="EQ160" s="46">
        <f>IFERROR(UTV!EQ160/Oferta!EQ160,"")</f>
        <v>6.4728090609687525E-2</v>
      </c>
      <c r="ER160" s="46">
        <f>IFERROR(UTV!ER160/Oferta!ER160,"")</f>
        <v>3.2456248021551365E-2</v>
      </c>
      <c r="ES160" s="46">
        <f>IFERROR(UTV!ES160/Oferta!ES160,"")</f>
        <v>2.0074503311258277E-2</v>
      </c>
      <c r="ET160" s="46">
        <f>IFERROR(UTV!ET160/Oferta!ET160,"")</f>
        <v>9.7254197315963832E-3</v>
      </c>
      <c r="EU160" s="46">
        <f>IFERROR(UTV!EU160/Oferta!EU160,"")</f>
        <v>6.3655122914049886E-2</v>
      </c>
      <c r="EV160" s="46">
        <f>IFERROR(UTV!EV160/Oferta!EV160,"")</f>
        <v>5.885122410546139E-2</v>
      </c>
      <c r="EW160" s="46">
        <f>IFERROR(UTV!EW160/Oferta!EW160,"")</f>
        <v>1.0738635788023383E-2</v>
      </c>
      <c r="EX160" s="46">
        <f>IFERROR(UTV!EX160/Oferta!EX160,"")</f>
        <v>6.2003296638605994E-2</v>
      </c>
      <c r="EY160" s="46">
        <f>IFERROR(UTV!EY160/Oferta!EY160,"")</f>
        <v>3.1639835110436408E-2</v>
      </c>
      <c r="EZ160" s="46">
        <f>IFERROR(UTV!EZ160/Oferta!EZ160,"")</f>
        <v>1.9309246541256098E-2</v>
      </c>
      <c r="FA160" s="46">
        <f>IFERROR(UTV!FA160/Oferta!FA160,"")</f>
        <v>9.6819426205791356E-3</v>
      </c>
      <c r="FB160" s="46">
        <f>IFERROR(UTV!FB160/Oferta!FB160,"")</f>
        <v>6.3913624220837045E-2</v>
      </c>
      <c r="FC160" s="46">
        <f>IFERROR(UTV!FC160/Oferta!FC160,"")</f>
        <v>5.8632894119653743E-2</v>
      </c>
      <c r="FD160" s="46">
        <f>IFERROR(UTV!FD160/Oferta!FD160,"")</f>
        <v>1.0650117611731144E-2</v>
      </c>
      <c r="FE160" s="46">
        <f>IFERROR(UTV!FE160/Oferta!FE160,"")</f>
        <v>6.2102353336941099E-2</v>
      </c>
      <c r="FF160" s="46">
        <f>IFERROR(UTV!FF160/Oferta!FF160,"")</f>
        <v>3.1555302003850816E-2</v>
      </c>
    </row>
    <row r="161" spans="1:162" x14ac:dyDescent="0.25">
      <c r="A161" s="36">
        <v>44866</v>
      </c>
      <c r="B161" s="46">
        <f>IFERROR(UTV!B161/Oferta!B161,"")</f>
        <v>0.33146067415730335</v>
      </c>
      <c r="C161" s="46">
        <f>IFERROR(UTV!C161/Oferta!C161,"")</f>
        <v>7.1403385049365305E-3</v>
      </c>
      <c r="D161" s="46">
        <f>IFERROR(UTV!D161/Oferta!D161,"")</f>
        <v>2.6432244946776703E-2</v>
      </c>
      <c r="E161" s="46">
        <f>IFERROR(UTV!E161/Oferta!E161,"")</f>
        <v>1.6483516483516484E-2</v>
      </c>
      <c r="F161" s="46">
        <f>IFERROR(UTV!F161/Oferta!F161,"")</f>
        <v>1.2150668286755772E-2</v>
      </c>
      <c r="G161" s="46">
        <f>IFERROR(UTV!G161/Oferta!G161,"")</f>
        <v>2.2347550229115262E-2</v>
      </c>
      <c r="H161" s="46">
        <f>IFERROR(UTV!H161/Oferta!H161,"")</f>
        <v>1.7777259112304041E-2</v>
      </c>
      <c r="I161" s="46">
        <f>IFERROR(UTV!I161/Oferta!I161,"")</f>
        <v>0</v>
      </c>
      <c r="J161" s="46">
        <f>IFERROR(UTV!J161/Oferta!J161,"")</f>
        <v>5.8955072169140071E-3</v>
      </c>
      <c r="K161" s="46">
        <f>IFERROR(UTV!K161/Oferta!K161,"")</f>
        <v>4.749163879598662E-2</v>
      </c>
      <c r="L161" s="46">
        <f>IFERROR(UTV!L161/Oferta!L161,"")</f>
        <v>8.1645181092694905E-2</v>
      </c>
      <c r="M161" s="46">
        <f>IFERROR(UTV!M161/Oferta!M161,"")</f>
        <v>4.6823282473560995E-3</v>
      </c>
      <c r="N161" s="46">
        <f>IFERROR(UTV!N161/Oferta!N161,"")</f>
        <v>6.530089628681178E-2</v>
      </c>
      <c r="O161" s="46">
        <f>IFERROR(UTV!O161/Oferta!O161,"")</f>
        <v>1.6891238475920313E-2</v>
      </c>
      <c r="P161" s="46">
        <f>IFERROR(UTV!P161/Oferta!P161,"")</f>
        <v>1.8111753371868978E-2</v>
      </c>
      <c r="Q161" s="46">
        <f>IFERROR(UTV!Q161/Oferta!Q161,"")</f>
        <v>8.7518547393305342E-3</v>
      </c>
      <c r="R161" s="46">
        <f>IFERROR(UTV!R161/Oferta!R161,"")</f>
        <v>6.4849731459261803E-2</v>
      </c>
      <c r="S161" s="46">
        <f>IFERROR(UTV!S161/Oferta!S161,"")</f>
        <v>6.6179725542275344E-2</v>
      </c>
      <c r="T161" s="46">
        <f>IFERROR(UTV!T161/Oferta!T161,"")</f>
        <v>9.3252750365928512E-3</v>
      </c>
      <c r="U161" s="46">
        <f>IFERROR(UTV!U161/Oferta!U161,"")</f>
        <v>6.5302584972492278E-2</v>
      </c>
      <c r="V161" s="46">
        <f>IFERROR(UTV!V161/Oferta!V161,"")</f>
        <v>3.0887134231305156E-2</v>
      </c>
      <c r="W161" s="46">
        <f>IFERROR(UTV!W161/Oferta!W161,"")</f>
        <v>1.375515818431912E-3</v>
      </c>
      <c r="X161" s="46">
        <f>IFERROR(UTV!X161/Oferta!X161,"")</f>
        <v>2.7327935222672066E-2</v>
      </c>
      <c r="Y161" s="46">
        <f>IFERROR(UTV!Y161/Oferta!Y161,"")</f>
        <v>6.9693769799366423E-2</v>
      </c>
      <c r="Z161" s="46">
        <f>IFERROR(UTV!Z161/Oferta!Z161,"")</f>
        <v>7.73524720893142E-2</v>
      </c>
      <c r="AA161" s="46">
        <f>IFERROR(UTV!AA161/Oferta!AA161,"")</f>
        <v>2.3295575977773028E-2</v>
      </c>
      <c r="AB161" s="46">
        <f>IFERROR(UTV!AB161/Oferta!AB161,"")</f>
        <v>7.2039072039072033E-2</v>
      </c>
      <c r="AC161" s="46">
        <f>IFERROR(UTV!AC161/Oferta!AC161,"")</f>
        <v>4.6045133348529749E-2</v>
      </c>
      <c r="AD161" s="46">
        <f>IFERROR(UTV!AD161/Oferta!AD161,"")</f>
        <v>5.5555555555555558E-3</v>
      </c>
      <c r="AE161" s="46">
        <f>IFERROR(UTV!AE161/Oferta!AE161,"")</f>
        <v>3.2493907392363928E-2</v>
      </c>
      <c r="AF161" s="46">
        <f>IFERROR(UTV!AF161/Oferta!AF161,"")</f>
        <v>6.3218390804597707E-2</v>
      </c>
      <c r="AG161" s="46">
        <f>IFERROR(UTV!AG161/Oferta!AG161,"")</f>
        <v>3.2608695652173912E-2</v>
      </c>
      <c r="AH161" s="46">
        <f>IFERROR(UTV!AH161/Oferta!AH161,"")</f>
        <v>2.9057406094968107E-2</v>
      </c>
      <c r="AI161" s="46">
        <f>IFERROR(UTV!AI161/Oferta!AI161,"")</f>
        <v>5.964467005076142E-2</v>
      </c>
      <c r="AJ161" s="46">
        <f>IFERROR(UTV!AJ161/Oferta!AJ161,"")</f>
        <v>4.0018190086402908E-2</v>
      </c>
      <c r="AK161" s="46">
        <f>IFERROR(UTV!AK161/Oferta!AK161,"")</f>
        <v>0</v>
      </c>
      <c r="AL161" s="46">
        <f>IFERROR(UTV!AL161/Oferta!AL161,"")</f>
        <v>1.192504258943782E-2</v>
      </c>
      <c r="AM161" s="46">
        <f>IFERROR(UTV!AM161/Oferta!AM161,"")</f>
        <v>6.5270935960591137E-2</v>
      </c>
      <c r="AN161" s="46">
        <f>IFERROR(UTV!AN161/Oferta!AN161,"")</f>
        <v>3.7037037037037038E-3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0.11183496199782844</v>
      </c>
      <c r="AU161" s="46">
        <f>IFERROR(UTV!AU161/Oferta!AU161,"")</f>
        <v>9.7744360902255634E-2</v>
      </c>
      <c r="AV161" s="46">
        <f>IFERROR(UTV!AV161/Oferta!AV161,"")</f>
        <v>6.2190423775454043E-2</v>
      </c>
      <c r="AW161" s="46">
        <f>IFERROR(UTV!AW161/Oferta!AW161,"")</f>
        <v>0.11005692599620494</v>
      </c>
      <c r="AX161" s="46">
        <f>IFERROR(UTV!AX161/Oferta!AX161,"")</f>
        <v>7.9763148728665967E-2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3.2718619869125519E-2</v>
      </c>
      <c r="BH161" s="46">
        <f>IFERROR(UTV!BH161/Oferta!BH161,"")</f>
        <v>8.2375478927203066E-2</v>
      </c>
      <c r="BI161" s="46">
        <f>IFERROR(UTV!BI161/Oferta!BI161,"")</f>
        <v>3.4883720930232558E-2</v>
      </c>
      <c r="BJ161" s="46">
        <f>IFERROR(UTV!BJ161/Oferta!BJ161,"")</f>
        <v>3.0640668523676879E-2</v>
      </c>
      <c r="BK161" s="46">
        <f>IFERROR(UTV!BK161/Oferta!BK161,"")</f>
        <v>7.5657894736842105E-2</v>
      </c>
      <c r="BL161" s="46">
        <f>IFERROR(UTV!BL161/Oferta!BL161,"")</f>
        <v>4.2030794839783607E-2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1.6398612425102491E-2</v>
      </c>
      <c r="BV161" s="46">
        <f>IFERROR(UTV!BV161/Oferta!BV161,"")</f>
        <v>0.33083458270864569</v>
      </c>
      <c r="BW161" s="46">
        <f>IFERROR(UTV!BW161/Oferta!BW161,"")</f>
        <v>0.37604166666666666</v>
      </c>
      <c r="BX161" s="46">
        <f>IFERROR(UTV!BX161/Oferta!BX161,"")</f>
        <v>2.1576524741081703E-2</v>
      </c>
      <c r="BY161" s="46">
        <f>IFERROR(UTV!BY161/Oferta!BY161,"")</f>
        <v>0.34549138804457952</v>
      </c>
      <c r="BZ161" s="46">
        <f>IFERROR(UTV!BZ161/Oferta!BZ161,"")</f>
        <v>0.17057635544508312</v>
      </c>
      <c r="CA161" s="46">
        <f>IFERROR(UTV!CA161/Oferta!CA161,"")</f>
        <v>0</v>
      </c>
      <c r="CB161" s="46">
        <f>IFERROR(UTV!CB161/Oferta!CB161,"")</f>
        <v>3.9082855653986455E-3</v>
      </c>
      <c r="CC161" s="46">
        <f>IFERROR(UTV!CC161/Oferta!CC161,"")</f>
        <v>1.7815646785437646E-2</v>
      </c>
      <c r="CD161" s="46">
        <f>IFERROR(UTV!CD161/Oferta!CD161,"")</f>
        <v>5.5865921787709499E-3</v>
      </c>
      <c r="CE161" s="46">
        <f>IFERROR(UTV!CE161/Oferta!CE161,"")</f>
        <v>3.5252643948296123E-3</v>
      </c>
      <c r="CF161" s="46">
        <f>IFERROR(UTV!CF161/Oferta!CF161,"")</f>
        <v>1.5160703456640388E-2</v>
      </c>
      <c r="CG161" s="46">
        <f>IFERROR(UTV!CG161/Oferta!CG161,"")</f>
        <v>6.7750677506775072E-3</v>
      </c>
      <c r="CH161" s="46">
        <f>IFERROR(UTV!CH161/Oferta!CH161,"")</f>
        <v>1.3404825737265416E-2</v>
      </c>
      <c r="CI161" s="46">
        <f>IFERROR(UTV!CI161/Oferta!CI161,"")</f>
        <v>2.8207014961981851E-3</v>
      </c>
      <c r="CJ161" s="46">
        <f>IFERROR(UTV!CJ161/Oferta!CJ161,"")</f>
        <v>2.2727272727272728E-2</v>
      </c>
      <c r="CK161" s="46">
        <f>IFERROR(UTV!CK161/Oferta!CK161,"")</f>
        <v>3.8910505836575876E-3</v>
      </c>
      <c r="CL161" s="46">
        <f>IFERROR(UTV!CL161/Oferta!CL161,"")</f>
        <v>3.707865168539326E-3</v>
      </c>
      <c r="CM161" s="46">
        <f>IFERROR(UTV!CM161/Oferta!CM161,"")</f>
        <v>1.5229736706246774E-2</v>
      </c>
      <c r="CN161" s="46">
        <f>IFERROR(UTV!CN161/Oferta!CN161,"")</f>
        <v>7.2021293251917961E-3</v>
      </c>
      <c r="CO161" s="46">
        <f>IFERROR(UTV!CO161/Oferta!CO161,"")</f>
        <v>0</v>
      </c>
      <c r="CP161" s="46">
        <f>IFERROR(UTV!CP161/Oferta!CP161,"")</f>
        <v>1.6465422612513721E-2</v>
      </c>
      <c r="CQ161" s="46">
        <f>IFERROR(UTV!CQ161/Oferta!CQ161,"")</f>
        <v>0.1</v>
      </c>
      <c r="CR161" s="46">
        <f>IFERROR(UTV!CR161/Oferta!CR161,"")</f>
        <v>6.6666666666666666E-2</v>
      </c>
      <c r="CS161" s="46">
        <f>IFERROR(UTV!CS161/Oferta!CS161,"")</f>
        <v>1.5940488841657812E-2</v>
      </c>
      <c r="CT161" s="46">
        <f>IFERROR(UTV!CT161/Oferta!CT161,"")</f>
        <v>9.4117647058823528E-2</v>
      </c>
      <c r="CU161" s="46">
        <f>IFERROR(UTV!CU161/Oferta!CU161,"")</f>
        <v>2.7902790279027902E-2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2.7760641579272053E-2</v>
      </c>
      <c r="DM161" s="46">
        <f>IFERROR(UTV!DM161/Oferta!DM161,"")</f>
        <v>2.5274725274725275E-2</v>
      </c>
      <c r="DN161" s="46">
        <f>IFERROR(UTV!DN161/Oferta!DN161,"")</f>
        <v>1.0395010395010396E-2</v>
      </c>
      <c r="DO161" s="46">
        <f>IFERROR(UTV!DO161/Oferta!DO161,"")</f>
        <v>2.6866851047016988E-2</v>
      </c>
      <c r="DP161" s="46">
        <f>IFERROR(UTV!DP161/Oferta!DP161,"")</f>
        <v>2.4236387782204515E-2</v>
      </c>
      <c r="DQ161" s="46">
        <f>IFERROR(UTV!DQ161/Oferta!DQ161,"")</f>
        <v>0.11764705882352941</v>
      </c>
      <c r="DR161" s="46">
        <f>IFERROR(UTV!DR161/Oferta!DR161,"")</f>
        <v>5.0805452292441142E-2</v>
      </c>
      <c r="DS161" s="46">
        <f>IFERROR(UTV!DS161/Oferta!DS161,"")</f>
        <v>1.5625E-2</v>
      </c>
      <c r="DT161" s="46">
        <f>IFERROR(UTV!DT161/Oferta!DT161,"")</f>
        <v>3.4246575342465752E-2</v>
      </c>
      <c r="DU161" s="46">
        <f>IFERROR(UTV!DU161/Oferta!DU161,"")</f>
        <v>5.2184466019417473E-2</v>
      </c>
      <c r="DV161" s="46">
        <f>IFERROR(UTV!DV161/Oferta!DV161,"")</f>
        <v>2.276707530647986E-2</v>
      </c>
      <c r="DW161" s="46">
        <f>IFERROR(UTV!DW161/Oferta!DW161,"")</f>
        <v>3.5096642929806715E-2</v>
      </c>
      <c r="DX161" s="46">
        <f>IFERROR(UTV!DX161/Oferta!DX161,"")</f>
        <v>0</v>
      </c>
      <c r="DY161" s="46">
        <f>IFERROR(UTV!DY161/Oferta!DY161,"")</f>
        <v>5.5788005578800556E-3</v>
      </c>
      <c r="DZ161" s="46">
        <f>IFERROR(UTV!DZ161/Oferta!DZ161,"")</f>
        <v>9.9071207430340563E-2</v>
      </c>
      <c r="EA161" s="46">
        <f>IFERROR(UTV!EA161/Oferta!EA161,"")</f>
        <v>0</v>
      </c>
      <c r="EB161" s="46">
        <f>IFERROR(UTV!EB161/Oferta!EB161,"")</f>
        <v>3.9486673247778872E-3</v>
      </c>
      <c r="EC161" s="46">
        <f>IFERROR(UTV!EC161/Oferta!EC161,"")</f>
        <v>7.8431372549019607E-2</v>
      </c>
      <c r="ED161" s="46">
        <f>IFERROR(UTV!ED161/Oferta!ED161,"")</f>
        <v>2.5334271639690358E-2</v>
      </c>
      <c r="EE161" s="46">
        <f>IFERROR(UTV!EE161/Oferta!EE161,"")</f>
        <v>2.1810764161305507E-2</v>
      </c>
      <c r="EF161" s="46">
        <f>IFERROR(UTV!EF161/Oferta!EF161,"")</f>
        <v>7.776394077763941E-3</v>
      </c>
      <c r="EG161" s="46">
        <f>IFERROR(UTV!EG161/Oferta!EG161,"")</f>
        <v>6.7590167555457381E-2</v>
      </c>
      <c r="EH161" s="46">
        <f>IFERROR(UTV!EH161/Oferta!EH161,"")</f>
        <v>6.2871886683165706E-2</v>
      </c>
      <c r="EI161" s="46">
        <f>IFERROR(UTV!EI161/Oferta!EI161,"")</f>
        <v>8.9136986127182332E-3</v>
      </c>
      <c r="EJ161" s="46">
        <f>IFERROR(UTV!EJ161/Oferta!EJ161,"")</f>
        <v>6.5822185391263166E-2</v>
      </c>
      <c r="EK161" s="46">
        <f>IFERROR(UTV!EK161/Oferta!EK161,"")</f>
        <v>3.1215928861395709E-2</v>
      </c>
      <c r="EL161" s="46">
        <f>IFERROR(UTV!EL161/Oferta!EL161,"")</f>
        <v>2.2794728718983734E-2</v>
      </c>
      <c r="EM161" s="46">
        <f>IFERROR(UTV!EM161/Oferta!EM161,"")</f>
        <v>1.0331588132635253E-2</v>
      </c>
      <c r="EN161" s="46">
        <f>IFERROR(UTV!EN161/Oferta!EN161,"")</f>
        <v>6.6583322915364423E-2</v>
      </c>
      <c r="EO161" s="46">
        <f>IFERROR(UTV!EO161/Oferta!EO161,"")</f>
        <v>6.0280458932799125E-2</v>
      </c>
      <c r="EP161" s="46">
        <f>IFERROR(UTV!EP161/Oferta!EP161,"")</f>
        <v>1.1443951130090174E-2</v>
      </c>
      <c r="EQ161" s="46">
        <f>IFERROR(UTV!EQ161/Oferta!EQ161,"")</f>
        <v>6.4349004987168931E-2</v>
      </c>
      <c r="ER161" s="46">
        <f>IFERROR(UTV!ER161/Oferta!ER161,"")</f>
        <v>3.2411790292454522E-2</v>
      </c>
      <c r="ES161" s="46">
        <f>IFERROR(UTV!ES161/Oferta!ES161,"")</f>
        <v>2.1765284917423165E-2</v>
      </c>
      <c r="ET161" s="46">
        <f>IFERROR(UTV!ET161/Oferta!ET161,"")</f>
        <v>1.0496612756239226E-2</v>
      </c>
      <c r="EU161" s="46">
        <f>IFERROR(UTV!EU161/Oferta!EU161,"")</f>
        <v>6.2605905876505274E-2</v>
      </c>
      <c r="EV161" s="46">
        <f>IFERROR(UTV!EV161/Oferta!EV161,"")</f>
        <v>5.8468085106382982E-2</v>
      </c>
      <c r="EW161" s="46">
        <f>IFERROR(UTV!EW161/Oferta!EW161,"")</f>
        <v>1.1524645779285572E-2</v>
      </c>
      <c r="EX161" s="46">
        <f>IFERROR(UTV!EX161/Oferta!EX161,"")</f>
        <v>6.1170880004722483E-2</v>
      </c>
      <c r="EY161" s="46">
        <f>IFERROR(UTV!EY161/Oferta!EY161,"")</f>
        <v>3.1551187336663074E-2</v>
      </c>
      <c r="EZ161" s="46">
        <f>IFERROR(UTV!EZ161/Oferta!EZ161,"")</f>
        <v>2.1082741815870325E-2</v>
      </c>
      <c r="FA161" s="46">
        <f>IFERROR(UTV!FA161/Oferta!FA161,"")</f>
        <v>1.0458199882345252E-2</v>
      </c>
      <c r="FB161" s="46">
        <f>IFERROR(UTV!FB161/Oferta!FB161,"")</f>
        <v>6.2870087923918891E-2</v>
      </c>
      <c r="FC161" s="46">
        <f>IFERROR(UTV!FC161/Oferta!FC161,"")</f>
        <v>5.8257366970532118E-2</v>
      </c>
      <c r="FD161" s="46">
        <f>IFERROR(UTV!FD161/Oferta!FD161,"")</f>
        <v>1.1448835853921152E-2</v>
      </c>
      <c r="FE161" s="46">
        <f>IFERROR(UTV!FE161/Oferta!FE161,"")</f>
        <v>6.1274186213674836E-2</v>
      </c>
      <c r="FF161" s="46">
        <f>IFERROR(UTV!FF161/Oferta!FF161,"")</f>
        <v>3.1499037791761608E-2</v>
      </c>
    </row>
    <row r="162" spans="1:162" x14ac:dyDescent="0.25">
      <c r="A162" s="36">
        <v>44896</v>
      </c>
      <c r="B162" s="46">
        <f>IFERROR(UTV!B162/Oferta!B162,"")</f>
        <v>0.33908045977011492</v>
      </c>
      <c r="C162" s="46">
        <f>IFERROR(UTV!C162/Oferta!C162,"")</f>
        <v>6.7466923683518797E-3</v>
      </c>
      <c r="D162" s="46">
        <f>IFERROR(UTV!D162/Oferta!D162,"")</f>
        <v>2.5585844093735054E-2</v>
      </c>
      <c r="E162" s="46">
        <f>IFERROR(UTV!E162/Oferta!E162,"")</f>
        <v>1.5573628655476726E-2</v>
      </c>
      <c r="F162" s="46">
        <f>IFERROR(UTV!F162/Oferta!F162,"")</f>
        <v>1.1737291792526108E-2</v>
      </c>
      <c r="G162" s="46">
        <f>IFERROR(UTV!G162/Oferta!G162,"")</f>
        <v>2.1494732376440642E-2</v>
      </c>
      <c r="H162" s="46">
        <f>IFERROR(UTV!H162/Oferta!H162,"")</f>
        <v>1.7100660707345512E-2</v>
      </c>
      <c r="I162" s="46">
        <f>IFERROR(UTV!I162/Oferta!I162,"")</f>
        <v>0</v>
      </c>
      <c r="J162" s="46">
        <f>IFERROR(UTV!J162/Oferta!J162,"")</f>
        <v>6.3160074549596188E-3</v>
      </c>
      <c r="K162" s="46">
        <f>IFERROR(UTV!K162/Oferta!K162,"")</f>
        <v>4.5877659574468085E-2</v>
      </c>
      <c r="L162" s="46">
        <f>IFERROR(UTV!L162/Oferta!L162,"")</f>
        <v>8.5906040268456371E-2</v>
      </c>
      <c r="M162" s="46">
        <f>IFERROR(UTV!M162/Oferta!M162,"")</f>
        <v>5.0330033003300328E-3</v>
      </c>
      <c r="N162" s="46">
        <f>IFERROR(UTV!N162/Oferta!N162,"")</f>
        <v>6.5798263193052778E-2</v>
      </c>
      <c r="O162" s="46">
        <f>IFERROR(UTV!O162/Oferta!O162,"")</f>
        <v>1.7070265978562923E-2</v>
      </c>
      <c r="P162" s="46">
        <f>IFERROR(UTV!P162/Oferta!P162,"")</f>
        <v>2.4989039894782988E-2</v>
      </c>
      <c r="Q162" s="46">
        <f>IFERROR(UTV!Q162/Oferta!Q162,"")</f>
        <v>1.0528905289052891E-2</v>
      </c>
      <c r="R162" s="46">
        <f>IFERROR(UTV!R162/Oferta!R162,"")</f>
        <v>6.7441996376599853E-2</v>
      </c>
      <c r="S162" s="46">
        <f>IFERROR(UTV!S162/Oferta!S162,"")</f>
        <v>6.694746176014188E-2</v>
      </c>
      <c r="T162" s="46">
        <f>IFERROR(UTV!T162/Oferta!T162,"")</f>
        <v>1.1297197829074561E-2</v>
      </c>
      <c r="U162" s="46">
        <f>IFERROR(UTV!U162/Oferta!U162,"")</f>
        <v>6.7271266215130299E-2</v>
      </c>
      <c r="V162" s="46">
        <f>IFERROR(UTV!V162/Oferta!V162,"")</f>
        <v>3.2477122668828913E-2</v>
      </c>
      <c r="W162" s="46">
        <f>IFERROR(UTV!W162/Oferta!W162,"")</f>
        <v>1.4005602240896359E-3</v>
      </c>
      <c r="X162" s="46">
        <f>IFERROR(UTV!X162/Oferta!X162,"")</f>
        <v>3.1333690412426354E-2</v>
      </c>
      <c r="Y162" s="46">
        <f>IFERROR(UTV!Y162/Oferta!Y162,"")</f>
        <v>6.3663075416258569E-2</v>
      </c>
      <c r="Z162" s="46">
        <f>IFERROR(UTV!Z162/Oferta!Z162,"")</f>
        <v>6.6666666666666666E-2</v>
      </c>
      <c r="AA162" s="46">
        <f>IFERROR(UTV!AA162/Oferta!AA162,"")</f>
        <v>2.6528776978417268E-2</v>
      </c>
      <c r="AB162" s="46">
        <f>IFERROR(UTV!AB162/Oferta!AB162,"")</f>
        <v>6.4623584277148566E-2</v>
      </c>
      <c r="AC162" s="46">
        <f>IFERROR(UTV!AC162/Oferta!AC162,"")</f>
        <v>4.5693218634789409E-2</v>
      </c>
      <c r="AD162" s="46">
        <f>IFERROR(UTV!AD162/Oferta!AD162,"")</f>
        <v>5.4945054945054949E-3</v>
      </c>
      <c r="AE162" s="46">
        <f>IFERROR(UTV!AE162/Oferta!AE162,"")</f>
        <v>3.7985865724381625E-2</v>
      </c>
      <c r="AF162" s="46">
        <f>IFERROR(UTV!AF162/Oferta!AF162,"")</f>
        <v>6.5052950075642962E-2</v>
      </c>
      <c r="AG162" s="46">
        <f>IFERROR(UTV!AG162/Oferta!AG162,"")</f>
        <v>3.3707865168539325E-2</v>
      </c>
      <c r="AH162" s="46">
        <f>IFERROR(UTV!AH162/Oferta!AH162,"")</f>
        <v>3.3485540334855401E-2</v>
      </c>
      <c r="AI162" s="46">
        <f>IFERROR(UTV!AI162/Oferta!AI162,"")</f>
        <v>6.133333333333333E-2</v>
      </c>
      <c r="AJ162" s="46">
        <f>IFERROR(UTV!AJ162/Oferta!AJ162,"")</f>
        <v>4.3604651162790699E-2</v>
      </c>
      <c r="AK162" s="46">
        <f>IFERROR(UTV!AK162/Oferta!AK162,"")</f>
        <v>0</v>
      </c>
      <c r="AL162" s="46">
        <f>IFERROR(UTV!AL162/Oferta!AL162,"")</f>
        <v>9.8425196850393699E-3</v>
      </c>
      <c r="AM162" s="46">
        <f>IFERROR(UTV!AM162/Oferta!AM162,"")</f>
        <v>5.9487179487179485E-2</v>
      </c>
      <c r="AN162" s="46">
        <f>IFERROR(UTV!AN162/Oferta!AN162,"")</f>
        <v>8.3752093802345051E-3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0.1277139208173691</v>
      </c>
      <c r="AU162" s="46">
        <f>IFERROR(UTV!AU162/Oferta!AU162,"")</f>
        <v>9.6774193548387094E-2</v>
      </c>
      <c r="AV162" s="46">
        <f>IFERROR(UTV!AV162/Oferta!AV162,"")</f>
        <v>6.1258278145695365E-2</v>
      </c>
      <c r="AW162" s="46">
        <f>IFERROR(UTV!AW162/Oferta!AW162,"")</f>
        <v>0.12348401323042998</v>
      </c>
      <c r="AX162" s="46">
        <f>IFERROR(UTV!AX162/Oferta!AX162,"")</f>
        <v>8.2015446855461568E-2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5.3806525472238124E-2</v>
      </c>
      <c r="BH162" s="46">
        <f>IFERROR(UTV!BH162/Oferta!BH162,"")</f>
        <v>8.4745762711864403E-2</v>
      </c>
      <c r="BI162" s="46">
        <f>IFERROR(UTV!BI162/Oferta!BI162,"")</f>
        <v>2.8571428571428571E-2</v>
      </c>
      <c r="BJ162" s="46">
        <f>IFERROR(UTV!BJ162/Oferta!BJ162,"")</f>
        <v>4.9604221635883905E-2</v>
      </c>
      <c r="BK162" s="46">
        <f>IFERROR(UTV!BK162/Oferta!BK162,"")</f>
        <v>7.452339688041594E-2</v>
      </c>
      <c r="BL162" s="46">
        <f>IFERROR(UTV!BL162/Oferta!BL162,"")</f>
        <v>5.5420711974110033E-2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2.030456852791878E-2</v>
      </c>
      <c r="BV162" s="46">
        <f>IFERROR(UTV!BV162/Oferta!BV162,"")</f>
        <v>0.34059511158342187</v>
      </c>
      <c r="BW162" s="46">
        <f>IFERROR(UTV!BW162/Oferta!BW162,"")</f>
        <v>0.36143308746048475</v>
      </c>
      <c r="BX162" s="46">
        <f>IFERROR(UTV!BX162/Oferta!BX162,"")</f>
        <v>3.1627906976744183E-2</v>
      </c>
      <c r="BY162" s="46">
        <f>IFERROR(UTV!BY162/Oferta!BY162,"")</f>
        <v>0.34758036029671496</v>
      </c>
      <c r="BZ162" s="46">
        <f>IFERROR(UTV!BZ162/Oferta!BZ162,"")</f>
        <v>0.17932628797886394</v>
      </c>
      <c r="CA162" s="46">
        <f>IFERROR(UTV!CA162/Oferta!CA162,"")</f>
        <v>0</v>
      </c>
      <c r="CB162" s="46">
        <f>IFERROR(UTV!CB162/Oferta!CB162,"")</f>
        <v>1.9314340898116851E-3</v>
      </c>
      <c r="CC162" s="46">
        <f>IFERROR(UTV!CC162/Oferta!CC162,"")</f>
        <v>1.8138801261829655E-2</v>
      </c>
      <c r="CD162" s="46">
        <f>IFERROR(UTV!CD162/Oferta!CD162,"")</f>
        <v>5.3191489361702126E-3</v>
      </c>
      <c r="CE162" s="46">
        <f>IFERROR(UTV!CE162/Oferta!CE162,"")</f>
        <v>1.7582417582417582E-3</v>
      </c>
      <c r="CF162" s="46">
        <f>IFERROR(UTV!CF162/Oferta!CF162,"")</f>
        <v>1.5206812652068127E-2</v>
      </c>
      <c r="CG162" s="46">
        <f>IFERROR(UTV!CG162/Oferta!CG162,"")</f>
        <v>5.3277365192121407E-3</v>
      </c>
      <c r="CH162" s="46">
        <f>IFERROR(UTV!CH162/Oferta!CH162,"")</f>
        <v>8.0450522928399038E-3</v>
      </c>
      <c r="CI162" s="46">
        <f>IFERROR(UTV!CI162/Oferta!CI162,"")</f>
        <v>3.7261294829995344E-3</v>
      </c>
      <c r="CJ162" s="46">
        <f>IFERROR(UTV!CJ162/Oferta!CJ162,"")</f>
        <v>1.9185591229444011E-2</v>
      </c>
      <c r="CK162" s="46">
        <f>IFERROR(UTV!CK162/Oferta!CK162,"")</f>
        <v>4.0000000000000001E-3</v>
      </c>
      <c r="CL162" s="46">
        <f>IFERROR(UTV!CL162/Oferta!CL162,"")</f>
        <v>4.2722001830942935E-3</v>
      </c>
      <c r="CM162" s="46">
        <f>IFERROR(UTV!CM162/Oferta!CM162,"")</f>
        <v>1.356684755796744E-2</v>
      </c>
      <c r="CN162" s="46">
        <f>IFERROR(UTV!CN162/Oferta!CN162,"")</f>
        <v>6.9859560676989556E-3</v>
      </c>
      <c r="CO162" s="46">
        <f>IFERROR(UTV!CO162/Oferta!CO162,"")</f>
        <v>0</v>
      </c>
      <c r="CP162" s="46">
        <f>IFERROR(UTV!CP162/Oferta!CP162,"")</f>
        <v>2.0190023752969122E-2</v>
      </c>
      <c r="CQ162" s="46">
        <f>IFERROR(UTV!CQ162/Oferta!CQ162,"")</f>
        <v>0.19318181818181818</v>
      </c>
      <c r="CR162" s="46">
        <f>IFERROR(UTV!CR162/Oferta!CR162,"")</f>
        <v>7.6923076923076927E-2</v>
      </c>
      <c r="CS162" s="46">
        <f>IFERROR(UTV!CS162/Oferta!CS162,"")</f>
        <v>1.92090395480226E-2</v>
      </c>
      <c r="CT162" s="46">
        <f>IFERROR(UTV!CT162/Oferta!CT162,"")</f>
        <v>0.16666666666666666</v>
      </c>
      <c r="CU162" s="46">
        <f>IFERROR(UTV!CU162/Oferta!CU162,"")</f>
        <v>3.6036036036036036E-2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2.0159399906235349E-2</v>
      </c>
      <c r="DM162" s="46">
        <f>IFERROR(UTV!DM162/Oferta!DM162,"")</f>
        <v>2.2066198595787363E-2</v>
      </c>
      <c r="DN162" s="46">
        <f>IFERROR(UTV!DN162/Oferta!DN162,"")</f>
        <v>2.5193798449612403E-2</v>
      </c>
      <c r="DO162" s="46">
        <f>IFERROR(UTV!DO162/Oferta!DO162,"")</f>
        <v>2.0766773162939296E-2</v>
      </c>
      <c r="DP162" s="46">
        <f>IFERROR(UTV!DP162/Oferta!DP162,"")</f>
        <v>2.1393307734503566E-2</v>
      </c>
      <c r="DQ162" s="46">
        <f>IFERROR(UTV!DQ162/Oferta!DQ162,"")</f>
        <v>0.13333333333333333</v>
      </c>
      <c r="DR162" s="46">
        <f>IFERROR(UTV!DR162/Oferta!DR162,"")</f>
        <v>8.2543978349120431E-2</v>
      </c>
      <c r="DS162" s="46">
        <f>IFERROR(UTV!DS162/Oferta!DS162,"")</f>
        <v>1.9548872180451128E-2</v>
      </c>
      <c r="DT162" s="46">
        <f>IFERROR(UTV!DT162/Oferta!DT162,"")</f>
        <v>3.4146341463414637E-2</v>
      </c>
      <c r="DU162" s="46">
        <f>IFERROR(UTV!DU162/Oferta!DU162,"")</f>
        <v>8.3554376657824933E-2</v>
      </c>
      <c r="DV162" s="46">
        <f>IFERROR(UTV!DV162/Oferta!DV162,"")</f>
        <v>2.5116279069767444E-2</v>
      </c>
      <c r="DW162" s="46">
        <f>IFERROR(UTV!DW162/Oferta!DW162,"")</f>
        <v>4.9207217058501916E-2</v>
      </c>
      <c r="DX162" s="46">
        <f>IFERROR(UTV!DX162/Oferta!DX162,"")</f>
        <v>0</v>
      </c>
      <c r="DY162" s="46">
        <f>IFERROR(UTV!DY162/Oferta!DY162,"")</f>
        <v>3.1446540880503146E-3</v>
      </c>
      <c r="DZ162" s="46">
        <f>IFERROR(UTV!DZ162/Oferta!DZ162,"")</f>
        <v>0.10714285714285714</v>
      </c>
      <c r="EA162" s="46">
        <f>IFERROR(UTV!EA162/Oferta!EA162,"")</f>
        <v>0</v>
      </c>
      <c r="EB162" s="46">
        <f>IFERROR(UTV!EB162/Oferta!EB162,"")</f>
        <v>2.3201856148491878E-3</v>
      </c>
      <c r="EC162" s="46">
        <f>IFERROR(UTV!EC162/Oferta!EC162,"")</f>
        <v>8.4398976982097182E-2</v>
      </c>
      <c r="ED162" s="46">
        <f>IFERROR(UTV!ED162/Oferta!ED162,"")</f>
        <v>2.7932960893854747E-2</v>
      </c>
      <c r="EE162" s="46">
        <f>IFERROR(UTV!EE162/Oferta!EE162,"")</f>
        <v>2.6127527216174184E-2</v>
      </c>
      <c r="EF162" s="46">
        <f>IFERROR(UTV!EF162/Oferta!EF162,"")</f>
        <v>8.9812186066826824E-3</v>
      </c>
      <c r="EG162" s="46">
        <f>IFERROR(UTV!EG162/Oferta!EG162,"")</f>
        <v>6.7706509629158043E-2</v>
      </c>
      <c r="EH162" s="46">
        <f>IFERROR(UTV!EH162/Oferta!EH162,"")</f>
        <v>6.2486659551760942E-2</v>
      </c>
      <c r="EI162" s="46">
        <f>IFERROR(UTV!EI162/Oferta!EI162,"")</f>
        <v>1.0364644766230833E-2</v>
      </c>
      <c r="EJ162" s="46">
        <f>IFERROR(UTV!EJ162/Oferta!EJ162,"")</f>
        <v>6.5756155916658357E-2</v>
      </c>
      <c r="EK162" s="46">
        <f>IFERROR(UTV!EK162/Oferta!EK162,"")</f>
        <v>3.1759967346687304E-2</v>
      </c>
      <c r="EL162" s="46">
        <f>IFERROR(UTV!EL162/Oferta!EL162,"")</f>
        <v>2.5620028076743098E-2</v>
      </c>
      <c r="EM162" s="46">
        <f>IFERROR(UTV!EM162/Oferta!EM162,"")</f>
        <v>1.1839299095048706E-2</v>
      </c>
      <c r="EN162" s="46">
        <f>IFERROR(UTV!EN162/Oferta!EN162,"")</f>
        <v>6.620121553066452E-2</v>
      </c>
      <c r="EO162" s="46">
        <f>IFERROR(UTV!EO162/Oferta!EO162,"")</f>
        <v>5.9110159843344418E-2</v>
      </c>
      <c r="EP162" s="46">
        <f>IFERROR(UTV!EP162/Oferta!EP162,"")</f>
        <v>1.3075461996159214E-2</v>
      </c>
      <c r="EQ162" s="46">
        <f>IFERROR(UTV!EQ162/Oferta!EQ162,"")</f>
        <v>6.3680657850008898E-2</v>
      </c>
      <c r="ER162" s="46">
        <f>IFERROR(UTV!ER162/Oferta!ER162,"")</f>
        <v>3.2978926593238686E-2</v>
      </c>
      <c r="ES162" s="46">
        <f>IFERROR(UTV!ES162/Oferta!ES162,"")</f>
        <v>2.4023062139654067E-2</v>
      </c>
      <c r="ET162" s="46">
        <f>IFERROR(UTV!ET162/Oferta!ET162,"")</f>
        <v>1.2233047714322995E-2</v>
      </c>
      <c r="EU162" s="46">
        <f>IFERROR(UTV!EU162/Oferta!EU162,"")</f>
        <v>6.1500559910414331E-2</v>
      </c>
      <c r="EV162" s="46">
        <f>IFERROR(UTV!EV162/Oferta!EV162,"")</f>
        <v>5.693121693121693E-2</v>
      </c>
      <c r="EW162" s="46">
        <f>IFERROR(UTV!EW162/Oferta!EW162,"")</f>
        <v>1.3322806671272081E-2</v>
      </c>
      <c r="EX162" s="46">
        <f>IFERROR(UTV!EX162/Oferta!EX162,"")</f>
        <v>5.9919443427316005E-2</v>
      </c>
      <c r="EY162" s="46">
        <f>IFERROR(UTV!EY162/Oferta!EY162,"")</f>
        <v>3.2080422157365646E-2</v>
      </c>
      <c r="EZ162" s="46">
        <f>IFERROR(UTV!EZ162/Oferta!EZ162,"")</f>
        <v>2.3457047539616346E-2</v>
      </c>
      <c r="FA162" s="46">
        <f>IFERROR(UTV!FA162/Oferta!FA162,"")</f>
        <v>1.2170626349892008E-2</v>
      </c>
      <c r="FB162" s="46">
        <f>IFERROR(UTV!FB162/Oferta!FB162,"")</f>
        <v>6.1813247920281152E-2</v>
      </c>
      <c r="FC162" s="46">
        <f>IFERROR(UTV!FC162/Oferta!FC162,"")</f>
        <v>5.6731904842247341E-2</v>
      </c>
      <c r="FD162" s="46">
        <f>IFERROR(UTV!FD162/Oferta!FD162,"")</f>
        <v>1.3229998434319712E-2</v>
      </c>
      <c r="FE162" s="46">
        <f>IFERROR(UTV!FE162/Oferta!FE162,"")</f>
        <v>6.0058835522674978E-2</v>
      </c>
      <c r="FF162" s="46">
        <f>IFERROR(UTV!FF162/Oferta!FF162,"")</f>
        <v>3.2050006438094795E-2</v>
      </c>
    </row>
    <row r="163" spans="1:162" x14ac:dyDescent="0.25">
      <c r="A163" s="36">
        <v>44927</v>
      </c>
      <c r="B163" s="46">
        <f>IFERROR(UTV!B163/Oferta!B163,"")</f>
        <v>0.36249999999999999</v>
      </c>
      <c r="C163" s="46">
        <f>IFERROR(UTV!C163/Oferta!C163,"")</f>
        <v>7.2714374390352044E-3</v>
      </c>
      <c r="D163" s="46">
        <f>IFERROR(UTV!D163/Oferta!D163,"")</f>
        <v>2.3639929802828533E-2</v>
      </c>
      <c r="E163" s="46">
        <f>IFERROR(UTV!E163/Oferta!E163,"")</f>
        <v>1.5467541598312632E-2</v>
      </c>
      <c r="F163" s="46">
        <f>IFERROR(UTV!F163/Oferta!F163,"")</f>
        <v>1.2240972282941331E-2</v>
      </c>
      <c r="G163" s="46">
        <f>IFERROR(UTV!G163/Oferta!G163,"")</f>
        <v>2.1140891500644975E-2</v>
      </c>
      <c r="H163" s="46">
        <f>IFERROR(UTV!H163/Oferta!H163,"")</f>
        <v>1.7132054665038792E-2</v>
      </c>
      <c r="I163" s="46">
        <f>IFERROR(UTV!I163/Oferta!I163,"")</f>
        <v>3.4722222222222224E-4</v>
      </c>
      <c r="J163" s="46">
        <f>IFERROR(UTV!J163/Oferta!J163,"")</f>
        <v>6.4765367571866838E-3</v>
      </c>
      <c r="K163" s="46">
        <f>IFERROR(UTV!K163/Oferta!K163,"")</f>
        <v>3.6956521739130437E-2</v>
      </c>
      <c r="L163" s="46">
        <f>IFERROR(UTV!L163/Oferta!L163,"")</f>
        <v>0.12423873325213154</v>
      </c>
      <c r="M163" s="46">
        <f>IFERROR(UTV!M163/Oferta!M163,"")</f>
        <v>4.9653283109322831E-3</v>
      </c>
      <c r="N163" s="46">
        <f>IFERROR(UTV!N163/Oferta!N163,"")</f>
        <v>5.9916693367510411E-2</v>
      </c>
      <c r="O163" s="46">
        <f>IFERROR(UTV!O163/Oferta!O163,"")</f>
        <v>1.6551817321983516E-2</v>
      </c>
      <c r="P163" s="46">
        <f>IFERROR(UTV!P163/Oferta!P163,"")</f>
        <v>3.1955688112484025E-2</v>
      </c>
      <c r="Q163" s="46">
        <f>IFERROR(UTV!Q163/Oferta!Q163,"")</f>
        <v>1.4394377046023494E-2</v>
      </c>
      <c r="R163" s="46">
        <f>IFERROR(UTV!R163/Oferta!R163,"")</f>
        <v>6.7515514658677514E-2</v>
      </c>
      <c r="S163" s="46">
        <f>IFERROR(UTV!S163/Oferta!S163,"")</f>
        <v>7.3295910184442661E-2</v>
      </c>
      <c r="T163" s="46">
        <f>IFERROR(UTV!T163/Oferta!T163,"")</f>
        <v>1.5333439657332939E-2</v>
      </c>
      <c r="U163" s="46">
        <f>IFERROR(UTV!U163/Oferta!U163,"")</f>
        <v>6.8961367192201223E-2</v>
      </c>
      <c r="V163" s="46">
        <f>IFERROR(UTV!V163/Oferta!V163,"")</f>
        <v>3.4758348106600015E-2</v>
      </c>
      <c r="W163" s="46">
        <f>IFERROR(UTV!W163/Oferta!W163,"")</f>
        <v>1.9836639439906652E-2</v>
      </c>
      <c r="X163" s="46">
        <f>IFERROR(UTV!X163/Oferta!X163,"")</f>
        <v>4.0399349895518924E-2</v>
      </c>
      <c r="Y163" s="46">
        <f>IFERROR(UTV!Y163/Oferta!Y163,"")</f>
        <v>6.6580478345184227E-2</v>
      </c>
      <c r="Z163" s="46">
        <f>IFERROR(UTV!Z163/Oferta!Z163,"")</f>
        <v>7.7534791252485094E-2</v>
      </c>
      <c r="AA163" s="46">
        <f>IFERROR(UTV!AA163/Oferta!AA163,"")</f>
        <v>3.6986831913245546E-2</v>
      </c>
      <c r="AB163" s="46">
        <f>IFERROR(UTV!AB163/Oferta!AB163,"")</f>
        <v>6.9268292682926835E-2</v>
      </c>
      <c r="AC163" s="46">
        <f>IFERROR(UTV!AC163/Oferta!AC163,"")</f>
        <v>5.1273747841105353E-2</v>
      </c>
      <c r="AD163" s="46">
        <f>IFERROR(UTV!AD163/Oferta!AD163,"")</f>
        <v>6.9444444444444441E-3</v>
      </c>
      <c r="AE163" s="46">
        <f>IFERROR(UTV!AE163/Oferta!AE163,"")</f>
        <v>4.72972972972973E-2</v>
      </c>
      <c r="AF163" s="46">
        <f>IFERROR(UTV!AF163/Oferta!AF163,"")</f>
        <v>5.5306427503736919E-2</v>
      </c>
      <c r="AG163" s="46">
        <f>IFERROR(UTV!AG163/Oferta!AG163,"")</f>
        <v>0.04</v>
      </c>
      <c r="AH163" s="46">
        <f>IFERROR(UTV!AH163/Oferta!AH163,"")</f>
        <v>4.2372881355932202E-2</v>
      </c>
      <c r="AI163" s="46">
        <f>IFERROR(UTV!AI163/Oferta!AI163,"")</f>
        <v>5.3763440860215055E-2</v>
      </c>
      <c r="AJ163" s="46">
        <f>IFERROR(UTV!AJ163/Oferta!AJ163,"")</f>
        <v>4.677754677754678E-2</v>
      </c>
      <c r="AK163" s="46">
        <f>IFERROR(UTV!AK163/Oferta!AK163,"")</f>
        <v>0</v>
      </c>
      <c r="AL163" s="46">
        <f>IFERROR(UTV!AL163/Oferta!AL163,"")</f>
        <v>3.7181996086105673E-2</v>
      </c>
      <c r="AM163" s="46">
        <f>IFERROR(UTV!AM163/Oferta!AM163,"")</f>
        <v>5.648148148148148E-2</v>
      </c>
      <c r="AN163" s="46">
        <f>IFERROR(UTV!AN163/Oferta!AN163,"")</f>
        <v>1.0822510822510822E-2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0.12810945273631841</v>
      </c>
      <c r="AU163" s="46">
        <f>IFERROR(UTV!AU163/Oferta!AU163,"")</f>
        <v>5.3571428571428568E-2</v>
      </c>
      <c r="AV163" s="46">
        <f>IFERROR(UTV!AV163/Oferta!AV163,"")</f>
        <v>6.3916327716443927E-2</v>
      </c>
      <c r="AW163" s="46">
        <f>IFERROR(UTV!AW163/Oferta!AW163,"")</f>
        <v>0.12325581395348838</v>
      </c>
      <c r="AX163" s="46">
        <f>IFERROR(UTV!AX163/Oferta!AX163,"")</f>
        <v>8.3688492832235561E-2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3.6004645760743324E-2</v>
      </c>
      <c r="BH163" s="46">
        <f>IFERROR(UTV!BH163/Oferta!BH163,"")</f>
        <v>7.1129707112970716E-2</v>
      </c>
      <c r="BI163" s="46">
        <f>IFERROR(UTV!BI163/Oferta!BI163,"")</f>
        <v>0</v>
      </c>
      <c r="BJ163" s="46">
        <f>IFERROR(UTV!BJ163/Oferta!BJ163,"")</f>
        <v>5.2684395383843452E-2</v>
      </c>
      <c r="BK163" s="46">
        <f>IFERROR(UTV!BK163/Oferta!BK163,"")</f>
        <v>6.6929133858267723E-2</v>
      </c>
      <c r="BL163" s="46">
        <f>IFERROR(UTV!BL163/Oferta!BL163,"")</f>
        <v>5.5577768892443022E-2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0.16107382550335569</v>
      </c>
      <c r="BU163" s="46">
        <f>IFERROR(UTV!BU163/Oferta!BU163,"")</f>
        <v>2.8796708947548853E-2</v>
      </c>
      <c r="BV163" s="46">
        <f>IFERROR(UTV!BV163/Oferta!BV163,"")</f>
        <v>0.31306413301662706</v>
      </c>
      <c r="BW163" s="46">
        <f>IFERROR(UTV!BW163/Oferta!BW163,"")</f>
        <v>0.36082474226804123</v>
      </c>
      <c r="BX163" s="46">
        <f>IFERROR(UTV!BX163/Oferta!BX163,"")</f>
        <v>4.1057542768273718E-2</v>
      </c>
      <c r="BY163" s="46">
        <f>IFERROR(UTV!BY163/Oferta!BY163,"")</f>
        <v>0.32471264367816094</v>
      </c>
      <c r="BZ163" s="46">
        <f>IFERROR(UTV!BZ163/Oferta!BZ163,"")</f>
        <v>0.17269544924154026</v>
      </c>
      <c r="CA163" s="46">
        <f>IFERROR(UTV!CA163/Oferta!CA163,"")</f>
        <v>2.070393374741201E-3</v>
      </c>
      <c r="CB163" s="46">
        <f>IFERROR(UTV!CB163/Oferta!CB163,"")</f>
        <v>1.3849765258215962E-2</v>
      </c>
      <c r="CC163" s="46">
        <f>IFERROR(UTV!CC163/Oferta!CC163,"")</f>
        <v>3.3783783783783786E-3</v>
      </c>
      <c r="CD163" s="46">
        <f>IFERROR(UTV!CD163/Oferta!CD163,"")</f>
        <v>1.1363636363636364E-2</v>
      </c>
      <c r="CE163" s="46">
        <f>IFERROR(UTV!CE163/Oferta!CE163,"")</f>
        <v>1.265022137887413E-2</v>
      </c>
      <c r="CF163" s="46">
        <f>IFERROR(UTV!CF163/Oferta!CF163,"")</f>
        <v>3.8265306122448979E-3</v>
      </c>
      <c r="CG163" s="46">
        <f>IFERROR(UTV!CG163/Oferta!CG163,"")</f>
        <v>1.0457930597369672E-2</v>
      </c>
      <c r="CH163" s="46">
        <f>IFERROR(UTV!CH163/Oferta!CH163,"")</f>
        <v>7.5329566854990581E-3</v>
      </c>
      <c r="CI163" s="46">
        <f>IFERROR(UTV!CI163/Oferta!CI163,"")</f>
        <v>3.4666336511080848E-3</v>
      </c>
      <c r="CJ163" s="46">
        <f>IFERROR(UTV!CJ163/Oferta!CJ163,"")</f>
        <v>1.7643352236925015E-2</v>
      </c>
      <c r="CK163" s="46">
        <f>IFERROR(UTV!CK163/Oferta!CK163,"")</f>
        <v>0</v>
      </c>
      <c r="CL163" s="46">
        <f>IFERROR(UTV!CL163/Oferta!CL163,"")</f>
        <v>3.9391618338986759E-3</v>
      </c>
      <c r="CM163" s="46">
        <f>IFERROR(UTV!CM163/Oferta!CM163,"")</f>
        <v>1.3301662707838479E-2</v>
      </c>
      <c r="CN163" s="46">
        <f>IFERROR(UTV!CN163/Oferta!CN163,"")</f>
        <v>6.8919020151322194E-3</v>
      </c>
      <c r="CO163" s="46">
        <f>IFERROR(UTV!CO163/Oferta!CO163,"")</f>
        <v>0</v>
      </c>
      <c r="CP163" s="46">
        <f>IFERROR(UTV!CP163/Oferta!CP163,"")</f>
        <v>2.2673031026252982E-2</v>
      </c>
      <c r="CQ163" s="46">
        <f>IFERROR(UTV!CQ163/Oferta!CQ163,"")</f>
        <v>0.140625</v>
      </c>
      <c r="CR163" s="46">
        <f>IFERROR(UTV!CR163/Oferta!CR163,"")</f>
        <v>4.1666666666666664E-2</v>
      </c>
      <c r="CS163" s="46">
        <f>IFERROR(UTV!CS163/Oferta!CS163,"")</f>
        <v>2.1615472127417521E-2</v>
      </c>
      <c r="CT163" s="46">
        <f>IFERROR(UTV!CT163/Oferta!CT163,"")</f>
        <v>0.125</v>
      </c>
      <c r="CU163" s="46">
        <f>IFERROR(UTV!CU163/Oferta!CU163,"")</f>
        <v>3.6857419980601359E-2</v>
      </c>
      <c r="CV163" s="46">
        <f>IFERROR(UTV!CV163/Oferta!CV163,"")</f>
        <v>0</v>
      </c>
      <c r="CW163" s="46">
        <f>IFERROR(UTV!CW163/Oferta!CW163,"")</f>
        <v>8.3125519534497092E-4</v>
      </c>
      <c r="CX163" s="46">
        <f>IFERROR(UTV!CX163/Oferta!CX163,"")</f>
        <v>2.3029229406554472E-2</v>
      </c>
      <c r="CY163" s="46">
        <f>IFERROR(UTV!CY163/Oferta!CY163,"")</f>
        <v>7.1999999999999995E-2</v>
      </c>
      <c r="CZ163" s="46">
        <f>IFERROR(UTV!CZ163/Oferta!CZ163,"")</f>
        <v>6.3633471205854278E-4</v>
      </c>
      <c r="DA163" s="46">
        <f>IFERROR(UTV!DA163/Oferta!DA163,"")</f>
        <v>2.7910685805422646E-2</v>
      </c>
      <c r="DB163" s="46">
        <f>IFERROR(UTV!DB163/Oferta!DB163,"")</f>
        <v>8.4148282920172846E-3</v>
      </c>
      <c r="DC163" s="46">
        <f>IFERROR(UTV!DC163/Oferta!DC163,"")</f>
        <v>7.5471698113207544E-2</v>
      </c>
      <c r="DD163" s="46">
        <f>IFERROR(UTV!DD163/Oferta!DD163,"")</f>
        <v>4.3327556325823222E-3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2.2289766970618033E-2</v>
      </c>
      <c r="DM163" s="46">
        <f>IFERROR(UTV!DM163/Oferta!DM163,"")</f>
        <v>2.2077922077922078E-2</v>
      </c>
      <c r="DN163" s="46">
        <f>IFERROR(UTV!DN163/Oferta!DN163,"")</f>
        <v>5.890603085553997E-2</v>
      </c>
      <c r="DO163" s="46">
        <f>IFERROR(UTV!DO163/Oferta!DO163,"")</f>
        <v>2.2230320699708456E-2</v>
      </c>
      <c r="DP163" s="46">
        <f>IFERROR(UTV!DP163/Oferta!DP163,"")</f>
        <v>2.9794619612380675E-2</v>
      </c>
      <c r="DQ163" s="46">
        <f>IFERROR(UTV!DQ163/Oferta!DQ163,"")</f>
        <v>0.27777777777777779</v>
      </c>
      <c r="DR163" s="46">
        <f>IFERROR(UTV!DR163/Oferta!DR163,"")</f>
        <v>8.4010840108401083E-2</v>
      </c>
      <c r="DS163" s="46">
        <f>IFERROR(UTV!DS163/Oferta!DS163,"")</f>
        <v>6.9425901201602136E-2</v>
      </c>
      <c r="DT163" s="46">
        <f>IFERROR(UTV!DT163/Oferta!DT163,"")</f>
        <v>7.4074074074074077E-3</v>
      </c>
      <c r="DU163" s="46">
        <f>IFERROR(UTV!DU163/Oferta!DU163,"")</f>
        <v>8.8624338624338619E-2</v>
      </c>
      <c r="DV163" s="46">
        <f>IFERROR(UTV!DV163/Oferta!DV163,"")</f>
        <v>5.2993130520117761E-2</v>
      </c>
      <c r="DW163" s="46">
        <f>IFERROR(UTV!DW163/Oferta!DW163,"")</f>
        <v>6.816901408450704E-2</v>
      </c>
      <c r="DX163" s="46">
        <f>IFERROR(UTV!DX163/Oferta!DX163,"")</f>
        <v>0</v>
      </c>
      <c r="DY163" s="46">
        <f>IFERROR(UTV!DY163/Oferta!DY163,"")</f>
        <v>8.1433224755700327E-3</v>
      </c>
      <c r="DZ163" s="46">
        <f>IFERROR(UTV!DZ163/Oferta!DZ163,"")</f>
        <v>8.882521489971347E-2</v>
      </c>
      <c r="EA163" s="46">
        <f>IFERROR(UTV!EA163/Oferta!EA163,"")</f>
        <v>0</v>
      </c>
      <c r="EB163" s="46">
        <f>IFERROR(UTV!EB163/Oferta!EB163,"")</f>
        <v>6.3775510204081634E-3</v>
      </c>
      <c r="EC163" s="46">
        <f>IFERROR(UTV!EC163/Oferta!EC163,"")</f>
        <v>8.2887700534759357E-2</v>
      </c>
      <c r="ED163" s="46">
        <f>IFERROR(UTV!ED163/Oferta!ED163,"")</f>
        <v>3.1088082901554404E-2</v>
      </c>
      <c r="EE163" s="46">
        <f>IFERROR(UTV!EE163/Oferta!EE163,"")</f>
        <v>2.8160663998814287E-2</v>
      </c>
      <c r="EF163" s="46">
        <f>IFERROR(UTV!EF163/Oferta!EF163,"")</f>
        <v>1.1691638206455877E-2</v>
      </c>
      <c r="EG163" s="46">
        <f>IFERROR(UTV!EG163/Oferta!EG163,"")</f>
        <v>6.3713220980032265E-2</v>
      </c>
      <c r="EH163" s="46">
        <f>IFERROR(UTV!EH163/Oferta!EH163,"")</f>
        <v>6.6728025770823748E-2</v>
      </c>
      <c r="EI163" s="46">
        <f>IFERROR(UTV!EI163/Oferta!EI163,"")</f>
        <v>1.3091743003666697E-2</v>
      </c>
      <c r="EJ163" s="46">
        <f>IFERROR(UTV!EJ163/Oferta!EJ163,"")</f>
        <v>6.451547065066536E-2</v>
      </c>
      <c r="EK163" s="46">
        <f>IFERROR(UTV!EK163/Oferta!EK163,"")</f>
        <v>3.2720728581556419E-2</v>
      </c>
      <c r="EL163" s="46">
        <f>IFERROR(UTV!EL163/Oferta!EL163,"")</f>
        <v>3.2688313108122882E-2</v>
      </c>
      <c r="EM163" s="46">
        <f>IFERROR(UTV!EM163/Oferta!EM163,"")</f>
        <v>1.5292038668992041E-2</v>
      </c>
      <c r="EN163" s="46">
        <f>IFERROR(UTV!EN163/Oferta!EN163,"")</f>
        <v>6.2423089831077298E-2</v>
      </c>
      <c r="EO163" s="46">
        <f>IFERROR(UTV!EO163/Oferta!EO163,"")</f>
        <v>6.3510926256024294E-2</v>
      </c>
      <c r="EP163" s="46">
        <f>IFERROR(UTV!EP163/Oferta!EP163,"")</f>
        <v>1.6954287146916262E-2</v>
      </c>
      <c r="EQ163" s="46">
        <f>IFERROR(UTV!EQ163/Oferta!EQ163,"")</f>
        <v>6.2698439223287994E-2</v>
      </c>
      <c r="ER163" s="46">
        <f>IFERROR(UTV!ER163/Oferta!ER163,"")</f>
        <v>3.4550363180561802E-2</v>
      </c>
      <c r="ES163" s="46">
        <f>IFERROR(UTV!ES163/Oferta!ES163,"")</f>
        <v>3.0240549828178694E-2</v>
      </c>
      <c r="ET163" s="46">
        <f>IFERROR(UTV!ET163/Oferta!ET163,"")</f>
        <v>1.576305547424681E-2</v>
      </c>
      <c r="EU163" s="46">
        <f>IFERROR(UTV!EU163/Oferta!EU163,"")</f>
        <v>5.972665055543145E-2</v>
      </c>
      <c r="EV163" s="46">
        <f>IFERROR(UTV!EV163/Oferta!EV163,"")</f>
        <v>6.0323837350864377E-2</v>
      </c>
      <c r="EW163" s="46">
        <f>IFERROR(UTV!EW163/Oferta!EW163,"")</f>
        <v>1.7202663386249584E-2</v>
      </c>
      <c r="EX163" s="46">
        <f>IFERROR(UTV!EX163/Oferta!EX163,"")</f>
        <v>5.9876045013628955E-2</v>
      </c>
      <c r="EY163" s="46">
        <f>IFERROR(UTV!EY163/Oferta!EY163,"")</f>
        <v>3.3873702370683247E-2</v>
      </c>
      <c r="EZ163" s="46">
        <f>IFERROR(UTV!EZ163/Oferta!EZ163,"")</f>
        <v>2.9744084983099953E-2</v>
      </c>
      <c r="FA163" s="46">
        <f>IFERROR(UTV!FA163/Oferta!FA163,"")</f>
        <v>1.5712670292391363E-2</v>
      </c>
      <c r="FB163" s="46">
        <f>IFERROR(UTV!FB163/Oferta!FB163,"")</f>
        <v>5.9931437789876994E-2</v>
      </c>
      <c r="FC163" s="46">
        <f>IFERROR(UTV!FC163/Oferta!FC163,"")</f>
        <v>6.0232176502765453E-2</v>
      </c>
      <c r="FD163" s="46">
        <f>IFERROR(UTV!FD163/Oferta!FD163,"")</f>
        <v>1.7120434066466426E-2</v>
      </c>
      <c r="FE163" s="46">
        <f>IFERROR(UTV!FE163/Oferta!FE163,"")</f>
        <v>6.0006359493057555E-2</v>
      </c>
      <c r="FF163" s="46">
        <f>IFERROR(UTV!FF163/Oferta!FF163,"")</f>
        <v>3.3854643639994561E-2</v>
      </c>
    </row>
    <row r="164" spans="1:162" x14ac:dyDescent="0.25">
      <c r="A164" s="36">
        <v>44958</v>
      </c>
      <c r="B164" s="46">
        <f>IFERROR(UTV!B164/Oferta!B164,"")</f>
        <v>0.36024844720496896</v>
      </c>
      <c r="C164" s="46">
        <f>IFERROR(UTV!C164/Oferta!C164,"")</f>
        <v>7.7136962956318956E-3</v>
      </c>
      <c r="D164" s="46">
        <f>IFERROR(UTV!D164/Oferta!D164,"")</f>
        <v>2.3799221116399826E-2</v>
      </c>
      <c r="E164" s="46">
        <f>IFERROR(UTV!E164/Oferta!E164,"")</f>
        <v>1.4285714285714285E-2</v>
      </c>
      <c r="F164" s="46">
        <f>IFERROR(UTV!F164/Oferta!F164,"")</f>
        <v>1.273209549071618E-2</v>
      </c>
      <c r="G164" s="46">
        <f>IFERROR(UTV!G164/Oferta!G164,"")</f>
        <v>2.0793251442948055E-2</v>
      </c>
      <c r="H164" s="46">
        <f>IFERROR(UTV!H164/Oferta!H164,"")</f>
        <v>1.7120528520786337E-2</v>
      </c>
      <c r="I164" s="46">
        <f>IFERROR(UTV!I164/Oferta!I164,"")</f>
        <v>0</v>
      </c>
      <c r="J164" s="46">
        <f>IFERROR(UTV!J164/Oferta!J164,"")</f>
        <v>9.7715736040609145E-3</v>
      </c>
      <c r="K164" s="46">
        <f>IFERROR(UTV!K164/Oferta!K164,"")</f>
        <v>5.1878354203935599E-2</v>
      </c>
      <c r="L164" s="46">
        <f>IFERROR(UTV!L164/Oferta!L164,"")</f>
        <v>0.12219451371571072</v>
      </c>
      <c r="M164" s="46">
        <f>IFERROR(UTV!M164/Oferta!M164,"")</f>
        <v>7.2450131727512228E-3</v>
      </c>
      <c r="N164" s="46">
        <f>IFERROR(UTV!N164/Oferta!N164,"")</f>
        <v>7.044107965766952E-2</v>
      </c>
      <c r="O164" s="46">
        <f>IFERROR(UTV!O164/Oferta!O164,"")</f>
        <v>2.129372164495829E-2</v>
      </c>
      <c r="P164" s="46">
        <f>IFERROR(UTV!P164/Oferta!P164,"")</f>
        <v>2.9995946493717066E-2</v>
      </c>
      <c r="Q164" s="46">
        <f>IFERROR(UTV!Q164/Oferta!Q164,"")</f>
        <v>1.4909781576448244E-2</v>
      </c>
      <c r="R164" s="46">
        <f>IFERROR(UTV!R164/Oferta!R164,"")</f>
        <v>6.9720480391114892E-2</v>
      </c>
      <c r="S164" s="46">
        <f>IFERROR(UTV!S164/Oferta!S164,"")</f>
        <v>7.3677377474845832E-2</v>
      </c>
      <c r="T164" s="46">
        <f>IFERROR(UTV!T164/Oferta!T164,"")</f>
        <v>1.5744499517796669E-2</v>
      </c>
      <c r="U164" s="46">
        <f>IFERROR(UTV!U164/Oferta!U164,"")</f>
        <v>7.069655724579664E-2</v>
      </c>
      <c r="V164" s="46">
        <f>IFERROR(UTV!V164/Oferta!V164,"")</f>
        <v>3.5476590912357872E-2</v>
      </c>
      <c r="W164" s="46">
        <f>IFERROR(UTV!W164/Oferta!W164,"")</f>
        <v>1.8757327080890972E-2</v>
      </c>
      <c r="X164" s="46">
        <f>IFERROR(UTV!X164/Oferta!X164,"")</f>
        <v>4.1017415215398714E-2</v>
      </c>
      <c r="Y164" s="46">
        <f>IFERROR(UTV!Y164/Oferta!Y164,"")</f>
        <v>6.0738255033557044E-2</v>
      </c>
      <c r="Z164" s="46">
        <f>IFERROR(UTV!Z164/Oferta!Z164,"")</f>
        <v>7.2254335260115612E-2</v>
      </c>
      <c r="AA164" s="46">
        <f>IFERROR(UTV!AA164/Oferta!AA164,"")</f>
        <v>3.7377803335250141E-2</v>
      </c>
      <c r="AB164" s="46">
        <f>IFERROR(UTV!AB164/Oferta!AB164,"")</f>
        <v>6.3713290194126429E-2</v>
      </c>
      <c r="AC164" s="46">
        <f>IFERROR(UTV!AC164/Oferta!AC164,"")</f>
        <v>4.8835950189496484E-2</v>
      </c>
      <c r="AD164" s="46">
        <f>IFERROR(UTV!AD164/Oferta!AD164,"")</f>
        <v>2.1582733812949641E-2</v>
      </c>
      <c r="AE164" s="46">
        <f>IFERROR(UTV!AE164/Oferta!AE164,"")</f>
        <v>6.0276679841897232E-2</v>
      </c>
      <c r="AF164" s="46">
        <f>IFERROR(UTV!AF164/Oferta!AF164,"")</f>
        <v>5.1698670605612999E-2</v>
      </c>
      <c r="AG164" s="46">
        <f>IFERROR(UTV!AG164/Oferta!AG164,"")</f>
        <v>3.4482758620689655E-2</v>
      </c>
      <c r="AH164" s="46">
        <f>IFERROR(UTV!AH164/Oferta!AH164,"")</f>
        <v>5.560382276281494E-2</v>
      </c>
      <c r="AI164" s="46">
        <f>IFERROR(UTV!AI164/Oferta!AI164,"")</f>
        <v>4.9738219895287955E-2</v>
      </c>
      <c r="AJ164" s="46">
        <f>IFERROR(UTV!AJ164/Oferta!AJ164,"")</f>
        <v>5.3263707571801565E-2</v>
      </c>
      <c r="AK164" s="46">
        <f>IFERROR(UTV!AK164/Oferta!AK164,"")</f>
        <v>0</v>
      </c>
      <c r="AL164" s="46">
        <f>IFERROR(UTV!AL164/Oferta!AL164,"")</f>
        <v>7.7092511013215861E-2</v>
      </c>
      <c r="AM164" s="46">
        <f>IFERROR(UTV!AM164/Oferta!AM164,"")</f>
        <v>6.0337892196299273E-2</v>
      </c>
      <c r="AN164" s="46">
        <f>IFERROR(UTV!AN164/Oferta!AN164,"")</f>
        <v>8.8888888888888889E-3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0.1287779237844941</v>
      </c>
      <c r="AU164" s="46">
        <f>IFERROR(UTV!AU164/Oferta!AU164,"")</f>
        <v>5.6603773584905662E-2</v>
      </c>
      <c r="AV164" s="46">
        <f>IFERROR(UTV!AV164/Oferta!AV164,"")</f>
        <v>6.6706021251475803E-2</v>
      </c>
      <c r="AW164" s="46">
        <f>IFERROR(UTV!AW164/Oferta!AW164,"")</f>
        <v>0.12407862407862408</v>
      </c>
      <c r="AX164" s="46">
        <f>IFERROR(UTV!AX164/Oferta!AX164,"")</f>
        <v>8.5326953748006376E-2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5.6962025316455694E-2</v>
      </c>
      <c r="BH164" s="46">
        <f>IFERROR(UTV!BH164/Oferta!BH164,"")</f>
        <v>7.3825503355704702E-2</v>
      </c>
      <c r="BI164" s="46">
        <f>IFERROR(UTV!BI164/Oferta!BI164,"")</f>
        <v>0</v>
      </c>
      <c r="BJ164" s="46">
        <f>IFERROR(UTV!BJ164/Oferta!BJ164,"")</f>
        <v>6.0773480662983423E-2</v>
      </c>
      <c r="BK164" s="46">
        <f>IFERROR(UTV!BK164/Oferta!BK164,"")</f>
        <v>7.0362473347547971E-2</v>
      </c>
      <c r="BL164" s="46">
        <f>IFERROR(UTV!BL164/Oferta!BL164,"")</f>
        <v>6.2601626016260167E-2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0.15141955835962145</v>
      </c>
      <c r="BU164" s="46">
        <f>IFERROR(UTV!BU164/Oferta!BU164,"")</f>
        <v>4.4781144781144783E-2</v>
      </c>
      <c r="BV164" s="46">
        <f>IFERROR(UTV!BV164/Oferta!BV164,"")</f>
        <v>0.31827209533267131</v>
      </c>
      <c r="BW164" s="46">
        <f>IFERROR(UTV!BW164/Oferta!BW164,"")</f>
        <v>0.37595129375951292</v>
      </c>
      <c r="BX164" s="46">
        <f>IFERROR(UTV!BX164/Oferta!BX164,"")</f>
        <v>5.5065409187709156E-2</v>
      </c>
      <c r="BY164" s="46">
        <f>IFERROR(UTV!BY164/Oferta!BY164,"")</f>
        <v>0.33245975290153501</v>
      </c>
      <c r="BZ164" s="46">
        <f>IFERROR(UTV!BZ164/Oferta!BZ164,"")</f>
        <v>0.17942262504196038</v>
      </c>
      <c r="CA164" s="46">
        <f>IFERROR(UTV!CA164/Oferta!CA164,"")</f>
        <v>4.9382716049382715E-3</v>
      </c>
      <c r="CB164" s="46">
        <f>IFERROR(UTV!CB164/Oferta!CB164,"")</f>
        <v>1.4439549681840431E-2</v>
      </c>
      <c r="CC164" s="46">
        <f>IFERROR(UTV!CC164/Oferta!CC164,"")</f>
        <v>3.4650034650034649E-3</v>
      </c>
      <c r="CD164" s="46">
        <f>IFERROR(UTV!CD164/Oferta!CD164,"")</f>
        <v>1.1363636363636364E-2</v>
      </c>
      <c r="CE164" s="46">
        <f>IFERROR(UTV!CE164/Oferta!CE164,"")</f>
        <v>1.2867647058823529E-2</v>
      </c>
      <c r="CF164" s="46">
        <f>IFERROR(UTV!CF164/Oferta!CF164,"")</f>
        <v>3.9190071848465057E-3</v>
      </c>
      <c r="CG164" s="46">
        <f>IFERROR(UTV!CG164/Oferta!CG164,"")</f>
        <v>1.0735957678543644E-2</v>
      </c>
      <c r="CH164" s="46">
        <f>IFERROR(UTV!CH164/Oferta!CH164,"")</f>
        <v>4.7846889952153108E-3</v>
      </c>
      <c r="CI164" s="46">
        <f>IFERROR(UTV!CI164/Oferta!CI164,"")</f>
        <v>4.2792190425247388E-3</v>
      </c>
      <c r="CJ164" s="46">
        <f>IFERROR(UTV!CJ164/Oferta!CJ164,"")</f>
        <v>1.8468770987239758E-2</v>
      </c>
      <c r="CK164" s="46">
        <f>IFERROR(UTV!CK164/Oferta!CK164,"")</f>
        <v>1.4568158168574402E-2</v>
      </c>
      <c r="CL164" s="46">
        <f>IFERROR(UTV!CL164/Oferta!CL164,"")</f>
        <v>4.3411944151120494E-3</v>
      </c>
      <c r="CM164" s="46">
        <f>IFERROR(UTV!CM164/Oferta!CM164,"")</f>
        <v>1.7517136329017517E-2</v>
      </c>
      <c r="CN164" s="46">
        <f>IFERROR(UTV!CN164/Oferta!CN164,"")</f>
        <v>8.505857807735516E-3</v>
      </c>
      <c r="CO164" s="46">
        <f>IFERROR(UTV!CO164/Oferta!CO164,"")</f>
        <v>0</v>
      </c>
      <c r="CP164" s="46">
        <f>IFERROR(UTV!CP164/Oferta!CP164,"")</f>
        <v>3.482587064676617E-2</v>
      </c>
      <c r="CQ164" s="46">
        <f>IFERROR(UTV!CQ164/Oferta!CQ164,"")</f>
        <v>0.14655172413793102</v>
      </c>
      <c r="CR164" s="46">
        <f>IFERROR(UTV!CR164/Oferta!CR164,"")</f>
        <v>4.1666666666666664E-2</v>
      </c>
      <c r="CS164" s="46">
        <f>IFERROR(UTV!CS164/Oferta!CS164,"")</f>
        <v>3.3980582524271843E-2</v>
      </c>
      <c r="CT164" s="46">
        <f>IFERROR(UTV!CT164/Oferta!CT164,"")</f>
        <v>0.12857142857142856</v>
      </c>
      <c r="CU164" s="46">
        <f>IFERROR(UTV!CU164/Oferta!CU164,"")</f>
        <v>4.7717842323651449E-2</v>
      </c>
      <c r="CV164" s="46">
        <f>IFERROR(UTV!CV164/Oferta!CV164,"")</f>
        <v>0</v>
      </c>
      <c r="CW164" s="46">
        <f>IFERROR(UTV!CW164/Oferta!CW164,"")</f>
        <v>8.8928412627834591E-4</v>
      </c>
      <c r="CX164" s="46">
        <f>IFERROR(UTV!CX164/Oferta!CX164,"")</f>
        <v>2.0389249304911955E-2</v>
      </c>
      <c r="CY164" s="46">
        <f>IFERROR(UTV!CY164/Oferta!CY164,"")</f>
        <v>7.3170731707317069E-2</v>
      </c>
      <c r="CZ164" s="46">
        <f>IFERROR(UTV!CZ164/Oferta!CZ164,"")</f>
        <v>6.700167504187605E-4</v>
      </c>
      <c r="DA164" s="46">
        <f>IFERROR(UTV!DA164/Oferta!DA164,"")</f>
        <v>2.5790349417637273E-2</v>
      </c>
      <c r="DB164" s="46">
        <f>IFERROR(UTV!DB164/Oferta!DB164,"")</f>
        <v>7.8815380941007884E-3</v>
      </c>
      <c r="DC164" s="46">
        <f>IFERROR(UTV!DC164/Oferta!DC164,"")</f>
        <v>9.3023255813953487E-2</v>
      </c>
      <c r="DD164" s="46">
        <f>IFERROR(UTV!DD164/Oferta!DD164,"")</f>
        <v>4.4682752457551383E-3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2.6434195725534307E-2</v>
      </c>
      <c r="DM164" s="46">
        <f>IFERROR(UTV!DM164/Oferta!DM164,"")</f>
        <v>2.4556616643929059E-2</v>
      </c>
      <c r="DN164" s="46">
        <f>IFERROR(UTV!DN164/Oferta!DN164,"")</f>
        <v>9.4786729857819899E-2</v>
      </c>
      <c r="DO164" s="46">
        <f>IFERROR(UTV!DO164/Oferta!DO164,"")</f>
        <v>2.5886101154918358E-2</v>
      </c>
      <c r="DP164" s="46">
        <f>IFERROR(UTV!DP164/Oferta!DP164,"")</f>
        <v>3.9758269720101783E-2</v>
      </c>
      <c r="DQ164" s="46">
        <f>IFERROR(UTV!DQ164/Oferta!DQ164,"")</f>
        <v>0.33333333333333331</v>
      </c>
      <c r="DR164" s="46">
        <f>IFERROR(UTV!DR164/Oferta!DR164,"")</f>
        <v>0.1056241426611797</v>
      </c>
      <c r="DS164" s="46">
        <f>IFERROR(UTV!DS164/Oferta!DS164,"")</f>
        <v>9.014084507042254E-2</v>
      </c>
      <c r="DT164" s="46">
        <f>IFERROR(UTV!DT164/Oferta!DT164,"")</f>
        <v>1.1450381679389313E-2</v>
      </c>
      <c r="DU164" s="46">
        <f>IFERROR(UTV!DU164/Oferta!DU164,"")</f>
        <v>0.11021505376344086</v>
      </c>
      <c r="DV164" s="46">
        <f>IFERROR(UTV!DV164/Oferta!DV164,"")</f>
        <v>6.893004115226338E-2</v>
      </c>
      <c r="DW164" s="46">
        <f>IFERROR(UTV!DW164/Oferta!DW164,"")</f>
        <v>8.6829836829836832E-2</v>
      </c>
      <c r="DX164" s="46">
        <f>IFERROR(UTV!DX164/Oferta!DX164,"")</f>
        <v>0</v>
      </c>
      <c r="DY164" s="46">
        <f>IFERROR(UTV!DY164/Oferta!DY164,"")</f>
        <v>7.0298769771528994E-3</v>
      </c>
      <c r="DZ164" s="46">
        <f>IFERROR(UTV!DZ164/Oferta!DZ164,"")</f>
        <v>9.1715976331360943E-2</v>
      </c>
      <c r="EA164" s="46">
        <f>IFERROR(UTV!EA164/Oferta!EA164,"")</f>
        <v>0</v>
      </c>
      <c r="EB164" s="46">
        <f>IFERROR(UTV!EB164/Oferta!EB164,"")</f>
        <v>5.8309037900874635E-3</v>
      </c>
      <c r="EC164" s="46">
        <f>IFERROR(UTV!EC164/Oferta!EC164,"")</f>
        <v>8.5399449035812675E-2</v>
      </c>
      <c r="ED164" s="46">
        <f>IFERROR(UTV!ED164/Oferta!ED164,"")</f>
        <v>3.336510962821735E-2</v>
      </c>
      <c r="EE164" s="46">
        <f>IFERROR(UTV!EE164/Oferta!EE164,"")</f>
        <v>2.7456218462451765E-2</v>
      </c>
      <c r="EF164" s="46">
        <f>IFERROR(UTV!EF164/Oferta!EF164,"")</f>
        <v>1.3352514770171934E-2</v>
      </c>
      <c r="EG164" s="46">
        <f>IFERROR(UTV!EG164/Oferta!EG164,"")</f>
        <v>6.6421082459620293E-2</v>
      </c>
      <c r="EH164" s="46">
        <f>IFERROR(UTV!EH164/Oferta!EH164,"")</f>
        <v>6.8004979769685656E-2</v>
      </c>
      <c r="EI164" s="46">
        <f>IFERROR(UTV!EI164/Oferta!EI164,"")</f>
        <v>1.4565647539414054E-2</v>
      </c>
      <c r="EJ164" s="46">
        <f>IFERROR(UTV!EJ164/Oferta!EJ164,"")</f>
        <v>6.6843920069793533E-2</v>
      </c>
      <c r="EK164" s="46">
        <f>IFERROR(UTV!EK164/Oferta!EK164,"")</f>
        <v>3.4464764344505322E-2</v>
      </c>
      <c r="EL164" s="46">
        <f>IFERROR(UTV!EL164/Oferta!EL164,"")</f>
        <v>2.8983968574158615E-2</v>
      </c>
      <c r="EM164" s="46">
        <f>IFERROR(UTV!EM164/Oferta!EM164,"")</f>
        <v>1.7678035566245927E-2</v>
      </c>
      <c r="EN164" s="46">
        <f>IFERROR(UTV!EN164/Oferta!EN164,"")</f>
        <v>6.4390399562373218E-2</v>
      </c>
      <c r="EO164" s="46">
        <f>IFERROR(UTV!EO164/Oferta!EO164,"")</f>
        <v>6.4386855463531928E-2</v>
      </c>
      <c r="EP164" s="46">
        <f>IFERROR(UTV!EP164/Oferta!EP164,"")</f>
        <v>1.8798257979003176E-2</v>
      </c>
      <c r="EQ164" s="46">
        <f>IFERROR(UTV!EQ164/Oferta!EQ164,"")</f>
        <v>6.4389497833290843E-2</v>
      </c>
      <c r="ER164" s="46">
        <f>IFERROR(UTV!ER164/Oferta!ER164,"")</f>
        <v>3.6229671165054218E-2</v>
      </c>
      <c r="ES164" s="46">
        <f>IFERROR(UTV!ES164/Oferta!ES164,"")</f>
        <v>2.7330878077146733E-2</v>
      </c>
      <c r="ET164" s="46">
        <f>IFERROR(UTV!ET164/Oferta!ET164,"")</f>
        <v>1.8508760374127256E-2</v>
      </c>
      <c r="EU164" s="46">
        <f>IFERROR(UTV!EU164/Oferta!EU164,"")</f>
        <v>6.2161824689919251E-2</v>
      </c>
      <c r="EV164" s="46">
        <f>IFERROR(UTV!EV164/Oferta!EV164,"")</f>
        <v>6.1434922203013088E-2</v>
      </c>
      <c r="EW164" s="46">
        <f>IFERROR(UTV!EW164/Oferta!EW164,"")</f>
        <v>1.9406370180455577E-2</v>
      </c>
      <c r="EX164" s="46">
        <f>IFERROR(UTV!EX164/Oferta!EX164,"")</f>
        <v>6.1978582990910226E-2</v>
      </c>
      <c r="EY164" s="46">
        <f>IFERROR(UTV!EY164/Oferta!EY164,"")</f>
        <v>3.5917371934950322E-2</v>
      </c>
      <c r="EZ164" s="46">
        <f>IFERROR(UTV!EZ164/Oferta!EZ164,"")</f>
        <v>2.7024436990896024E-2</v>
      </c>
      <c r="FA164" s="46">
        <f>IFERROR(UTV!FA164/Oferta!FA164,"")</f>
        <v>1.8437503409301666E-2</v>
      </c>
      <c r="FB164" s="46">
        <f>IFERROR(UTV!FB164/Oferta!FB164,"")</f>
        <v>6.2368257904525728E-2</v>
      </c>
      <c r="FC164" s="46">
        <f>IFERROR(UTV!FC164/Oferta!FC164,"")</f>
        <v>6.134023796313421E-2</v>
      </c>
      <c r="FD164" s="46">
        <f>IFERROR(UTV!FD164/Oferta!FD164,"")</f>
        <v>1.9315154364519669E-2</v>
      </c>
      <c r="FE164" s="46">
        <f>IFERROR(UTV!FE164/Oferta!FE164,"")</f>
        <v>6.2110166999427341E-2</v>
      </c>
      <c r="FF164" s="46">
        <f>IFERROR(UTV!FF164/Oferta!FF164,"")</f>
        <v>3.5901311882524427E-2</v>
      </c>
    </row>
    <row r="165" spans="1:162" x14ac:dyDescent="0.25">
      <c r="A165" s="36">
        <v>44986</v>
      </c>
      <c r="B165" s="46">
        <f>IFERROR(UTV!B165/Oferta!B165,"")</f>
        <v>0.36249999999999999</v>
      </c>
      <c r="C165" s="46">
        <f>IFERROR(UTV!C165/Oferta!C165,"")</f>
        <v>1.1482692146509094E-2</v>
      </c>
      <c r="D165" s="46">
        <f>IFERROR(UTV!D165/Oferta!D165,"")</f>
        <v>2.2761596548004314E-2</v>
      </c>
      <c r="E165" s="46">
        <f>IFERROR(UTV!E165/Oferta!E165,"")</f>
        <v>1.3286713286713287E-2</v>
      </c>
      <c r="F165" s="46">
        <f>IFERROR(UTV!F165/Oferta!F165,"")</f>
        <v>1.6127698287982797E-2</v>
      </c>
      <c r="G165" s="46">
        <f>IFERROR(UTV!G165/Oferta!G165,"")</f>
        <v>1.9764011799410029E-2</v>
      </c>
      <c r="H165" s="46">
        <f>IFERROR(UTV!H165/Oferta!H165,"")</f>
        <v>1.8049978558340805E-2</v>
      </c>
      <c r="I165" s="46">
        <f>IFERROR(UTV!I165/Oferta!I165,"")</f>
        <v>1.8733608092918695E-3</v>
      </c>
      <c r="J165" s="46">
        <f>IFERROR(UTV!J165/Oferta!J165,"")</f>
        <v>1.0672623479771656E-2</v>
      </c>
      <c r="K165" s="46">
        <f>IFERROR(UTV!K165/Oferta!K165,"")</f>
        <v>4.9805110437418795E-2</v>
      </c>
      <c r="L165" s="46">
        <f>IFERROR(UTV!L165/Oferta!L165,"")</f>
        <v>0.14304635761589404</v>
      </c>
      <c r="M165" s="46">
        <f>IFERROR(UTV!M165/Oferta!M165,"")</f>
        <v>8.4832665237251793E-3</v>
      </c>
      <c r="N165" s="46">
        <f>IFERROR(UTV!N165/Oferta!N165,"")</f>
        <v>7.2780678851174938E-2</v>
      </c>
      <c r="O165" s="46">
        <f>IFERROR(UTV!O165/Oferta!O165,"")</f>
        <v>2.2768472192009281E-2</v>
      </c>
      <c r="P165" s="46">
        <f>IFERROR(UTV!P165/Oferta!P165,"")</f>
        <v>2.6767878545745107E-2</v>
      </c>
      <c r="Q165" s="46">
        <f>IFERROR(UTV!Q165/Oferta!Q165,"")</f>
        <v>1.4677580170195005E-2</v>
      </c>
      <c r="R165" s="46">
        <f>IFERROR(UTV!R165/Oferta!R165,"")</f>
        <v>7.0710347064547513E-2</v>
      </c>
      <c r="S165" s="46">
        <f>IFERROR(UTV!S165/Oferta!S165,"")</f>
        <v>7.4678928175043596E-2</v>
      </c>
      <c r="T165" s="46">
        <f>IFERROR(UTV!T165/Oferta!T165,"")</f>
        <v>1.5340784571553802E-2</v>
      </c>
      <c r="U165" s="46">
        <f>IFERROR(UTV!U165/Oferta!U165,"")</f>
        <v>7.1719411408990116E-2</v>
      </c>
      <c r="V165" s="46">
        <f>IFERROR(UTV!V165/Oferta!V165,"")</f>
        <v>3.5195570384042023E-2</v>
      </c>
      <c r="W165" s="46">
        <f>IFERROR(UTV!W165/Oferta!W165,"")</f>
        <v>2.1251475796930343E-2</v>
      </c>
      <c r="X165" s="46">
        <f>IFERROR(UTV!X165/Oferta!X165,"")</f>
        <v>4.7082676278441093E-2</v>
      </c>
      <c r="Y165" s="46">
        <f>IFERROR(UTV!Y165/Oferta!Y165,"")</f>
        <v>6.9310468024294386E-2</v>
      </c>
      <c r="Z165" s="46">
        <f>IFERROR(UTV!Z165/Oferta!Z165,"")</f>
        <v>7.2907290729072913E-2</v>
      </c>
      <c r="AA165" s="46">
        <f>IFERROR(UTV!AA165/Oferta!AA165,"")</f>
        <v>4.2943624668936815E-2</v>
      </c>
      <c r="AB165" s="46">
        <f>IFERROR(UTV!AB165/Oferta!AB165,"")</f>
        <v>7.0332480818414325E-2</v>
      </c>
      <c r="AC165" s="46">
        <f>IFERROR(UTV!AC165/Oferta!AC165,"")</f>
        <v>5.4588951718138323E-2</v>
      </c>
      <c r="AD165" s="46">
        <f>IFERROR(UTV!AD165/Oferta!AD165,"")</f>
        <v>5.1724137931034482E-2</v>
      </c>
      <c r="AE165" s="46">
        <f>IFERROR(UTV!AE165/Oferta!AE165,"")</f>
        <v>5.9921414538310409E-2</v>
      </c>
      <c r="AF165" s="46">
        <f>IFERROR(UTV!AF165/Oferta!AF165,"")</f>
        <v>4.7987616099071206E-2</v>
      </c>
      <c r="AG165" s="46">
        <f>IFERROR(UTV!AG165/Oferta!AG165,"")</f>
        <v>2.8571428571428571E-2</v>
      </c>
      <c r="AH165" s="46">
        <f>IFERROR(UTV!AH165/Oferta!AH165,"")</f>
        <v>5.9479553903345722E-2</v>
      </c>
      <c r="AI165" s="46">
        <f>IFERROR(UTV!AI165/Oferta!AI165,"")</f>
        <v>4.5272969374167776E-2</v>
      </c>
      <c r="AJ165" s="46">
        <f>IFERROR(UTV!AJ165/Oferta!AJ165,"")</f>
        <v>5.3639846743295021E-2</v>
      </c>
      <c r="AK165" s="46">
        <f>IFERROR(UTV!AK165/Oferta!AK165,"")</f>
        <v>0</v>
      </c>
      <c r="AL165" s="46">
        <f>IFERROR(UTV!AL165/Oferta!AL165,"")</f>
        <v>9.8876404494382023E-2</v>
      </c>
      <c r="AM165" s="46">
        <f>IFERROR(UTV!AM165/Oferta!AM165,"")</f>
        <v>5.8683584456780333E-2</v>
      </c>
      <c r="AN165" s="46">
        <f>IFERROR(UTV!AN165/Oferta!AN165,"")</f>
        <v>8.9686098654708519E-3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0.13283208020050125</v>
      </c>
      <c r="AU165" s="46">
        <f>IFERROR(UTV!AU165/Oferta!AU165,"")</f>
        <v>6.1224489795918366E-2</v>
      </c>
      <c r="AV165" s="46">
        <f>IFERROR(UTV!AV165/Oferta!AV165,"")</f>
        <v>5.944055944055944E-2</v>
      </c>
      <c r="AW165" s="46">
        <f>IFERROR(UTV!AW165/Oferta!AW165,"")</f>
        <v>0.12868949232585597</v>
      </c>
      <c r="AX165" s="46">
        <f>IFERROR(UTV!AX165/Oferta!AX165,"")</f>
        <v>8.0028080028080026E-2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8.1521739130434784E-2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0.12962962962962962</v>
      </c>
      <c r="BU165" s="46">
        <f>IFERROR(UTV!BU165/Oferta!BU165,"")</f>
        <v>4.9457994579945798E-2</v>
      </c>
      <c r="BV165" s="46">
        <f>IFERROR(UTV!BV165/Oferta!BV165,"")</f>
        <v>0.32644628099173556</v>
      </c>
      <c r="BW165" s="46">
        <f>IFERROR(UTV!BW165/Oferta!BW165,"")</f>
        <v>0.38072669826224331</v>
      </c>
      <c r="BX165" s="46">
        <f>IFERROR(UTV!BX165/Oferta!BX165,"")</f>
        <v>5.8558558558558557E-2</v>
      </c>
      <c r="BY165" s="46">
        <f>IFERROR(UTV!BY165/Oferta!BY165,"")</f>
        <v>0.3398209420007785</v>
      </c>
      <c r="BZ165" s="46">
        <f>IFERROR(UTV!BZ165/Oferta!BZ165,"")</f>
        <v>0.18104763519240549</v>
      </c>
      <c r="CA165" s="46">
        <f>IFERROR(UTV!CA165/Oferta!CA165,"")</f>
        <v>2.3337222870478411E-3</v>
      </c>
      <c r="CB165" s="46">
        <f>IFERROR(UTV!CB165/Oferta!CB165,"")</f>
        <v>1.2462497115162705E-2</v>
      </c>
      <c r="CC165" s="46">
        <f>IFERROR(UTV!CC165/Oferta!CC165,"")</f>
        <v>3.9339103068450039E-3</v>
      </c>
      <c r="CD165" s="46">
        <f>IFERROR(UTV!CD165/Oferta!CD165,"")</f>
        <v>1.1363636363636364E-2</v>
      </c>
      <c r="CE165" s="46">
        <f>IFERROR(UTV!CE165/Oferta!CE165,"")</f>
        <v>1.0789980732177264E-2</v>
      </c>
      <c r="CF165" s="46">
        <f>IFERROR(UTV!CF165/Oferta!CF165,"")</f>
        <v>4.4150110375275938E-3</v>
      </c>
      <c r="CG165" s="46">
        <f>IFERROR(UTV!CG165/Oferta!CG165,"")</f>
        <v>9.4670942128569253E-3</v>
      </c>
      <c r="CH165" s="46">
        <f>IFERROR(UTV!CH165/Oferta!CH165,"")</f>
        <v>9.316770186335404E-3</v>
      </c>
      <c r="CI165" s="46">
        <f>IFERROR(UTV!CI165/Oferta!CI165,"")</f>
        <v>4.5911403399925546E-3</v>
      </c>
      <c r="CJ165" s="46">
        <f>IFERROR(UTV!CJ165/Oferta!CJ165,"")</f>
        <v>1.6886705557261284E-2</v>
      </c>
      <c r="CK165" s="46">
        <f>IFERROR(UTV!CK165/Oferta!CK165,"")</f>
        <v>1.6483516483516484E-2</v>
      </c>
      <c r="CL165" s="46">
        <f>IFERROR(UTV!CL165/Oferta!CL165,"")</f>
        <v>5.0969529085872576E-3</v>
      </c>
      <c r="CM165" s="46">
        <f>IFERROR(UTV!CM165/Oferta!CM165,"")</f>
        <v>1.6798656107511398E-2</v>
      </c>
      <c r="CN165" s="46">
        <f>IFERROR(UTV!CN165/Oferta!CN165,"")</f>
        <v>8.7932080048514251E-3</v>
      </c>
      <c r="CO165" s="46">
        <f>IFERROR(UTV!CO165/Oferta!CO165,"")</f>
        <v>0</v>
      </c>
      <c r="CP165" s="46">
        <f>IFERROR(UTV!CP165/Oferta!CP165,"")</f>
        <v>3.140096618357488E-2</v>
      </c>
      <c r="CQ165" s="46">
        <f>IFERROR(UTV!CQ165/Oferta!CQ165,"")</f>
        <v>9.0909090909090912E-2</v>
      </c>
      <c r="CR165" s="46">
        <f>IFERROR(UTV!CR165/Oferta!CR165,"")</f>
        <v>0</v>
      </c>
      <c r="CS165" s="46">
        <f>IFERROR(UTV!CS165/Oferta!CS165,"")</f>
        <v>2.9782359679266894E-2</v>
      </c>
      <c r="CT165" s="46">
        <f>IFERROR(UTV!CT165/Oferta!CT165,"")</f>
        <v>7.6190476190476197E-2</v>
      </c>
      <c r="CU165" s="46">
        <f>IFERROR(UTV!CU165/Oferta!CU165,"")</f>
        <v>3.8781163434903045E-2</v>
      </c>
      <c r="CV165" s="46">
        <f>IFERROR(UTV!CV165/Oferta!CV165,"")</f>
        <v>0</v>
      </c>
      <c r="CW165" s="46">
        <f>IFERROR(UTV!CW165/Oferta!CW165,"")</f>
        <v>9.3370681605975728E-4</v>
      </c>
      <c r="CX165" s="46">
        <f>IFERROR(UTV!CX165/Oferta!CX165,"")</f>
        <v>2.023121387283237E-2</v>
      </c>
      <c r="CY165" s="46">
        <f>IFERROR(UTV!CY165/Oferta!CY165,"")</f>
        <v>0.15686274509803921</v>
      </c>
      <c r="CZ165" s="46">
        <f>IFERROR(UTV!CZ165/Oferta!CZ165,"")</f>
        <v>6.9710700592540956E-4</v>
      </c>
      <c r="DA165" s="46">
        <f>IFERROR(UTV!DA165/Oferta!DA165,"")</f>
        <v>2.6629935720844811E-2</v>
      </c>
      <c r="DB165" s="46">
        <f>IFERROR(UTV!DB165/Oferta!DB165,"")</f>
        <v>7.8322385042950988E-3</v>
      </c>
      <c r="DC165" s="46">
        <f>IFERROR(UTV!DC165/Oferta!DC165,"")</f>
        <v>0.16666666666666666</v>
      </c>
      <c r="DD165" s="46">
        <f>IFERROR(UTV!DD165/Oferta!DD165,"")</f>
        <v>3.3812341504649195E-3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3.2258064516129031E-2</v>
      </c>
      <c r="DM165" s="46">
        <f>IFERROR(UTV!DM165/Oferta!DM165,"")</f>
        <v>3.1963470319634701E-2</v>
      </c>
      <c r="DN165" s="46">
        <f>IFERROR(UTV!DN165/Oferta!DN165,"")</f>
        <v>0.13531353135313531</v>
      </c>
      <c r="DO165" s="46">
        <f>IFERROR(UTV!DO165/Oferta!DO165,"")</f>
        <v>3.2171581769436998E-2</v>
      </c>
      <c r="DP165" s="46">
        <f>IFERROR(UTV!DP165/Oferta!DP165,"")</f>
        <v>5.4149085794655417E-2</v>
      </c>
      <c r="DQ165" s="46">
        <f>IFERROR(UTV!DQ165/Oferta!DQ165,"")</f>
        <v>0.47368421052631576</v>
      </c>
      <c r="DR165" s="46">
        <f>IFERROR(UTV!DR165/Oferta!DR165,"")</f>
        <v>0.18424962852897475</v>
      </c>
      <c r="DS165" s="46">
        <f>IFERROR(UTV!DS165/Oferta!DS165,"")</f>
        <v>8.4000000000000005E-2</v>
      </c>
      <c r="DT165" s="46">
        <f>IFERROR(UTV!DT165/Oferta!DT165,"")</f>
        <v>1.9607843137254902E-2</v>
      </c>
      <c r="DU165" s="46">
        <f>IFERROR(UTV!DU165/Oferta!DU165,"")</f>
        <v>0.19219653179190752</v>
      </c>
      <c r="DV165" s="46">
        <f>IFERROR(UTV!DV165/Oferta!DV165,"")</f>
        <v>6.7661691542288557E-2</v>
      </c>
      <c r="DW165" s="46">
        <f>IFERROR(UTV!DW165/Oferta!DW165,"")</f>
        <v>0.11844431349440189</v>
      </c>
      <c r="DX165" s="46">
        <f>IFERROR(UTV!DX165/Oferta!DX165,"")</f>
        <v>0</v>
      </c>
      <c r="DY165" s="46">
        <f>IFERROR(UTV!DY165/Oferta!DY165,"")</f>
        <v>6.4829821717990272E-3</v>
      </c>
      <c r="DZ165" s="46">
        <f>IFERROR(UTV!DZ165/Oferta!DZ165,"")</f>
        <v>5.8027079303675046E-2</v>
      </c>
      <c r="EA165" s="46">
        <f>IFERROR(UTV!EA165/Oferta!EA165,"")</f>
        <v>0</v>
      </c>
      <c r="EB165" s="46">
        <f>IFERROR(UTV!EB165/Oferta!EB165,"")</f>
        <v>5.8737151248164461E-3</v>
      </c>
      <c r="EC165" s="46">
        <f>IFERROR(UTV!EC165/Oferta!EC165,"")</f>
        <v>5.545286506469501E-2</v>
      </c>
      <c r="ED165" s="46">
        <f>IFERROR(UTV!ED165/Oferta!ED165,"")</f>
        <v>2.7823240589198037E-2</v>
      </c>
      <c r="EE165" s="46">
        <f>IFERROR(UTV!EE165/Oferta!EE165,"")</f>
        <v>2.816057519472738E-2</v>
      </c>
      <c r="EF165" s="46">
        <f>IFERROR(UTV!EF165/Oferta!EF165,"")</f>
        <v>1.4016485221309374E-2</v>
      </c>
      <c r="EG165" s="46">
        <f>IFERROR(UTV!EG165/Oferta!EG165,"")</f>
        <v>6.580663453359796E-2</v>
      </c>
      <c r="EH165" s="46">
        <f>IFERROR(UTV!EH165/Oferta!EH165,"")</f>
        <v>6.9174098487785968E-2</v>
      </c>
      <c r="EI165" s="46">
        <f>IFERROR(UTV!EI165/Oferta!EI165,"")</f>
        <v>1.5185079761890029E-2</v>
      </c>
      <c r="EJ165" s="46">
        <f>IFERROR(UTV!EJ165/Oferta!EJ165,"")</f>
        <v>6.6708190594830269E-2</v>
      </c>
      <c r="EK165" s="46">
        <f>IFERROR(UTV!EK165/Oferta!EK165,"")</f>
        <v>3.4427144718069597E-2</v>
      </c>
      <c r="EL165" s="46">
        <f>IFERROR(UTV!EL165/Oferta!EL165,"")</f>
        <v>2.7565733672603902E-2</v>
      </c>
      <c r="EM165" s="46">
        <f>IFERROR(UTV!EM165/Oferta!EM165,"")</f>
        <v>1.8365555580563121E-2</v>
      </c>
      <c r="EN165" s="46">
        <f>IFERROR(UTV!EN165/Oferta!EN165,"")</f>
        <v>6.5193319184276094E-2</v>
      </c>
      <c r="EO165" s="46">
        <f>IFERROR(UTV!EO165/Oferta!EO165,"")</f>
        <v>6.5807822564579316E-2</v>
      </c>
      <c r="EP165" s="46">
        <f>IFERROR(UTV!EP165/Oferta!EP165,"")</f>
        <v>1.9248377317028505E-2</v>
      </c>
      <c r="EQ165" s="46">
        <f>IFERROR(UTV!EQ165/Oferta!EQ165,"")</f>
        <v>6.5351755782697279E-2</v>
      </c>
      <c r="ER165" s="46">
        <f>IFERROR(UTV!ER165/Oferta!ER165,"")</f>
        <v>3.6432441401139749E-2</v>
      </c>
      <c r="ES165" s="46">
        <f>IFERROR(UTV!ES165/Oferta!ES165,"")</f>
        <v>2.6670546018814859E-2</v>
      </c>
      <c r="ET165" s="46">
        <f>IFERROR(UTV!ET165/Oferta!ET165,"")</f>
        <v>1.9842533053203455E-2</v>
      </c>
      <c r="EU165" s="46">
        <f>IFERROR(UTV!EU165/Oferta!EU165,"")</f>
        <v>6.3050317785426219E-2</v>
      </c>
      <c r="EV165" s="46">
        <f>IFERROR(UTV!EV165/Oferta!EV165,"")</f>
        <v>6.3658340048348111E-2</v>
      </c>
      <c r="EW165" s="46">
        <f>IFERROR(UTV!EW165/Oferta!EW165,"")</f>
        <v>2.0515910590800837E-2</v>
      </c>
      <c r="EX165" s="46">
        <f>IFERROR(UTV!EX165/Oferta!EX165,"")</f>
        <v>6.3204813204813207E-2</v>
      </c>
      <c r="EY165" s="46">
        <f>IFERROR(UTV!EY165/Oferta!EY165,"")</f>
        <v>3.6644946294147399E-2</v>
      </c>
      <c r="EZ165" s="46">
        <f>IFERROR(UTV!EZ165/Oferta!EZ165,"")</f>
        <v>2.6506024096385541E-2</v>
      </c>
      <c r="FA165" s="46">
        <f>IFERROR(UTV!FA165/Oferta!FA165,"")</f>
        <v>1.975563731432969E-2</v>
      </c>
      <c r="FB165" s="46">
        <f>IFERROR(UTV!FB165/Oferta!FB165,"")</f>
        <v>6.2996073189071772E-2</v>
      </c>
      <c r="FC165" s="46">
        <f>IFERROR(UTV!FC165/Oferta!FC165,"")</f>
        <v>6.3563780404778114E-2</v>
      </c>
      <c r="FD165" s="46">
        <f>IFERROR(UTV!FD165/Oferta!FD165,"")</f>
        <v>2.0421156660394929E-2</v>
      </c>
      <c r="FE165" s="46">
        <f>IFERROR(UTV!FE165/Oferta!FE165,"")</f>
        <v>6.3139318788749552E-2</v>
      </c>
      <c r="FF165" s="46">
        <f>IFERROR(UTV!FF165/Oferta!FF165,"")</f>
        <v>3.6581259194054361E-2</v>
      </c>
    </row>
    <row r="166" spans="1:162" x14ac:dyDescent="0.25">
      <c r="A166" s="36">
        <v>45017</v>
      </c>
      <c r="B166" s="46">
        <f>IFERROR(UTV!B166/Oferta!B166,"")</f>
        <v>0.36249999999999999</v>
      </c>
      <c r="C166" s="46">
        <f>IFERROR(UTV!C166/Oferta!C166,"")</f>
        <v>1.0833766684000693E-2</v>
      </c>
      <c r="D166" s="46">
        <f>IFERROR(UTV!D166/Oferta!D166,"")</f>
        <v>2.1322420848589273E-2</v>
      </c>
      <c r="E166" s="46">
        <f>IFERROR(UTV!E166/Oferta!E166,"")</f>
        <v>1.210146613916686E-2</v>
      </c>
      <c r="F166" s="46">
        <f>IFERROR(UTV!F166/Oferta!F166,"")</f>
        <v>1.5643699777739786E-2</v>
      </c>
      <c r="G166" s="46">
        <f>IFERROR(UTV!G166/Oferta!G166,"")</f>
        <v>1.840535964072738E-2</v>
      </c>
      <c r="H166" s="46">
        <f>IFERROR(UTV!H166/Oferta!H166,"")</f>
        <v>1.7127487045607372E-2</v>
      </c>
      <c r="I166" s="46">
        <f>IFERROR(UTV!I166/Oferta!I166,"")</f>
        <v>0</v>
      </c>
      <c r="J166" s="46">
        <f>IFERROR(UTV!J166/Oferta!J166,"")</f>
        <v>1.0263558033451596E-2</v>
      </c>
      <c r="K166" s="46">
        <f>IFERROR(UTV!K166/Oferta!K166,"")</f>
        <v>4.9651972157772624E-2</v>
      </c>
      <c r="L166" s="46">
        <f>IFERROR(UTV!L166/Oferta!L166,"")</f>
        <v>0.16151685393258428</v>
      </c>
      <c r="M166" s="46">
        <f>IFERROR(UTV!M166/Oferta!M166,"")</f>
        <v>7.6199435559736592E-3</v>
      </c>
      <c r="N166" s="46">
        <f>IFERROR(UTV!N166/Oferta!N166,"")</f>
        <v>7.7432856644576206E-2</v>
      </c>
      <c r="O166" s="46">
        <f>IFERROR(UTV!O166/Oferta!O166,"")</f>
        <v>2.2449433207379417E-2</v>
      </c>
      <c r="P166" s="46">
        <f>IFERROR(UTV!P166/Oferta!P166,"")</f>
        <v>2.536543422184007E-2</v>
      </c>
      <c r="Q166" s="46">
        <f>IFERROR(UTV!Q166/Oferta!Q166,"")</f>
        <v>1.4080977010184785E-2</v>
      </c>
      <c r="R166" s="46">
        <f>IFERROR(UTV!R166/Oferta!R166,"")</f>
        <v>7.7430440084247862E-2</v>
      </c>
      <c r="S166" s="46">
        <f>IFERROR(UTV!S166/Oferta!S166,"")</f>
        <v>7.1041541240216735E-2</v>
      </c>
      <c r="T166" s="46">
        <f>IFERROR(UTV!T166/Oferta!T166,"")</f>
        <v>1.4648923509683004E-2</v>
      </c>
      <c r="U166" s="46">
        <f>IFERROR(UTV!U166/Oferta!U166,"")</f>
        <v>7.5710929271651947E-2</v>
      </c>
      <c r="V166" s="46">
        <f>IFERROR(UTV!V166/Oferta!V166,"")</f>
        <v>3.590922553983724E-2</v>
      </c>
      <c r="W166" s="46">
        <f>IFERROR(UTV!W166/Oferta!W166,"")</f>
        <v>2.2592152199762187E-2</v>
      </c>
      <c r="X166" s="46">
        <f>IFERROR(UTV!X166/Oferta!X166,"")</f>
        <v>4.2608695652173914E-2</v>
      </c>
      <c r="Y166" s="46">
        <f>IFERROR(UTV!Y166/Oferta!Y166,"")</f>
        <v>6.8289384719405002E-2</v>
      </c>
      <c r="Z166" s="46">
        <f>IFERROR(UTV!Z166/Oferta!Z166,"")</f>
        <v>7.1936056838365903E-2</v>
      </c>
      <c r="AA166" s="46">
        <f>IFERROR(UTV!AA166/Oferta!AA166,"")</f>
        <v>3.9514795074434846E-2</v>
      </c>
      <c r="AB166" s="46">
        <f>IFERROR(UTV!AB166/Oferta!AB166,"")</f>
        <v>6.9294809010773756E-2</v>
      </c>
      <c r="AC166" s="46">
        <f>IFERROR(UTV!AC166/Oferta!AC166,"")</f>
        <v>5.2283464566929137E-2</v>
      </c>
      <c r="AD166" s="46">
        <f>IFERROR(UTV!AD166/Oferta!AD166,"")</f>
        <v>3.9215686274509803E-2</v>
      </c>
      <c r="AE166" s="46">
        <f>IFERROR(UTV!AE166/Oferta!AE166,"")</f>
        <v>5.6680161943319839E-2</v>
      </c>
      <c r="AF166" s="46">
        <f>IFERROR(UTV!AF166/Oferta!AF166,"")</f>
        <v>4.8701298701298704E-2</v>
      </c>
      <c r="AG166" s="46">
        <f>IFERROR(UTV!AG166/Oferta!AG166,"")</f>
        <v>3.0303030303030304E-2</v>
      </c>
      <c r="AH166" s="46">
        <f>IFERROR(UTV!AH166/Oferta!AH166,"")</f>
        <v>5.5822906641000959E-2</v>
      </c>
      <c r="AI166" s="46">
        <f>IFERROR(UTV!AI166/Oferta!AI166,"")</f>
        <v>4.6153846153846156E-2</v>
      </c>
      <c r="AJ166" s="46">
        <f>IFERROR(UTV!AJ166/Oferta!AJ166,"")</f>
        <v>5.1881413911060437E-2</v>
      </c>
      <c r="AK166" s="46">
        <f>IFERROR(UTV!AK166/Oferta!AK166,"")</f>
        <v>0</v>
      </c>
      <c r="AL166" s="46">
        <f>IFERROR(UTV!AL166/Oferta!AL166,"")</f>
        <v>0.17336152219873149</v>
      </c>
      <c r="AM166" s="46">
        <f>IFERROR(UTV!AM166/Oferta!AM166,"")</f>
        <v>6.4488392089423904E-2</v>
      </c>
      <c r="AN166" s="46">
        <f>IFERROR(UTV!AN166/Oferta!AN166,"")</f>
        <v>8.988764044943821E-3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0.11955168119551682</v>
      </c>
      <c r="AU166" s="46">
        <f>IFERROR(UTV!AU166/Oferta!AU166,"")</f>
        <v>8.1081081081081086E-2</v>
      </c>
      <c r="AV166" s="46">
        <f>IFERROR(UTV!AV166/Oferta!AV166,"")</f>
        <v>5.7101727447216893E-2</v>
      </c>
      <c r="AW166" s="46">
        <f>IFERROR(UTV!AW166/Oferta!AW166,"")</f>
        <v>0.11785714285714285</v>
      </c>
      <c r="AX166" s="46">
        <f>IFERROR(UTV!AX166/Oferta!AX166,"")</f>
        <v>7.4555403556771552E-2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4.9693251533742329E-2</v>
      </c>
      <c r="BH166" s="46">
        <f>IFERROR(UTV!BH166/Oferta!BH166,"")</f>
        <v>6.2780269058295965E-2</v>
      </c>
      <c r="BI166" s="46">
        <f>IFERROR(UTV!BI166/Oferta!BI166,"")</f>
        <v>0</v>
      </c>
      <c r="BJ166" s="46">
        <f>IFERROR(UTV!BJ166/Oferta!BJ166,"")</f>
        <v>4.8224695283518811E-2</v>
      </c>
      <c r="BK166" s="46">
        <f>IFERROR(UTV!BK166/Oferta!BK166,"")</f>
        <v>6.1810154525386317E-2</v>
      </c>
      <c r="BL166" s="46">
        <f>IFERROR(UTV!BL166/Oferta!BL166,"")</f>
        <v>5.0854700854700854E-2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0.13662790697674418</v>
      </c>
      <c r="BU166" s="46">
        <f>IFERROR(UTV!BU166/Oferta!BU166,"")</f>
        <v>5.2246603970741899E-2</v>
      </c>
      <c r="BV166" s="46">
        <f>IFERROR(UTV!BV166/Oferta!BV166,"")</f>
        <v>0.32063492063492066</v>
      </c>
      <c r="BW166" s="46">
        <f>IFERROR(UTV!BW166/Oferta!BW166,"")</f>
        <v>0.35176651305683565</v>
      </c>
      <c r="BX166" s="46">
        <f>IFERROR(UTV!BX166/Oferta!BX166,"")</f>
        <v>6.1275272161741834E-2</v>
      </c>
      <c r="BY166" s="46">
        <f>IFERROR(UTV!BY166/Oferta!BY166,"")</f>
        <v>0.32861078315623771</v>
      </c>
      <c r="BZ166" s="46">
        <f>IFERROR(UTV!BZ166/Oferta!BZ166,"")</f>
        <v>0.17929117442668518</v>
      </c>
      <c r="CA166" s="46">
        <f>IFERROR(UTV!CA166/Oferta!CA166,"")</f>
        <v>2.4242424242424242E-3</v>
      </c>
      <c r="CB166" s="46">
        <f>IFERROR(UTV!CB166/Oferta!CB166,"")</f>
        <v>1.9815994338287332E-2</v>
      </c>
      <c r="CC166" s="46">
        <f>IFERROR(UTV!CC166/Oferta!CC166,"")</f>
        <v>4.0032025620496394E-3</v>
      </c>
      <c r="CD166" s="46">
        <f>IFERROR(UTV!CD166/Oferta!CD166,"")</f>
        <v>6.4935064935064939E-3</v>
      </c>
      <c r="CE166" s="46">
        <f>IFERROR(UTV!CE166/Oferta!CE166,"")</f>
        <v>1.69826224328594E-2</v>
      </c>
      <c r="CF166" s="46">
        <f>IFERROR(UTV!CF166/Oferta!CF166,"")</f>
        <v>4.2765502494654314E-3</v>
      </c>
      <c r="CG166" s="46">
        <f>IFERROR(UTV!CG166/Oferta!CG166,"")</f>
        <v>1.4226070821091697E-2</v>
      </c>
      <c r="CH166" s="46">
        <f>IFERROR(UTV!CH166/Oferta!CH166,"")</f>
        <v>1.0078387458006719E-2</v>
      </c>
      <c r="CI166" s="46">
        <f>IFERROR(UTV!CI166/Oferta!CI166,"")</f>
        <v>4.3381096358617068E-3</v>
      </c>
      <c r="CJ166" s="46">
        <f>IFERROR(UTV!CJ166/Oferta!CJ166,"")</f>
        <v>1.7049180327868854E-2</v>
      </c>
      <c r="CK166" s="46">
        <f>IFERROR(UTV!CK166/Oferta!CK166,"")</f>
        <v>1.7261219792865361E-2</v>
      </c>
      <c r="CL166" s="46">
        <f>IFERROR(UTV!CL166/Oferta!CL166,"")</f>
        <v>4.9411764705882353E-3</v>
      </c>
      <c r="CM166" s="46">
        <f>IFERROR(UTV!CM166/Oferta!CM166,"")</f>
        <v>1.7096198009696351E-2</v>
      </c>
      <c r="CN166" s="46">
        <f>IFERROR(UTV!CN166/Oferta!CN166,"")</f>
        <v>8.7768741444560761E-3</v>
      </c>
      <c r="CO166" s="46">
        <f>IFERROR(UTV!CO166/Oferta!CO166,"")</f>
        <v>5.0847457627118647E-2</v>
      </c>
      <c r="CP166" s="46">
        <f>IFERROR(UTV!CP166/Oferta!CP166,"")</f>
        <v>3.6496350364963501E-2</v>
      </c>
      <c r="CQ166" s="46">
        <f>IFERROR(UTV!CQ166/Oferta!CQ166,"")</f>
        <v>8.4269662921348312E-2</v>
      </c>
      <c r="CR166" s="46">
        <f>IFERROR(UTV!CR166/Oferta!CR166,"")</f>
        <v>0</v>
      </c>
      <c r="CS166" s="46">
        <f>IFERROR(UTV!CS166/Oferta!CS166,"")</f>
        <v>3.7457434733257661E-2</v>
      </c>
      <c r="CT166" s="46">
        <f>IFERROR(UTV!CT166/Oferta!CT166,"")</f>
        <v>7.1090047393364927E-2</v>
      </c>
      <c r="CU166" s="46">
        <f>IFERROR(UTV!CU166/Oferta!CU166,"")</f>
        <v>4.3956043956043959E-2</v>
      </c>
      <c r="CV166" s="46">
        <f>IFERROR(UTV!CV166/Oferta!CV166,"")</f>
        <v>0</v>
      </c>
      <c r="CW166" s="46">
        <f>IFERROR(UTV!CW166/Oferta!CW166,"")</f>
        <v>1.2077294685990338E-3</v>
      </c>
      <c r="CX166" s="46">
        <f>IFERROR(UTV!CX166/Oferta!CX166,"")</f>
        <v>2.1881838074398249E-2</v>
      </c>
      <c r="CY166" s="46">
        <f>IFERROR(UTV!CY166/Oferta!CY166,"")</f>
        <v>5.3846153846153849E-2</v>
      </c>
      <c r="CZ166" s="46">
        <f>IFERROR(UTV!CZ166/Oferta!CZ166,"")</f>
        <v>8.3998320033599333E-4</v>
      </c>
      <c r="DA166" s="46">
        <f>IFERROR(UTV!DA166/Oferta!DA166,"")</f>
        <v>2.5862068965517241E-2</v>
      </c>
      <c r="DB166" s="46">
        <f>IFERROR(UTV!DB166/Oferta!DB166,"")</f>
        <v>8.4671532846715327E-3</v>
      </c>
      <c r="DC166" s="46">
        <f>IFERROR(UTV!DC166/Oferta!DC166,"")</f>
        <v>0.17647058823529413</v>
      </c>
      <c r="DD166" s="46">
        <f>IFERROR(UTV!DD166/Oferta!DD166,"")</f>
        <v>6.7924528301886791E-3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2.3798832510103278E-2</v>
      </c>
      <c r="DM166" s="46">
        <f>IFERROR(UTV!DM166/Oferta!DM166,"")</f>
        <v>2.0070838252656435E-2</v>
      </c>
      <c r="DN166" s="46">
        <f>IFERROR(UTV!DN166/Oferta!DN166,"")</f>
        <v>0.11459968602825746</v>
      </c>
      <c r="DO166" s="46">
        <f>IFERROR(UTV!DO166/Oferta!DO166,"")</f>
        <v>2.2771633051398829E-2</v>
      </c>
      <c r="DP166" s="46">
        <f>IFERROR(UTV!DP166/Oferta!DP166,"")</f>
        <v>3.8534087846941525E-2</v>
      </c>
      <c r="DQ166" s="46">
        <f>IFERROR(UTV!DQ166/Oferta!DQ166,"")</f>
        <v>0.45</v>
      </c>
      <c r="DR166" s="46">
        <f>IFERROR(UTV!DR166/Oferta!DR166,"")</f>
        <v>0.1837037037037037</v>
      </c>
      <c r="DS166" s="46">
        <f>IFERROR(UTV!DS166/Oferta!DS166,"")</f>
        <v>8.8397790055248615E-2</v>
      </c>
      <c r="DT166" s="46">
        <f>IFERROR(UTV!DT166/Oferta!DT166,"")</f>
        <v>2.3622047244094488E-2</v>
      </c>
      <c r="DU166" s="46">
        <f>IFERROR(UTV!DU166/Oferta!DU166,"")</f>
        <v>0.19136690647482013</v>
      </c>
      <c r="DV166" s="46">
        <f>IFERROR(UTV!DV166/Oferta!DV166,"")</f>
        <v>7.1574642126789365E-2</v>
      </c>
      <c r="DW166" s="46">
        <f>IFERROR(UTV!DW166/Oferta!DW166,"")</f>
        <v>0.12133891213389121</v>
      </c>
      <c r="DX166" s="46">
        <f>IFERROR(UTV!DX166/Oferta!DX166,"")</f>
        <v>0</v>
      </c>
      <c r="DY166" s="46">
        <f>IFERROR(UTV!DY166/Oferta!DY166,"")</f>
        <v>6.369426751592357E-3</v>
      </c>
      <c r="DZ166" s="46">
        <f>IFERROR(UTV!DZ166/Oferta!DZ166,"")</f>
        <v>5.8232931726907633E-2</v>
      </c>
      <c r="EA166" s="46">
        <f>IFERROR(UTV!EA166/Oferta!EA166,"")</f>
        <v>0</v>
      </c>
      <c r="EB166" s="46">
        <f>IFERROR(UTV!EB166/Oferta!EB166,"")</f>
        <v>6.0882800608828003E-3</v>
      </c>
      <c r="EC166" s="46">
        <f>IFERROR(UTV!EC166/Oferta!EC166,"")</f>
        <v>5.5662188099808059E-2</v>
      </c>
      <c r="ED166" s="46">
        <f>IFERROR(UTV!ED166/Oferta!ED166,"")</f>
        <v>2.801358234295416E-2</v>
      </c>
      <c r="EE166" s="46">
        <f>IFERROR(UTV!EE166/Oferta!EE166,"")</f>
        <v>2.6776040860547901E-2</v>
      </c>
      <c r="EF166" s="46">
        <f>IFERROR(UTV!EF166/Oferta!EF166,"")</f>
        <v>1.3645541146659078E-2</v>
      </c>
      <c r="EG166" s="46">
        <f>IFERROR(UTV!EG166/Oferta!EG166,"")</f>
        <v>6.8558812421927198E-2</v>
      </c>
      <c r="EH166" s="46">
        <f>IFERROR(UTV!EH166/Oferta!EH166,"")</f>
        <v>6.7031048356486753E-2</v>
      </c>
      <c r="EI166" s="46">
        <f>IFERROR(UTV!EI166/Oferta!EI166,"")</f>
        <v>1.4702584166064443E-2</v>
      </c>
      <c r="EJ166" s="46">
        <f>IFERROR(UTV!EJ166/Oferta!EJ166,"")</f>
        <v>6.8135977813261625E-2</v>
      </c>
      <c r="EK166" s="46">
        <f>IFERROR(UTV!EK166/Oferta!EK166,"")</f>
        <v>3.4594146448292583E-2</v>
      </c>
      <c r="EL166" s="46">
        <f>IFERROR(UTV!EL166/Oferta!EL166,"")</f>
        <v>2.639040348964013E-2</v>
      </c>
      <c r="EM166" s="46">
        <f>IFERROR(UTV!EM166/Oferta!EM166,"")</f>
        <v>1.8681528162459771E-2</v>
      </c>
      <c r="EN166" s="46">
        <f>IFERROR(UTV!EN166/Oferta!EN166,"")</f>
        <v>6.6828903032572065E-2</v>
      </c>
      <c r="EO166" s="46">
        <f>IFERROR(UTV!EO166/Oferta!EO166,"")</f>
        <v>6.4765493049239967E-2</v>
      </c>
      <c r="EP166" s="46">
        <f>IFERROR(UTV!EP166/Oferta!EP166,"")</f>
        <v>1.9400298935423849E-2</v>
      </c>
      <c r="EQ166" s="46">
        <f>IFERROR(UTV!EQ166/Oferta!EQ166,"")</f>
        <v>6.6282470325133319E-2</v>
      </c>
      <c r="ER166" s="46">
        <f>IFERROR(UTV!ER166/Oferta!ER166,"")</f>
        <v>3.6816441822864407E-2</v>
      </c>
      <c r="ES166" s="46">
        <f>IFERROR(UTV!ES166/Oferta!ES166,"")</f>
        <v>2.5906735751295335E-2</v>
      </c>
      <c r="ET166" s="46">
        <f>IFERROR(UTV!ET166/Oferta!ET166,"")</f>
        <v>2.0198162646129038E-2</v>
      </c>
      <c r="EU166" s="46">
        <f>IFERROR(UTV!EU166/Oferta!EU166,"")</f>
        <v>6.3911764083239828E-2</v>
      </c>
      <c r="EV166" s="46">
        <f>IFERROR(UTV!EV166/Oferta!EV166,"")</f>
        <v>6.1508173249015634E-2</v>
      </c>
      <c r="EW166" s="46">
        <f>IFERROR(UTV!EW166/Oferta!EW166,"")</f>
        <v>2.0747444919560508E-2</v>
      </c>
      <c r="EX166" s="46">
        <f>IFERROR(UTV!EX166/Oferta!EX166,"")</f>
        <v>6.3282238784981015E-2</v>
      </c>
      <c r="EY166" s="46">
        <f>IFERROR(UTV!EY166/Oferta!EY166,"")</f>
        <v>3.6921943422796061E-2</v>
      </c>
      <c r="EZ166" s="46">
        <f>IFERROR(UTV!EZ166/Oferta!EZ166,"")</f>
        <v>2.5832091405861898E-2</v>
      </c>
      <c r="FA166" s="46">
        <f>IFERROR(UTV!FA166/Oferta!FA166,"")</f>
        <v>2.0106645309503235E-2</v>
      </c>
      <c r="FB166" s="46">
        <f>IFERROR(UTV!FB166/Oferta!FB166,"")</f>
        <v>6.3852519115952661E-2</v>
      </c>
      <c r="FC166" s="46">
        <f>IFERROR(UTV!FC166/Oferta!FC166,"")</f>
        <v>6.1423890378313972E-2</v>
      </c>
      <c r="FD166" s="46">
        <f>IFERROR(UTV!FD166/Oferta!FD166,"")</f>
        <v>2.065568460065359E-2</v>
      </c>
      <c r="FE166" s="46">
        <f>IFERROR(UTV!FE166/Oferta!FE166,"")</f>
        <v>6.3220706757594544E-2</v>
      </c>
      <c r="FF166" s="46">
        <f>IFERROR(UTV!FF166/Oferta!FF166,"")</f>
        <v>3.686002395577033E-2</v>
      </c>
    </row>
    <row r="167" spans="1:162" x14ac:dyDescent="0.25">
      <c r="A167" s="36">
        <v>45047</v>
      </c>
      <c r="B167" s="46">
        <f>IFERROR(UTV!B167/Oferta!B167,"")</f>
        <v>0.36249999999999999</v>
      </c>
      <c r="C167" s="46">
        <f>IFERROR(UTV!C167/Oferta!C167,"")</f>
        <v>1.2961941533370104E-2</v>
      </c>
      <c r="D167" s="46">
        <f>IFERROR(UTV!D167/Oferta!D167,"")</f>
        <v>2.1579482544345271E-2</v>
      </c>
      <c r="E167" s="46">
        <f>IFERROR(UTV!E167/Oferta!E167,"")</f>
        <v>1.1116152450090745E-2</v>
      </c>
      <c r="F167" s="46">
        <f>IFERROR(UTV!F167/Oferta!F167,"")</f>
        <v>1.8028628374705563E-2</v>
      </c>
      <c r="G167" s="46">
        <f>IFERROR(UTV!G167/Oferta!G167,"")</f>
        <v>1.8100912587676297E-2</v>
      </c>
      <c r="H167" s="46">
        <f>IFERROR(UTV!H167/Oferta!H167,"")</f>
        <v>1.8068074247849529E-2</v>
      </c>
      <c r="I167" s="46">
        <f>IFERROR(UTV!I167/Oferta!I167,"")</f>
        <v>0</v>
      </c>
      <c r="J167" s="46">
        <f>IFERROR(UTV!J167/Oferta!J167,"")</f>
        <v>8.6009798584648876E-3</v>
      </c>
      <c r="K167" s="46">
        <f>IFERROR(UTV!K167/Oferta!K167,"")</f>
        <v>3.9072563331902101E-2</v>
      </c>
      <c r="L167" s="46">
        <f>IFERROR(UTV!L167/Oferta!L167,"")</f>
        <v>0.14575411913814956</v>
      </c>
      <c r="M167" s="46">
        <f>IFERROR(UTV!M167/Oferta!M167,"")</f>
        <v>6.7631195959250061E-3</v>
      </c>
      <c r="N167" s="46">
        <f>IFERROR(UTV!N167/Oferta!N167,"")</f>
        <v>6.6067992302758172E-2</v>
      </c>
      <c r="O167" s="46">
        <f>IFERROR(UTV!O167/Oferta!O167,"")</f>
        <v>1.9258057976890331E-2</v>
      </c>
      <c r="P167" s="46">
        <f>IFERROR(UTV!P167/Oferta!P167,"")</f>
        <v>2.0236087689713321E-2</v>
      </c>
      <c r="Q167" s="46">
        <f>IFERROR(UTV!Q167/Oferta!Q167,"")</f>
        <v>1.2922355232004957E-2</v>
      </c>
      <c r="R167" s="46">
        <f>IFERROR(UTV!R167/Oferta!R167,"")</f>
        <v>7.3684783792615186E-2</v>
      </c>
      <c r="S167" s="46">
        <f>IFERROR(UTV!S167/Oferta!S167,"")</f>
        <v>7.4446987032799394E-2</v>
      </c>
      <c r="T167" s="46">
        <f>IFERROR(UTV!T167/Oferta!T167,"")</f>
        <v>1.3372648365795922E-2</v>
      </c>
      <c r="U167" s="46">
        <f>IFERROR(UTV!U167/Oferta!U167,"")</f>
        <v>7.3885299193321832E-2</v>
      </c>
      <c r="V167" s="46">
        <f>IFERROR(UTV!V167/Oferta!V167,"")</f>
        <v>3.4006158056790969E-2</v>
      </c>
      <c r="W167" s="46">
        <f>IFERROR(UTV!W167/Oferta!W167,"")</f>
        <v>2.0359281437125749E-2</v>
      </c>
      <c r="X167" s="46">
        <f>IFERROR(UTV!X167/Oferta!X167,"")</f>
        <v>4.0909998004390338E-2</v>
      </c>
      <c r="Y167" s="46">
        <f>IFERROR(UTV!Y167/Oferta!Y167,"")</f>
        <v>6.3984168865435356E-2</v>
      </c>
      <c r="Z167" s="46">
        <f>IFERROR(UTV!Z167/Oferta!Z167,"")</f>
        <v>6.5681444991789822E-2</v>
      </c>
      <c r="AA167" s="46">
        <f>IFERROR(UTV!AA167/Oferta!AA167,"")</f>
        <v>3.7974683544303799E-2</v>
      </c>
      <c r="AB167" s="46">
        <f>IFERROR(UTV!AB167/Oferta!AB167,"")</f>
        <v>6.4470588235294113E-2</v>
      </c>
      <c r="AC167" s="46">
        <f>IFERROR(UTV!AC167/Oferta!AC167,"")</f>
        <v>4.9128367670364499E-2</v>
      </c>
      <c r="AD167" s="46">
        <f>IFERROR(UTV!AD167/Oferta!AD167,"")</f>
        <v>8.0000000000000002E-3</v>
      </c>
      <c r="AE167" s="46">
        <f>IFERROR(UTV!AE167/Oferta!AE167,"")</f>
        <v>8.0373831775700941E-2</v>
      </c>
      <c r="AF167" s="46">
        <f>IFERROR(UTV!AF167/Oferta!AF167,"")</f>
        <v>6.0556464811783964E-2</v>
      </c>
      <c r="AG167" s="46">
        <f>IFERROR(UTV!AG167/Oferta!AG167,"")</f>
        <v>3.1578947368421054E-2</v>
      </c>
      <c r="AH167" s="46">
        <f>IFERROR(UTV!AH167/Oferta!AH167,"")</f>
        <v>6.6666666666666666E-2</v>
      </c>
      <c r="AI167" s="46">
        <f>IFERROR(UTV!AI167/Oferta!AI167,"")</f>
        <v>5.6657223796033995E-2</v>
      </c>
      <c r="AJ167" s="46">
        <f>IFERROR(UTV!AJ167/Oferta!AJ167,"")</f>
        <v>6.3178677196446195E-2</v>
      </c>
      <c r="AK167" s="46">
        <f>IFERROR(UTV!AK167/Oferta!AK167,"")</f>
        <v>0</v>
      </c>
      <c r="AL167" s="46">
        <f>IFERROR(UTV!AL167/Oferta!AL167,"")</f>
        <v>0.18625277161862527</v>
      </c>
      <c r="AM167" s="46">
        <f>IFERROR(UTV!AM167/Oferta!AM167,"")</f>
        <v>6.8815331010452965E-2</v>
      </c>
      <c r="AN167" s="46">
        <f>IFERROR(UTV!AN167/Oferta!AN167,"")</f>
        <v>9.0702947845804991E-3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9.3220338983050849E-2</v>
      </c>
      <c r="AU167" s="46">
        <f>IFERROR(UTV!AU167/Oferta!AU167,"")</f>
        <v>8.5714285714285715E-2</v>
      </c>
      <c r="AV167" s="46">
        <f>IFERROR(UTV!AV167/Oferta!AV167,"")</f>
        <v>5.4746358613761932E-2</v>
      </c>
      <c r="AW167" s="46">
        <f>IFERROR(UTV!AW167/Oferta!AW167,"")</f>
        <v>9.2951991828396321E-2</v>
      </c>
      <c r="AX167" s="46">
        <f>IFERROR(UTV!AX167/Oferta!AX167,"")</f>
        <v>6.7340067340067339E-2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5.6790123456790124E-2</v>
      </c>
      <c r="BI167" s="46">
        <f>IFERROR(UTV!BI167/Oferta!BI167,"")</f>
        <v>0</v>
      </c>
      <c r="BJ167" s="46">
        <f>IFERROR(UTV!BJ167/Oferta!BJ167,"")</f>
        <v>5.0991501416430593E-2</v>
      </c>
      <c r="BK167" s="46">
        <f>IFERROR(UTV!BK167/Oferta!BK167,"")</f>
        <v>5.5023923444976079E-2</v>
      </c>
      <c r="BL167" s="46">
        <f>IFERROR(UTV!BL167/Oferta!BL167,"")</f>
        <v>5.1763628034814477E-2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0.15259740259740259</v>
      </c>
      <c r="BU167" s="46">
        <f>IFERROR(UTV!BU167/Oferta!BU167,"")</f>
        <v>4.844838505383154E-2</v>
      </c>
      <c r="BV167" s="46">
        <f>IFERROR(UTV!BV167/Oferta!BV167,"")</f>
        <v>0.30828729281767958</v>
      </c>
      <c r="BW167" s="46">
        <f>IFERROR(UTV!BW167/Oferta!BW167,"")</f>
        <v>0.35930047694753575</v>
      </c>
      <c r="BX167" s="46">
        <f>IFERROR(UTV!BX167/Oferta!BX167,"")</f>
        <v>5.770340450086555E-2</v>
      </c>
      <c r="BY167" s="46">
        <f>IFERROR(UTV!BY167/Oferta!BY167,"")</f>
        <v>0.3214432144321443</v>
      </c>
      <c r="BZ167" s="46">
        <f>IFERROR(UTV!BZ167/Oferta!BZ167,"")</f>
        <v>0.16663844199830652</v>
      </c>
      <c r="CA167" s="46">
        <f>IFERROR(UTV!CA167/Oferta!CA167,"")</f>
        <v>0</v>
      </c>
      <c r="CB167" s="46">
        <f>IFERROR(UTV!CB167/Oferta!CB167,"")</f>
        <v>1.8425460636515914E-2</v>
      </c>
      <c r="CC167" s="46">
        <f>IFERROR(UTV!CC167/Oferta!CC167,"")</f>
        <v>2.4570024570024569E-3</v>
      </c>
      <c r="CD167" s="46">
        <f>IFERROR(UTV!CD167/Oferta!CD167,"")</f>
        <v>7.0921985815602835E-3</v>
      </c>
      <c r="CE167" s="46">
        <f>IFERROR(UTV!CE167/Oferta!CE167,"")</f>
        <v>1.5634517766497463E-2</v>
      </c>
      <c r="CF167" s="46">
        <f>IFERROR(UTV!CF167/Oferta!CF167,"")</f>
        <v>2.936857562408223E-3</v>
      </c>
      <c r="CG167" s="46">
        <f>IFERROR(UTV!CG167/Oferta!CG167,"")</f>
        <v>1.2883728328296484E-2</v>
      </c>
      <c r="CH167" s="46">
        <f>IFERROR(UTV!CH167/Oferta!CH167,"")</f>
        <v>7.481296758104738E-3</v>
      </c>
      <c r="CI167" s="46">
        <f>IFERROR(UTV!CI167/Oferta!CI167,"")</f>
        <v>5.0588086505627926E-3</v>
      </c>
      <c r="CJ167" s="46">
        <f>IFERROR(UTV!CJ167/Oferta!CJ167,"")</f>
        <v>1.4723926380368098E-2</v>
      </c>
      <c r="CK167" s="46">
        <f>IFERROR(UTV!CK167/Oferta!CK167,"")</f>
        <v>1.6216216216216217E-2</v>
      </c>
      <c r="CL167" s="46">
        <f>IFERROR(UTV!CL167/Oferta!CL167,"")</f>
        <v>5.2818922953266735E-3</v>
      </c>
      <c r="CM167" s="46">
        <f>IFERROR(UTV!CM167/Oferta!CM167,"")</f>
        <v>1.5053763440860216E-2</v>
      </c>
      <c r="CN167" s="46">
        <f>IFERROR(UTV!CN167/Oferta!CN167,"")</f>
        <v>8.453544284163176E-3</v>
      </c>
      <c r="CO167" s="46">
        <f>IFERROR(UTV!CO167/Oferta!CO167,"")</f>
        <v>0.12857142857142856</v>
      </c>
      <c r="CP167" s="46">
        <f>IFERROR(UTV!CP167/Oferta!CP167,"")</f>
        <v>3.9170506912442393E-2</v>
      </c>
      <c r="CQ167" s="46">
        <f>IFERROR(UTV!CQ167/Oferta!CQ167,"")</f>
        <v>8.8235294117647065E-2</v>
      </c>
      <c r="CR167" s="46">
        <f>IFERROR(UTV!CR167/Oferta!CR167,"")</f>
        <v>0</v>
      </c>
      <c r="CS167" s="46">
        <f>IFERROR(UTV!CS167/Oferta!CS167,"")</f>
        <v>4.5842217484008532E-2</v>
      </c>
      <c r="CT167" s="46">
        <f>IFERROR(UTV!CT167/Oferta!CT167,"")</f>
        <v>7.4257425742574254E-2</v>
      </c>
      <c r="CU167" s="46">
        <f>IFERROR(UTV!CU167/Oferta!CU167,"")</f>
        <v>5.0877192982456139E-2</v>
      </c>
      <c r="CV167" s="46">
        <f>IFERROR(UTV!CV167/Oferta!CV167,"")</f>
        <v>0</v>
      </c>
      <c r="CW167" s="46">
        <f>IFERROR(UTV!CW167/Oferta!CW167,"")</f>
        <v>1.0638297872340426E-3</v>
      </c>
      <c r="CX167" s="46">
        <f>IFERROR(UTV!CX167/Oferta!CX167,"")</f>
        <v>2.1208907741251327E-2</v>
      </c>
      <c r="CY167" s="46">
        <f>IFERROR(UTV!CY167/Oferta!CY167,"")</f>
        <v>4.6511627906976744E-2</v>
      </c>
      <c r="CZ167" s="46">
        <f>IFERROR(UTV!CZ167/Oferta!CZ167,"")</f>
        <v>7.7429345722028649E-4</v>
      </c>
      <c r="DA167" s="46">
        <f>IFERROR(UTV!DA167/Oferta!DA167,"")</f>
        <v>2.4253731343283583E-2</v>
      </c>
      <c r="DB167" s="46">
        <f>IFERROR(UTV!DB167/Oferta!DB167,"")</f>
        <v>7.6607387140902872E-3</v>
      </c>
      <c r="DC167" s="46">
        <f>IFERROR(UTV!DC167/Oferta!DC167,"")</f>
        <v>0.17647058823529413</v>
      </c>
      <c r="DD167" s="46">
        <f>IFERROR(UTV!DD167/Oferta!DD167,"")</f>
        <v>1.0963194988253719E-2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2.4516129032258065E-2</v>
      </c>
      <c r="DM167" s="46">
        <f>IFERROR(UTV!DM167/Oferta!DM167,"")</f>
        <v>1.8847006651884702E-2</v>
      </c>
      <c r="DN167" s="46">
        <f>IFERROR(UTV!DN167/Oferta!DN167,"")</f>
        <v>0.11437908496732026</v>
      </c>
      <c r="DO167" s="46">
        <f>IFERROR(UTV!DO167/Oferta!DO167,"")</f>
        <v>2.293151533932445E-2</v>
      </c>
      <c r="DP167" s="46">
        <f>IFERROR(UTV!DP167/Oferta!DP167,"")</f>
        <v>3.7509768168793957E-2</v>
      </c>
      <c r="DQ167" s="46">
        <f>IFERROR(UTV!DQ167/Oferta!DQ167,"")</f>
        <v>0.42857142857142855</v>
      </c>
      <c r="DR167" s="46">
        <f>IFERROR(UTV!DR167/Oferta!DR167,"")</f>
        <v>0.22359154929577466</v>
      </c>
      <c r="DS167" s="46">
        <f>IFERROR(UTV!DS167/Oferta!DS167,"")</f>
        <v>8.1043956043956047E-2</v>
      </c>
      <c r="DT167" s="46">
        <f>IFERROR(UTV!DT167/Oferta!DT167,"")</f>
        <v>2.403846153846154E-2</v>
      </c>
      <c r="DU167" s="46">
        <f>IFERROR(UTV!DU167/Oferta!DU167,"")</f>
        <v>0.23089983022071306</v>
      </c>
      <c r="DV167" s="46">
        <f>IFERROR(UTV!DV167/Oferta!DV167,"")</f>
        <v>6.8376068376068383E-2</v>
      </c>
      <c r="DW167" s="46">
        <f>IFERROR(UTV!DW167/Oferta!DW167,"")</f>
        <v>0.13114754098360656</v>
      </c>
      <c r="DX167" s="46">
        <f>IFERROR(UTV!DX167/Oferta!DX167,"")</f>
        <v>0</v>
      </c>
      <c r="DY167" s="46">
        <f>IFERROR(UTV!DY167/Oferta!DY167,"")</f>
        <v>7.9872204472843447E-3</v>
      </c>
      <c r="DZ167" s="46">
        <f>IFERROR(UTV!DZ167/Oferta!DZ167,"")</f>
        <v>5.6338028169014086E-2</v>
      </c>
      <c r="EA167" s="46">
        <f>IFERROR(UTV!EA167/Oferta!EA167,"")</f>
        <v>0</v>
      </c>
      <c r="EB167" s="46">
        <f>IFERROR(UTV!EB167/Oferta!EB167,"")</f>
        <v>7.8369905956112845E-3</v>
      </c>
      <c r="EC167" s="46">
        <f>IFERROR(UTV!EC167/Oferta!EC167,"")</f>
        <v>5.3846153846153849E-2</v>
      </c>
      <c r="ED167" s="46">
        <f>IFERROR(UTV!ED167/Oferta!ED167,"")</f>
        <v>2.8497409326424871E-2</v>
      </c>
      <c r="EE167" s="46">
        <f>IFERROR(UTV!EE167/Oferta!EE167,"")</f>
        <v>2.5404843262516713E-2</v>
      </c>
      <c r="EF167" s="46">
        <f>IFERROR(UTV!EF167/Oferta!EF167,"")</f>
        <v>1.3063246026650594E-2</v>
      </c>
      <c r="EG167" s="46">
        <f>IFERROR(UTV!EG167/Oferta!EG167,"")</f>
        <v>6.4746330752340223E-2</v>
      </c>
      <c r="EH167" s="46">
        <f>IFERROR(UTV!EH167/Oferta!EH167,"")</f>
        <v>6.7112580790620768E-2</v>
      </c>
      <c r="EI167" s="46">
        <f>IFERROR(UTV!EI167/Oferta!EI167,"")</f>
        <v>1.4063478302750084E-2</v>
      </c>
      <c r="EJ167" s="46">
        <f>IFERROR(UTV!EJ167/Oferta!EJ167,"")</f>
        <v>6.5403397470679081E-2</v>
      </c>
      <c r="EK167" s="46">
        <f>IFERROR(UTV!EK167/Oferta!EK167,"")</f>
        <v>3.2847216919905324E-2</v>
      </c>
      <c r="EL167" s="46">
        <f>IFERROR(UTV!EL167/Oferta!EL167,"")</f>
        <v>2.4214867294067886E-2</v>
      </c>
      <c r="EM167" s="46">
        <f>IFERROR(UTV!EM167/Oferta!EM167,"")</f>
        <v>1.8352414190504148E-2</v>
      </c>
      <c r="EN167" s="46">
        <f>IFERROR(UTV!EN167/Oferta!EN167,"")</f>
        <v>6.2032646361480939E-2</v>
      </c>
      <c r="EO167" s="46">
        <f>IFERROR(UTV!EO167/Oferta!EO167,"")</f>
        <v>6.3684177175083956E-2</v>
      </c>
      <c r="EP167" s="46">
        <f>IFERROR(UTV!EP167/Oferta!EP167,"")</f>
        <v>1.8898988504840585E-2</v>
      </c>
      <c r="EQ167" s="46">
        <f>IFERROR(UTV!EQ167/Oferta!EQ167,"")</f>
        <v>6.2469611870232207E-2</v>
      </c>
      <c r="ER167" s="46">
        <f>IFERROR(UTV!ER167/Oferta!ER167,"")</f>
        <v>3.5032499580950963E-2</v>
      </c>
      <c r="ES167" s="46">
        <f>IFERROR(UTV!ES167/Oferta!ES167,"")</f>
        <v>2.5486965791258843E-2</v>
      </c>
      <c r="ET167" s="46">
        <f>IFERROR(UTV!ET167/Oferta!ET167,"")</f>
        <v>1.9815127434429942E-2</v>
      </c>
      <c r="EU167" s="46">
        <f>IFERROR(UTV!EU167/Oferta!EU167,"")</f>
        <v>5.9468822170900694E-2</v>
      </c>
      <c r="EV167" s="46">
        <f>IFERROR(UTV!EV167/Oferta!EV167,"")</f>
        <v>6.0424192984500642E-2</v>
      </c>
      <c r="EW167" s="46">
        <f>IFERROR(UTV!EW167/Oferta!EW167,"")</f>
        <v>2.035973833828059E-2</v>
      </c>
      <c r="EX167" s="46">
        <f>IFERROR(UTV!EX167/Oferta!EX167,"")</f>
        <v>5.9718541533400345E-2</v>
      </c>
      <c r="EY167" s="46">
        <f>IFERROR(UTV!EY167/Oferta!EY167,"")</f>
        <v>3.5286642599277981E-2</v>
      </c>
      <c r="EZ167" s="46">
        <f>IFERROR(UTV!EZ167/Oferta!EZ167,"")</f>
        <v>2.5457361339657342E-2</v>
      </c>
      <c r="FA167" s="46">
        <f>IFERROR(UTV!FA167/Oferta!FA167,"")</f>
        <v>1.9739399022234951E-2</v>
      </c>
      <c r="FB167" s="46">
        <f>IFERROR(UTV!FB167/Oferta!FB167,"")</f>
        <v>5.943706243749107E-2</v>
      </c>
      <c r="FC167" s="46">
        <f>IFERROR(UTV!FC167/Oferta!FC167,"")</f>
        <v>6.0343322665114926E-2</v>
      </c>
      <c r="FD167" s="46">
        <f>IFERROR(UTV!FD167/Oferta!FD167,"")</f>
        <v>2.028583321770501E-2</v>
      </c>
      <c r="FE167" s="46">
        <f>IFERROR(UTV!FE167/Oferta!FE167,"")</f>
        <v>5.9672398682341567E-2</v>
      </c>
      <c r="FF167" s="46">
        <f>IFERROR(UTV!FF167/Oferta!FF167,"")</f>
        <v>3.5241532450095536E-2</v>
      </c>
    </row>
    <row r="168" spans="1:162" x14ac:dyDescent="0.25">
      <c r="A168" s="36">
        <v>45078</v>
      </c>
      <c r="B168" s="46">
        <f>IFERROR(UTV!B168/Oferta!B168,"")</f>
        <v>0.47540983606557374</v>
      </c>
      <c r="C168" s="46">
        <f>IFERROR(UTV!C168/Oferta!C168,"")</f>
        <v>1.4041514041514042E-2</v>
      </c>
      <c r="D168" s="46">
        <f>IFERROR(UTV!D168/Oferta!D168,"")</f>
        <v>2.2995214194000232E-2</v>
      </c>
      <c r="E168" s="46">
        <f>IFERROR(UTV!E168/Oferta!E168,"")</f>
        <v>1.2977983777520278E-2</v>
      </c>
      <c r="F168" s="46">
        <f>IFERROR(UTV!F168/Oferta!F168,"")</f>
        <v>1.9698492462311559E-2</v>
      </c>
      <c r="G168" s="46">
        <f>IFERROR(UTV!G168/Oferta!G168,"")</f>
        <v>1.9639807483310043E-2</v>
      </c>
      <c r="H168" s="46">
        <f>IFERROR(UTV!H168/Oferta!H168,"")</f>
        <v>1.9665381920112125E-2</v>
      </c>
      <c r="I168" s="46">
        <f>IFERROR(UTV!I168/Oferta!I168,"")</f>
        <v>0</v>
      </c>
      <c r="J168" s="46">
        <f>IFERROR(UTV!J168/Oferta!J168,"")</f>
        <v>1.1160265433340037E-2</v>
      </c>
      <c r="K168" s="46">
        <f>IFERROR(UTV!K168/Oferta!K168,"")</f>
        <v>4.4706874736398144E-2</v>
      </c>
      <c r="L168" s="46">
        <f>IFERROR(UTV!L168/Oferta!L168,"")</f>
        <v>0.1417624521072797</v>
      </c>
      <c r="M168" s="46">
        <f>IFERROR(UTV!M168/Oferta!M168,"")</f>
        <v>8.8643986583612847E-3</v>
      </c>
      <c r="N168" s="46">
        <f>IFERROR(UTV!N168/Oferta!N168,"")</f>
        <v>6.8801521876981617E-2</v>
      </c>
      <c r="O168" s="46">
        <f>IFERROR(UTV!O168/Oferta!O168,"")</f>
        <v>2.0923705026792548E-2</v>
      </c>
      <c r="P168" s="46">
        <f>IFERROR(UTV!P168/Oferta!P168,"")</f>
        <v>1.6725978647686834E-2</v>
      </c>
      <c r="Q168" s="46">
        <f>IFERROR(UTV!Q168/Oferta!Q168,"")</f>
        <v>1.2322996952858935E-2</v>
      </c>
      <c r="R168" s="46">
        <f>IFERROR(UTV!R168/Oferta!R168,"")</f>
        <v>7.0409792442788721E-2</v>
      </c>
      <c r="S168" s="46">
        <f>IFERROR(UTV!S168/Oferta!S168,"")</f>
        <v>7.5087399300805588E-2</v>
      </c>
      <c r="T168" s="46">
        <f>IFERROR(UTV!T168/Oferta!T168,"")</f>
        <v>1.2583786518274947E-2</v>
      </c>
      <c r="U168" s="46">
        <f>IFERROR(UTV!U168/Oferta!U168,"")</f>
        <v>7.162284678150499E-2</v>
      </c>
      <c r="V168" s="46">
        <f>IFERROR(UTV!V168/Oferta!V168,"")</f>
        <v>3.3154331076348353E-2</v>
      </c>
      <c r="W168" s="46">
        <f>IFERROR(UTV!W168/Oferta!W168,"")</f>
        <v>1.7793594306049824E-2</v>
      </c>
      <c r="X168" s="46">
        <f>IFERROR(UTV!X168/Oferta!X168,"")</f>
        <v>4.292095552534473E-2</v>
      </c>
      <c r="Y168" s="46">
        <f>IFERROR(UTV!Y168/Oferta!Y168,"")</f>
        <v>6.6922830611591419E-2</v>
      </c>
      <c r="Z168" s="46">
        <f>IFERROR(UTV!Z168/Oferta!Z168,"")</f>
        <v>5.6521739130434782E-2</v>
      </c>
      <c r="AA168" s="46">
        <f>IFERROR(UTV!AA168/Oferta!AA168,"")</f>
        <v>3.9385847797062751E-2</v>
      </c>
      <c r="AB168" s="46">
        <f>IFERROR(UTV!AB168/Oferta!AB168,"")</f>
        <v>6.3735287586053749E-2</v>
      </c>
      <c r="AC168" s="46">
        <f>IFERROR(UTV!AC168/Oferta!AC168,"")</f>
        <v>4.9833253930443071E-2</v>
      </c>
      <c r="AD168" s="46">
        <f>IFERROR(UTV!AD168/Oferta!AD168,"")</f>
        <v>8.2987551867219917E-3</v>
      </c>
      <c r="AE168" s="46">
        <f>IFERROR(UTV!AE168/Oferta!AE168,"")</f>
        <v>8.3408071748878918E-2</v>
      </c>
      <c r="AF168" s="46">
        <f>IFERROR(UTV!AF168/Oferta!AF168,"")</f>
        <v>5.6661562021439509E-2</v>
      </c>
      <c r="AG168" s="46">
        <f>IFERROR(UTV!AG168/Oferta!AG168,"")</f>
        <v>3.2258064516129031E-2</v>
      </c>
      <c r="AH168" s="46">
        <f>IFERROR(UTV!AH168/Oferta!AH168,"")</f>
        <v>7.0058997050147495E-2</v>
      </c>
      <c r="AI168" s="46">
        <f>IFERROR(UTV!AI168/Oferta!AI168,"")</f>
        <v>5.3619302949061663E-2</v>
      </c>
      <c r="AJ168" s="46">
        <f>IFERROR(UTV!AJ168/Oferta!AJ168,"")</f>
        <v>6.4224548049476693E-2</v>
      </c>
      <c r="AK168" s="46">
        <f>IFERROR(UTV!AK168/Oferta!AK168,"")</f>
        <v>0</v>
      </c>
      <c r="AL168" s="46">
        <f>IFERROR(UTV!AL168/Oferta!AL168,"")</f>
        <v>0.14693877551020409</v>
      </c>
      <c r="AM168" s="46">
        <f>IFERROR(UTV!AM168/Oferta!AM168,"")</f>
        <v>6.363636363636363E-2</v>
      </c>
      <c r="AN168" s="46">
        <f>IFERROR(UTV!AN168/Oferta!AN168,"")</f>
        <v>9.0293453724604959E-3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9.1578947368421051E-2</v>
      </c>
      <c r="AU168" s="46">
        <f>IFERROR(UTV!AU168/Oferta!AU168,"")</f>
        <v>7.1428571428571425E-2</v>
      </c>
      <c r="AV168" s="46">
        <f>IFERROR(UTV!AV168/Oferta!AV168,"")</f>
        <v>5.3124999999999999E-2</v>
      </c>
      <c r="AW168" s="46">
        <f>IFERROR(UTV!AW168/Oferta!AW168,"")</f>
        <v>9.0725806451612906E-2</v>
      </c>
      <c r="AX168" s="46">
        <f>IFERROR(UTV!AX168/Oferta!AX168,"")</f>
        <v>6.5934065934065936E-2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4.5045045045045043E-2</v>
      </c>
      <c r="BI168" s="46">
        <f>IFERROR(UTV!BI168/Oferta!BI168,"")</f>
        <v>0</v>
      </c>
      <c r="BJ168" s="46">
        <f>IFERROR(UTV!BJ168/Oferta!BJ168,"")</f>
        <v>3.9803707742639041E-2</v>
      </c>
      <c r="BK168" s="46">
        <f>IFERROR(UTV!BK168/Oferta!BK168,"")</f>
        <v>4.3554006968641118E-2</v>
      </c>
      <c r="BL168" s="46">
        <f>IFERROR(UTV!BL168/Oferta!BL168,"")</f>
        <v>4.0697674418604654E-2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0.15827338129496402</v>
      </c>
      <c r="BU168" s="46">
        <f>IFERROR(UTV!BU168/Oferta!BU168,"")</f>
        <v>5.801475519785379E-2</v>
      </c>
      <c r="BV168" s="46">
        <f>IFERROR(UTV!BV168/Oferta!BV168,"")</f>
        <v>0.35014164305949008</v>
      </c>
      <c r="BW168" s="46">
        <f>IFERROR(UTV!BW168/Oferta!BW168,"")</f>
        <v>0.33030303030303032</v>
      </c>
      <c r="BX168" s="46">
        <f>IFERROR(UTV!BX168/Oferta!BX168,"")</f>
        <v>6.6564417177914115E-2</v>
      </c>
      <c r="BY168" s="46">
        <f>IFERROR(UTV!BY168/Oferta!BY168,"")</f>
        <v>0.34474226804123709</v>
      </c>
      <c r="BZ168" s="46">
        <f>IFERROR(UTV!BZ168/Oferta!BZ168,"")</f>
        <v>0.18522427440633246</v>
      </c>
      <c r="CA168" s="46">
        <f>IFERROR(UTV!CA168/Oferta!CA168,"")</f>
        <v>0</v>
      </c>
      <c r="CB168" s="46">
        <f>IFERROR(UTV!CB168/Oferta!CB168,"")</f>
        <v>2.0180436847103515E-2</v>
      </c>
      <c r="CC168" s="46">
        <f>IFERROR(UTV!CC168/Oferta!CC168,"")</f>
        <v>2.0833333333333333E-3</v>
      </c>
      <c r="CD168" s="46">
        <f>IFERROR(UTV!CD168/Oferta!CD168,"")</f>
        <v>7.1428571428571426E-3</v>
      </c>
      <c r="CE168" s="46">
        <f>IFERROR(UTV!CE168/Oferta!CE168,"")</f>
        <v>1.7272912009754116E-2</v>
      </c>
      <c r="CF168" s="46">
        <f>IFERROR(UTV!CF168/Oferta!CF168,"")</f>
        <v>2.5316455696202532E-3</v>
      </c>
      <c r="CG168" s="46">
        <f>IFERROR(UTV!CG168/Oferta!CG168,"")</f>
        <v>1.369020150746039E-2</v>
      </c>
      <c r="CH168" s="46">
        <f>IFERROR(UTV!CH168/Oferta!CH168,"")</f>
        <v>1.038961038961039E-2</v>
      </c>
      <c r="CI168" s="46">
        <f>IFERROR(UTV!CI168/Oferta!CI168,"")</f>
        <v>5.3423992229237492E-3</v>
      </c>
      <c r="CJ168" s="46">
        <f>IFERROR(UTV!CJ168/Oferta!CJ168,"")</f>
        <v>1.4628760695556169E-2</v>
      </c>
      <c r="CK168" s="46">
        <f>IFERROR(UTV!CK168/Oferta!CK168,"")</f>
        <v>1.8079096045197741E-2</v>
      </c>
      <c r="CL168" s="46">
        <f>IFERROR(UTV!CL168/Oferta!CL168,"")</f>
        <v>5.773928492116367E-3</v>
      </c>
      <c r="CM168" s="46">
        <f>IFERROR(UTV!CM168/Oferta!CM168,"")</f>
        <v>1.5306122448979591E-2</v>
      </c>
      <c r="CN168" s="46">
        <f>IFERROR(UTV!CN168/Oferta!CN168,"")</f>
        <v>8.9536776676039671E-3</v>
      </c>
      <c r="CO168" s="46">
        <f>IFERROR(UTV!CO168/Oferta!CO168,"")</f>
        <v>0.13235294117647059</v>
      </c>
      <c r="CP168" s="46">
        <f>IFERROR(UTV!CP168/Oferta!CP168,"")</f>
        <v>3.840245775729647E-2</v>
      </c>
      <c r="CQ168" s="46">
        <f>IFERROR(UTV!CQ168/Oferta!CQ168,"")</f>
        <v>9.202453987730061E-2</v>
      </c>
      <c r="CR168" s="46">
        <f>IFERROR(UTV!CR168/Oferta!CR168,"")</f>
        <v>0</v>
      </c>
      <c r="CS168" s="46">
        <f>IFERROR(UTV!CS168/Oferta!CS168,"")</f>
        <v>4.7287899860917942E-2</v>
      </c>
      <c r="CT168" s="46">
        <f>IFERROR(UTV!CT168/Oferta!CT168,"")</f>
        <v>7.7319587628865982E-2</v>
      </c>
      <c r="CU168" s="46">
        <f>IFERROR(UTV!CU168/Oferta!CU168,"")</f>
        <v>5.3669222343921137E-2</v>
      </c>
      <c r="CV168" s="46">
        <f>IFERROR(UTV!CV168/Oferta!CV168,"")</f>
        <v>8.2857142857142851E-2</v>
      </c>
      <c r="CW168" s="46">
        <f>IFERROR(UTV!CW168/Oferta!CW168,"")</f>
        <v>1.0729613733905579E-3</v>
      </c>
      <c r="CX168" s="46">
        <f>IFERROR(UTV!CX168/Oferta!CX168,"")</f>
        <v>2.2528160200250311E-2</v>
      </c>
      <c r="CY168" s="46">
        <f>IFERROR(UTV!CY168/Oferta!CY168,"")</f>
        <v>4.8000000000000001E-2</v>
      </c>
      <c r="CZ168" s="46">
        <f>IFERROR(UTV!CZ168/Oferta!CZ168,"")</f>
        <v>2.3400936037441498E-2</v>
      </c>
      <c r="DA168" s="46">
        <f>IFERROR(UTV!DA168/Oferta!DA168,"")</f>
        <v>2.5974025974025976E-2</v>
      </c>
      <c r="DB168" s="46">
        <f>IFERROR(UTV!DB168/Oferta!DB168,"")</f>
        <v>2.4082568807339451E-2</v>
      </c>
      <c r="DC168" s="46">
        <f>IFERROR(UTV!DC168/Oferta!DC168,"")</f>
        <v>0.21212121212121213</v>
      </c>
      <c r="DD168" s="46">
        <f>IFERROR(UTV!DD168/Oferta!DD168,"")</f>
        <v>1.1931394481730051E-2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2.1488261042578592E-2</v>
      </c>
      <c r="DM168" s="46">
        <f>IFERROR(UTV!DM168/Oferta!DM168,"")</f>
        <v>1.7730496453900711E-2</v>
      </c>
      <c r="DN168" s="46">
        <f>IFERROR(UTV!DN168/Oferta!DN168,"")</f>
        <v>0.13105413105413105</v>
      </c>
      <c r="DO168" s="46">
        <f>IFERROR(UTV!DO168/Oferta!DO168,"")</f>
        <v>2.0541827924977673E-2</v>
      </c>
      <c r="DP168" s="46">
        <f>IFERROR(UTV!DP168/Oferta!DP168,"")</f>
        <v>3.9645407535089883E-2</v>
      </c>
      <c r="DQ168" s="46">
        <f>IFERROR(UTV!DQ168/Oferta!DQ168,"")</f>
        <v>0.47368421052631576</v>
      </c>
      <c r="DR168" s="46">
        <f>IFERROR(UTV!DR168/Oferta!DR168,"")</f>
        <v>0.28542510121457487</v>
      </c>
      <c r="DS168" s="46">
        <f>IFERROR(UTV!DS168/Oferta!DS168,"")</f>
        <v>7.9452054794520555E-2</v>
      </c>
      <c r="DT168" s="46">
        <f>IFERROR(UTV!DT168/Oferta!DT168,"")</f>
        <v>2.9411764705882353E-2</v>
      </c>
      <c r="DU168" s="46">
        <f>IFERROR(UTV!DU168/Oferta!DU168,"")</f>
        <v>0.29239766081871343</v>
      </c>
      <c r="DV168" s="46">
        <f>IFERROR(UTV!DV168/Oferta!DV168,"")</f>
        <v>6.852248394004283E-2</v>
      </c>
      <c r="DW168" s="46">
        <f>IFERROR(UTV!DW168/Oferta!DW168,"")</f>
        <v>0.14789219073946094</v>
      </c>
      <c r="DX168" s="46">
        <f>IFERROR(UTV!DX168/Oferta!DX168,"")</f>
        <v>0</v>
      </c>
      <c r="DY168" s="46">
        <f>IFERROR(UTV!DY168/Oferta!DY168,"")</f>
        <v>6.7114093959731542E-3</v>
      </c>
      <c r="DZ168" s="46">
        <f>IFERROR(UTV!DZ168/Oferta!DZ168,"")</f>
        <v>4.9713193116634802E-2</v>
      </c>
      <c r="EA168" s="46">
        <f>IFERROR(UTV!EA168/Oferta!EA168,"")</f>
        <v>0</v>
      </c>
      <c r="EB168" s="46">
        <f>IFERROR(UTV!EB168/Oferta!EB168,"")</f>
        <v>6.7001675041876048E-3</v>
      </c>
      <c r="EC168" s="46">
        <f>IFERROR(UTV!EC168/Oferta!EC168,"")</f>
        <v>4.7619047619047616E-2</v>
      </c>
      <c r="ED168" s="46">
        <f>IFERROR(UTV!ED168/Oferta!ED168,"")</f>
        <v>2.6246719160104987E-2</v>
      </c>
      <c r="EE168" s="46">
        <f>IFERROR(UTV!EE168/Oferta!EE168,"")</f>
        <v>2.3947528981086028E-2</v>
      </c>
      <c r="EF168" s="46">
        <f>IFERROR(UTV!EF168/Oferta!EF168,"")</f>
        <v>1.3434888395218449E-2</v>
      </c>
      <c r="EG168" s="46">
        <f>IFERROR(UTV!EG168/Oferta!EG168,"")</f>
        <v>6.5411778106845883E-2</v>
      </c>
      <c r="EH168" s="46">
        <f>IFERROR(UTV!EH168/Oferta!EH168,"")</f>
        <v>6.7690213280895473E-2</v>
      </c>
      <c r="EI168" s="46">
        <f>IFERROR(UTV!EI168/Oferta!EI168,"")</f>
        <v>1.4273545874908736E-2</v>
      </c>
      <c r="EJ168" s="46">
        <f>IFERROR(UTV!EJ168/Oferta!EJ168,"")</f>
        <v>6.6035003516901822E-2</v>
      </c>
      <c r="EK168" s="46">
        <f>IFERROR(UTV!EK168/Oferta!EK168,"")</f>
        <v>3.3443662943042338E-2</v>
      </c>
      <c r="EL168" s="46">
        <f>IFERROR(UTV!EL168/Oferta!EL168,"")</f>
        <v>2.1604938271604937E-2</v>
      </c>
      <c r="EM168" s="46">
        <f>IFERROR(UTV!EM168/Oferta!EM168,"")</f>
        <v>1.8612668834144318E-2</v>
      </c>
      <c r="EN168" s="46">
        <f>IFERROR(UTV!EN168/Oferta!EN168,"")</f>
        <v>6.1658099964551578E-2</v>
      </c>
      <c r="EO168" s="46">
        <f>IFERROR(UTV!EO168/Oferta!EO168,"")</f>
        <v>6.3285570638511812E-2</v>
      </c>
      <c r="EP168" s="46">
        <f>IFERROR(UTV!EP168/Oferta!EP168,"")</f>
        <v>1.8890890019197658E-2</v>
      </c>
      <c r="EQ168" s="46">
        <f>IFERROR(UTV!EQ168/Oferta!EQ168,"")</f>
        <v>6.2082295898309527E-2</v>
      </c>
      <c r="ER168" s="46">
        <f>IFERROR(UTV!ER168/Oferta!ER168,"")</f>
        <v>3.5156876534527641E-2</v>
      </c>
      <c r="ES168" s="46">
        <f>IFERROR(UTV!ES168/Oferta!ES168,"")</f>
        <v>2.9197080291970802E-2</v>
      </c>
      <c r="ET168" s="46">
        <f>IFERROR(UTV!ET168/Oferta!ET168,"")</f>
        <v>2.036192072508303E-2</v>
      </c>
      <c r="EU168" s="46">
        <f>IFERROR(UTV!EU168/Oferta!EU168,"")</f>
        <v>5.9040886818218334E-2</v>
      </c>
      <c r="EV168" s="46">
        <f>IFERROR(UTV!EV168/Oferta!EV168,"")</f>
        <v>6.0289248998083286E-2</v>
      </c>
      <c r="EW168" s="46">
        <f>IFERROR(UTV!EW168/Oferta!EW168,"")</f>
        <v>2.121093092419056E-2</v>
      </c>
      <c r="EX168" s="46">
        <f>IFERROR(UTV!EX168/Oferta!EX168,"")</f>
        <v>5.9361616402787518E-2</v>
      </c>
      <c r="EY168" s="46">
        <f>IFERROR(UTV!EY168/Oferta!EY168,"")</f>
        <v>3.5909140560771304E-2</v>
      </c>
      <c r="EZ168" s="46">
        <f>IFERROR(UTV!EZ168/Oferta!EZ168,"")</f>
        <v>2.9194239003503309E-2</v>
      </c>
      <c r="FA168" s="46">
        <f>IFERROR(UTV!FA168/Oferta!FA168,"")</f>
        <v>2.0278260511892399E-2</v>
      </c>
      <c r="FB168" s="46">
        <f>IFERROR(UTV!FB168/Oferta!FB168,"")</f>
        <v>5.8943937677616805E-2</v>
      </c>
      <c r="FC168" s="46">
        <f>IFERROR(UTV!FC168/Oferta!FC168,"")</f>
        <v>6.0208816705336426E-2</v>
      </c>
      <c r="FD168" s="46">
        <f>IFERROR(UTV!FD168/Oferta!FD168,"")</f>
        <v>2.11303628060973E-2</v>
      </c>
      <c r="FE168" s="46">
        <f>IFERROR(UTV!FE168/Oferta!FE168,"")</f>
        <v>5.9266715019464469E-2</v>
      </c>
      <c r="FF168" s="46">
        <f>IFERROR(UTV!FF168/Oferta!FF168,"")</f>
        <v>3.5846060702984885E-2</v>
      </c>
    </row>
    <row r="169" spans="1:162" x14ac:dyDescent="0.25">
      <c r="A169" s="36">
        <v>45108</v>
      </c>
      <c r="B169" s="46">
        <f>IFERROR(UTV!B169/Oferta!B169,"")</f>
        <v>0.47540983606557374</v>
      </c>
      <c r="C169" s="46">
        <f>IFERROR(UTV!C169/Oferta!C169,"")</f>
        <v>1.4536340852130326E-2</v>
      </c>
      <c r="D169" s="46">
        <f>IFERROR(UTV!D169/Oferta!D169,"")</f>
        <v>2.3588686591091264E-2</v>
      </c>
      <c r="E169" s="46">
        <f>IFERROR(UTV!E169/Oferta!E169,"")</f>
        <v>1.19788067265607E-2</v>
      </c>
      <c r="F169" s="46">
        <f>IFERROR(UTV!F169/Oferta!F169,"")</f>
        <v>2.0104981677726057E-2</v>
      </c>
      <c r="G169" s="46">
        <f>IFERROR(UTV!G169/Oferta!G169,"")</f>
        <v>1.9733822854520421E-2</v>
      </c>
      <c r="H169" s="46">
        <f>IFERROR(UTV!H169/Oferta!H169,"")</f>
        <v>1.9895559104052479E-2</v>
      </c>
      <c r="I169" s="46">
        <f>IFERROR(UTV!I169/Oferta!I169,"")</f>
        <v>4.8399106478034248E-3</v>
      </c>
      <c r="J169" s="46">
        <f>IFERROR(UTV!J169/Oferta!J169,"")</f>
        <v>1.3323140766626624E-2</v>
      </c>
      <c r="K169" s="46">
        <f>IFERROR(UTV!K169/Oferta!K169,"")</f>
        <v>3.2172470978441128E-2</v>
      </c>
      <c r="L169" s="46">
        <f>IFERROR(UTV!L169/Oferta!L169,"")</f>
        <v>0.14617486338797814</v>
      </c>
      <c r="M169" s="46">
        <f>IFERROR(UTV!M169/Oferta!M169,"")</f>
        <v>1.1399138731740269E-2</v>
      </c>
      <c r="N169" s="46">
        <f>IFERROR(UTV!N169/Oferta!N169,"")</f>
        <v>5.44435548438751E-2</v>
      </c>
      <c r="O169" s="46">
        <f>IFERROR(UTV!O169/Oferta!O169,"")</f>
        <v>2.1744708146247595E-2</v>
      </c>
      <c r="P169" s="46">
        <f>IFERROR(UTV!P169/Oferta!P169,"")</f>
        <v>1.6660999659979598E-2</v>
      </c>
      <c r="Q169" s="46">
        <f>IFERROR(UTV!Q169/Oferta!Q169,"")</f>
        <v>1.3235893026833794E-2</v>
      </c>
      <c r="R169" s="46">
        <f>IFERROR(UTV!R169/Oferta!R169,"")</f>
        <v>7.0086118182310572E-2</v>
      </c>
      <c r="S169" s="46">
        <f>IFERROR(UTV!S169/Oferta!S169,"")</f>
        <v>8.0979591836734699E-2</v>
      </c>
      <c r="T169" s="46">
        <f>IFERROR(UTV!T169/Oferta!T169,"")</f>
        <v>1.3449585269097775E-2</v>
      </c>
      <c r="U169" s="46">
        <f>IFERROR(UTV!U169/Oferta!U169,"")</f>
        <v>7.2799739710427858E-2</v>
      </c>
      <c r="V169" s="46">
        <f>IFERROR(UTV!V169/Oferta!V169,"")</f>
        <v>3.379480530344222E-2</v>
      </c>
      <c r="W169" s="46">
        <f>IFERROR(UTV!W169/Oferta!W169,"")</f>
        <v>1.9559902200488997E-2</v>
      </c>
      <c r="X169" s="46">
        <f>IFERROR(UTV!X169/Oferta!X169,"")</f>
        <v>4.2482380579483163E-2</v>
      </c>
      <c r="Y169" s="46">
        <f>IFERROR(UTV!Y169/Oferta!Y169,"")</f>
        <v>6.8576653459311188E-2</v>
      </c>
      <c r="Z169" s="46">
        <f>IFERROR(UTV!Z169/Oferta!Z169,"")</f>
        <v>4.6125461254612546E-2</v>
      </c>
      <c r="AA169" s="46">
        <f>IFERROR(UTV!AA169/Oferta!AA169,"")</f>
        <v>3.9318258521768477E-2</v>
      </c>
      <c r="AB169" s="46">
        <f>IFERROR(UTV!AB169/Oferta!AB169,"")</f>
        <v>6.1137151008762991E-2</v>
      </c>
      <c r="AC169" s="46">
        <f>IFERROR(UTV!AC169/Oferta!AC169,"")</f>
        <v>4.9201513892735159E-2</v>
      </c>
      <c r="AD169" s="46">
        <f>IFERROR(UTV!AD169/Oferta!AD169,"")</f>
        <v>8.5836909871244635E-3</v>
      </c>
      <c r="AE169" s="46">
        <f>IFERROR(UTV!AE169/Oferta!AE169,"")</f>
        <v>7.6923076923076927E-2</v>
      </c>
      <c r="AF169" s="46">
        <f>IFERROR(UTV!AF169/Oferta!AF169,"")</f>
        <v>5.845181674565561E-2</v>
      </c>
      <c r="AG169" s="46">
        <f>IFERROR(UTV!AG169/Oferta!AG169,"")</f>
        <v>3.4883720930232558E-2</v>
      </c>
      <c r="AH169" s="46">
        <f>IFERROR(UTV!AH169/Oferta!AH169,"")</f>
        <v>6.5467625899280582E-2</v>
      </c>
      <c r="AI169" s="46">
        <f>IFERROR(UTV!AI169/Oferta!AI169,"")</f>
        <v>5.5632823365785816E-2</v>
      </c>
      <c r="AJ169" s="46">
        <f>IFERROR(UTV!AJ169/Oferta!AJ169,"")</f>
        <v>6.2114746325272641E-2</v>
      </c>
      <c r="AK169" s="46">
        <f>IFERROR(UTV!AK169/Oferta!AK169,"")</f>
        <v>0</v>
      </c>
      <c r="AL169" s="46">
        <f>IFERROR(UTV!AL169/Oferta!AL169,"")</f>
        <v>0.12022900763358779</v>
      </c>
      <c r="AM169" s="46">
        <f>IFERROR(UTV!AM169/Oferta!AM169,"")</f>
        <v>5.1926298157453935E-2</v>
      </c>
      <c r="AN169" s="46">
        <f>IFERROR(UTV!AN169/Oferta!AN169,"")</f>
        <v>7.1770334928229667E-3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0.11336898395721925</v>
      </c>
      <c r="AU169" s="46">
        <f>IFERROR(UTV!AU169/Oferta!AU169,"")</f>
        <v>0.05</v>
      </c>
      <c r="AV169" s="46">
        <f>IFERROR(UTV!AV169/Oferta!AV169,"")</f>
        <v>6.6077003121748176E-2</v>
      </c>
      <c r="AW169" s="46">
        <f>IFERROR(UTV!AW169/Oferta!AW169,"")</f>
        <v>0.11076923076923077</v>
      </c>
      <c r="AX169" s="46">
        <f>IFERROR(UTV!AX169/Oferta!AX169,"")</f>
        <v>8.111839834311356E-2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0.05</v>
      </c>
      <c r="BI169" s="46">
        <f>IFERROR(UTV!BI169/Oferta!BI169,"")</f>
        <v>0</v>
      </c>
      <c r="BJ169" s="46">
        <f>IFERROR(UTV!BJ169/Oferta!BJ169,"")</f>
        <v>5.5646481178396073E-2</v>
      </c>
      <c r="BK169" s="46">
        <f>IFERROR(UTV!BK169/Oferta!BK169,"")</f>
        <v>4.780114722753346E-2</v>
      </c>
      <c r="BL169" s="46">
        <f>IFERROR(UTV!BL169/Oferta!BL169,"")</f>
        <v>5.3904923599320885E-2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0.17183098591549295</v>
      </c>
      <c r="BU169" s="46">
        <f>IFERROR(UTV!BU169/Oferta!BU169,"")</f>
        <v>6.5927099841521397E-2</v>
      </c>
      <c r="BV169" s="46">
        <f>IFERROR(UTV!BV169/Oferta!BV169,"")</f>
        <v>0.39171044950379452</v>
      </c>
      <c r="BW169" s="46">
        <f>IFERROR(UTV!BW169/Oferta!BW169,"")</f>
        <v>0.32018927444794953</v>
      </c>
      <c r="BX169" s="46">
        <f>IFERROR(UTV!BX169/Oferta!BX169,"")</f>
        <v>7.6638176638176639E-2</v>
      </c>
      <c r="BY169" s="46">
        <f>IFERROR(UTV!BY169/Oferta!BY169,"")</f>
        <v>0.37239028547081382</v>
      </c>
      <c r="BZ169" s="46">
        <f>IFERROR(UTV!BZ169/Oferta!BZ169,"")</f>
        <v>0.19515110124637186</v>
      </c>
      <c r="CA169" s="46">
        <f>IFERROR(UTV!CA169/Oferta!CA169,"")</f>
        <v>1.5552099533437014E-3</v>
      </c>
      <c r="CB169" s="46">
        <f>IFERROR(UTV!CB169/Oferta!CB169,"")</f>
        <v>1.8921475875118259E-2</v>
      </c>
      <c r="CC169" s="46">
        <f>IFERROR(UTV!CC169/Oferta!CC169,"")</f>
        <v>1.8598884066955983E-3</v>
      </c>
      <c r="CD169" s="46">
        <f>IFERROR(UTV!CD169/Oferta!CD169,"")</f>
        <v>7.8125E-3</v>
      </c>
      <c r="CE169" s="46">
        <f>IFERROR(UTV!CE169/Oferta!CE169,"")</f>
        <v>1.6629028946828165E-2</v>
      </c>
      <c r="CF169" s="46">
        <f>IFERROR(UTV!CF169/Oferta!CF169,"")</f>
        <v>2.2975301550832855E-3</v>
      </c>
      <c r="CG169" s="46">
        <f>IFERROR(UTV!CG169/Oferta!CG169,"")</f>
        <v>1.2855414398064126E-2</v>
      </c>
      <c r="CH169" s="46">
        <f>IFERROR(UTV!CH169/Oferta!CH169,"")</f>
        <v>2.2824536376604851E-2</v>
      </c>
      <c r="CI169" s="46">
        <f>IFERROR(UTV!CI169/Oferta!CI169,"")</f>
        <v>6.1953352769679301E-3</v>
      </c>
      <c r="CJ169" s="46">
        <f>IFERROR(UTV!CJ169/Oferta!CJ169,"")</f>
        <v>1.593068753493572E-2</v>
      </c>
      <c r="CK169" s="46">
        <f>IFERROR(UTV!CK169/Oferta!CK169,"")</f>
        <v>1.6431924882629109E-2</v>
      </c>
      <c r="CL169" s="46">
        <f>IFERROR(UTV!CL169/Oferta!CL169,"")</f>
        <v>7.5002798611888506E-3</v>
      </c>
      <c r="CM169" s="46">
        <f>IFERROR(UTV!CM169/Oferta!CM169,"")</f>
        <v>1.6027088036117382E-2</v>
      </c>
      <c r="CN169" s="46">
        <f>IFERROR(UTV!CN169/Oferta!CN169,"")</f>
        <v>1.0327022375215147E-2</v>
      </c>
      <c r="CO169" s="46">
        <f>IFERROR(UTV!CO169/Oferta!CO169,"")</f>
        <v>0.1111111111111111</v>
      </c>
      <c r="CP169" s="46">
        <f>IFERROR(UTV!CP169/Oferta!CP169,"")</f>
        <v>2.9850746268656716E-2</v>
      </c>
      <c r="CQ169" s="46">
        <f>IFERROR(UTV!CQ169/Oferta!CQ169,"")</f>
        <v>9.9290780141843976E-2</v>
      </c>
      <c r="CR169" s="46">
        <f>IFERROR(UTV!CR169/Oferta!CR169,"")</f>
        <v>0</v>
      </c>
      <c r="CS169" s="46">
        <f>IFERROR(UTV!CS169/Oferta!CS169,"")</f>
        <v>3.6834924965893585E-2</v>
      </c>
      <c r="CT169" s="46">
        <f>IFERROR(UTV!CT169/Oferta!CT169,"")</f>
        <v>8.2352941176470587E-2</v>
      </c>
      <c r="CU169" s="46">
        <f>IFERROR(UTV!CU169/Oferta!CU169,"")</f>
        <v>4.5404208194905871E-2</v>
      </c>
      <c r="CV169" s="46">
        <f>IFERROR(UTV!CV169/Oferta!CV169,"")</f>
        <v>8.3694083694083696E-2</v>
      </c>
      <c r="CW169" s="46">
        <f>IFERROR(UTV!CW169/Oferta!CW169,"")</f>
        <v>1.557632398753894E-3</v>
      </c>
      <c r="CX169" s="46">
        <f>IFERROR(UTV!CX169/Oferta!CX169,"")</f>
        <v>2.2321428571428572E-2</v>
      </c>
      <c r="CY169" s="46">
        <f>IFERROR(UTV!CY169/Oferta!CY169,"")</f>
        <v>2.6905829596412557E-2</v>
      </c>
      <c r="CZ169" s="46">
        <f>IFERROR(UTV!CZ169/Oferta!CZ169,"")</f>
        <v>3.0349013657056147E-2</v>
      </c>
      <c r="DA169" s="46">
        <f>IFERROR(UTV!DA169/Oferta!DA169,"")</f>
        <v>2.3463687150837988E-2</v>
      </c>
      <c r="DB169" s="46">
        <f>IFERROR(UTV!DB169/Oferta!DB169,"")</f>
        <v>2.8203342618384402E-2</v>
      </c>
      <c r="DC169" s="46">
        <f>IFERROR(UTV!DC169/Oferta!DC169,"")</f>
        <v>0.22222222222222221</v>
      </c>
      <c r="DD169" s="46">
        <f>IFERROR(UTV!DD169/Oferta!DD169,"")</f>
        <v>1.3438735177865613E-2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2.0392458637937667E-2</v>
      </c>
      <c r="DM169" s="46">
        <f>IFERROR(UTV!DM169/Oferta!DM169,"")</f>
        <v>1.4145810663764961E-2</v>
      </c>
      <c r="DN169" s="46">
        <f>IFERROR(UTV!DN169/Oferta!DN169,"")</f>
        <v>0.12337662337662338</v>
      </c>
      <c r="DO169" s="46">
        <f>IFERROR(UTV!DO169/Oferta!DO169,"")</f>
        <v>1.8760659465605456E-2</v>
      </c>
      <c r="DP169" s="46">
        <f>IFERROR(UTV!DP169/Oferta!DP169,"")</f>
        <v>3.4349298500241897E-2</v>
      </c>
      <c r="DQ169" s="46">
        <f>IFERROR(UTV!DQ169/Oferta!DQ169,"")</f>
        <v>0.52631578947368418</v>
      </c>
      <c r="DR169" s="46">
        <f>IFERROR(UTV!DR169/Oferta!DR169,"")</f>
        <v>0.27924528301886792</v>
      </c>
      <c r="DS169" s="46">
        <f>IFERROR(UTV!DS169/Oferta!DS169,"")</f>
        <v>0.11661807580174927</v>
      </c>
      <c r="DT169" s="46">
        <f>IFERROR(UTV!DT169/Oferta!DT169,"")</f>
        <v>2.0618556701030927E-2</v>
      </c>
      <c r="DU169" s="46">
        <f>IFERROR(UTV!DU169/Oferta!DU169,"")</f>
        <v>0.28779599271402551</v>
      </c>
      <c r="DV169" s="46">
        <f>IFERROR(UTV!DV169/Oferta!DV169,"")</f>
        <v>9.5454545454545459E-2</v>
      </c>
      <c r="DW169" s="46">
        <f>IFERROR(UTV!DW169/Oferta!DW169,"")</f>
        <v>0.16934919524142758</v>
      </c>
      <c r="DX169" s="46">
        <f>IFERROR(UTV!DX169/Oferta!DX169,"")</f>
        <v>0</v>
      </c>
      <c r="DY169" s="46">
        <f>IFERROR(UTV!DY169/Oferta!DY169,"")</f>
        <v>4.7562425683709865E-3</v>
      </c>
      <c r="DZ169" s="46">
        <f>IFERROR(UTV!DZ169/Oferta!DZ169,"")</f>
        <v>5.1229508196721313E-2</v>
      </c>
      <c r="EA169" s="46">
        <f>IFERROR(UTV!EA169/Oferta!EA169,"")</f>
        <v>0</v>
      </c>
      <c r="EB169" s="46">
        <f>IFERROR(UTV!EB169/Oferta!EB169,"")</f>
        <v>4.7505938242280287E-3</v>
      </c>
      <c r="EC169" s="46">
        <f>IFERROR(UTV!EC169/Oferta!EC169,"")</f>
        <v>4.8923679060665359E-2</v>
      </c>
      <c r="ED169" s="46">
        <f>IFERROR(UTV!ED169/Oferta!ED169,"")</f>
        <v>2.1433850702143386E-2</v>
      </c>
      <c r="EE169" s="46">
        <f>IFERROR(UTV!EE169/Oferta!EE169,"")</f>
        <v>2.8949301983835416E-2</v>
      </c>
      <c r="EF169" s="46">
        <f>IFERROR(UTV!EF169/Oferta!EF169,"")</f>
        <v>1.486944068953518E-2</v>
      </c>
      <c r="EG169" s="46">
        <f>IFERROR(UTV!EG169/Oferta!EG169,"")</f>
        <v>6.5489268210241675E-2</v>
      </c>
      <c r="EH169" s="46">
        <f>IFERROR(UTV!EH169/Oferta!EH169,"")</f>
        <v>6.8748029012929673E-2</v>
      </c>
      <c r="EI169" s="46">
        <f>IFERROR(UTV!EI169/Oferta!EI169,"")</f>
        <v>1.6044748656804299E-2</v>
      </c>
      <c r="EJ169" s="46">
        <f>IFERROR(UTV!EJ169/Oferta!EJ169,"")</f>
        <v>6.6347071763582788E-2</v>
      </c>
      <c r="EK169" s="46">
        <f>IFERROR(UTV!EK169/Oferta!EK169,"")</f>
        <v>3.4731859253091558E-2</v>
      </c>
      <c r="EL169" s="46">
        <f>IFERROR(UTV!EL169/Oferta!EL169,"")</f>
        <v>2.5826014219991634E-2</v>
      </c>
      <c r="EM169" s="46">
        <f>IFERROR(UTV!EM169/Oferta!EM169,"")</f>
        <v>2.020224273534401E-2</v>
      </c>
      <c r="EN169" s="46">
        <f>IFERROR(UTV!EN169/Oferta!EN169,"")</f>
        <v>6.2136176335927794E-2</v>
      </c>
      <c r="EO169" s="46">
        <f>IFERROR(UTV!EO169/Oferta!EO169,"")</f>
        <v>6.2475921407473996E-2</v>
      </c>
      <c r="EP169" s="46">
        <f>IFERROR(UTV!EP169/Oferta!EP169,"")</f>
        <v>2.0738245669981864E-2</v>
      </c>
      <c r="EQ169" s="46">
        <f>IFERROR(UTV!EQ169/Oferta!EQ169,"")</f>
        <v>6.2222294559007831E-2</v>
      </c>
      <c r="ER169" s="46">
        <f>IFERROR(UTV!ER169/Oferta!ER169,"")</f>
        <v>3.6492425225759795E-2</v>
      </c>
      <c r="ES169" s="46">
        <f>IFERROR(UTV!ES169/Oferta!ES169,"")</f>
        <v>3.1733820559669196E-2</v>
      </c>
      <c r="ET169" s="46">
        <f>IFERROR(UTV!ET169/Oferta!ET169,"")</f>
        <v>2.202620013878083E-2</v>
      </c>
      <c r="EU169" s="46">
        <f>IFERROR(UTV!EU169/Oferta!EU169,"")</f>
        <v>6.0214413341274566E-2</v>
      </c>
      <c r="EV169" s="46">
        <f>IFERROR(UTV!EV169/Oferta!EV169,"")</f>
        <v>5.9013505578391072E-2</v>
      </c>
      <c r="EW169" s="46">
        <f>IFERROR(UTV!EW169/Oferta!EW169,"")</f>
        <v>2.2982949968250357E-2</v>
      </c>
      <c r="EX169" s="46">
        <f>IFERROR(UTV!EX169/Oferta!EX169,"")</f>
        <v>5.9910979228486649E-2</v>
      </c>
      <c r="EY169" s="46">
        <f>IFERROR(UTV!EY169/Oferta!EY169,"")</f>
        <v>3.7377178118475768E-2</v>
      </c>
      <c r="EZ169" s="46">
        <f>IFERROR(UTV!EZ169/Oferta!EZ169,"")</f>
        <v>3.1730769230769229E-2</v>
      </c>
      <c r="FA169" s="46">
        <f>IFERROR(UTV!FA169/Oferta!FA169,"")</f>
        <v>2.187483716325361E-2</v>
      </c>
      <c r="FB169" s="46">
        <f>IFERROR(UTV!FB169/Oferta!FB169,"")</f>
        <v>6.0128200086515399E-2</v>
      </c>
      <c r="FC169" s="46">
        <f>IFERROR(UTV!FC169/Oferta!FC169,"")</f>
        <v>5.8933911921656014E-2</v>
      </c>
      <c r="FD169" s="46">
        <f>IFERROR(UTV!FD169/Oferta!FD169,"")</f>
        <v>2.2838606553523575E-2</v>
      </c>
      <c r="FE169" s="46">
        <f>IFERROR(UTV!FE169/Oferta!FE169,"")</f>
        <v>5.982830469290689E-2</v>
      </c>
      <c r="FF169" s="46">
        <f>IFERROR(UTV!FF169/Oferta!FF169,"")</f>
        <v>3.725339423639723E-2</v>
      </c>
    </row>
    <row r="170" spans="1:162" x14ac:dyDescent="0.25">
      <c r="A170" s="36">
        <v>45139</v>
      </c>
      <c r="B170" s="46">
        <f>IFERROR(UTV!B170/Oferta!B170,"")</f>
        <v>0.47540983606557374</v>
      </c>
      <c r="C170" s="46">
        <f>IFERROR(UTV!C170/Oferta!C170,"")</f>
        <v>1.8853179642473381E-2</v>
      </c>
      <c r="D170" s="46">
        <f>IFERROR(UTV!D170/Oferta!D170,"")</f>
        <v>2.4156187954996692E-2</v>
      </c>
      <c r="E170" s="46">
        <f>IFERROR(UTV!E170/Oferta!E170,"")</f>
        <v>1.049618320610687E-2</v>
      </c>
      <c r="F170" s="46">
        <f>IFERROR(UTV!F170/Oferta!F170,"")</f>
        <v>2.423013804421276E-2</v>
      </c>
      <c r="G170" s="46">
        <f>IFERROR(UTV!G170/Oferta!G170,"")</f>
        <v>1.9837079499170313E-2</v>
      </c>
      <c r="H170" s="46">
        <f>IFERROR(UTV!H170/Oferta!H170,"")</f>
        <v>2.1763983571156369E-2</v>
      </c>
      <c r="I170" s="46">
        <f>IFERROR(UTV!I170/Oferta!I170,"")</f>
        <v>4.9038098830629954E-3</v>
      </c>
      <c r="J170" s="46">
        <f>IFERROR(UTV!J170/Oferta!J170,"")</f>
        <v>1.5436746987951807E-2</v>
      </c>
      <c r="K170" s="46">
        <f>IFERROR(UTV!K170/Oferta!K170,"")</f>
        <v>2.8455284552845527E-2</v>
      </c>
      <c r="L170" s="46">
        <f>IFERROR(UTV!L170/Oferta!L170,"")</f>
        <v>0.14032697547683923</v>
      </c>
      <c r="M170" s="46">
        <f>IFERROR(UTV!M170/Oferta!M170,"")</f>
        <v>1.2807232319427441E-2</v>
      </c>
      <c r="N170" s="46">
        <f>IFERROR(UTV!N170/Oferta!N170,"")</f>
        <v>5.0732501356483994E-2</v>
      </c>
      <c r="O170" s="46">
        <f>IFERROR(UTV!O170/Oferta!O170,"")</f>
        <v>2.257951765117092E-2</v>
      </c>
      <c r="P170" s="46">
        <f>IFERROR(UTV!P170/Oferta!P170,"")</f>
        <v>1.2859304084720122E-2</v>
      </c>
      <c r="Q170" s="46">
        <f>IFERROR(UTV!Q170/Oferta!Q170,"")</f>
        <v>1.3819328510480431E-2</v>
      </c>
      <c r="R170" s="46">
        <f>IFERROR(UTV!R170/Oferta!R170,"")</f>
        <v>7.9865395401009537E-2</v>
      </c>
      <c r="S170" s="46">
        <f>IFERROR(UTV!S170/Oferta!S170,"")</f>
        <v>8.1247968800779974E-2</v>
      </c>
      <c r="T170" s="46">
        <f>IFERROR(UTV!T170/Oferta!T170,"")</f>
        <v>1.3763873110198374E-2</v>
      </c>
      <c r="U170" s="46">
        <f>IFERROR(UTV!U170/Oferta!U170,"")</f>
        <v>8.022014676450967E-2</v>
      </c>
      <c r="V170" s="46">
        <f>IFERROR(UTV!V170/Oferta!V170,"")</f>
        <v>3.6613337920752338E-2</v>
      </c>
      <c r="W170" s="46">
        <f>IFERROR(UTV!W170/Oferta!W170,"")</f>
        <v>1.2211668928086838E-2</v>
      </c>
      <c r="X170" s="46">
        <f>IFERROR(UTV!X170/Oferta!X170,"")</f>
        <v>3.6515853224082649E-2</v>
      </c>
      <c r="Y170" s="46">
        <f>IFERROR(UTV!Y170/Oferta!Y170,"")</f>
        <v>8.7696755541278509E-2</v>
      </c>
      <c r="Z170" s="46">
        <f>IFERROR(UTV!Z170/Oferta!Z170,"")</f>
        <v>4.7146401985111663E-2</v>
      </c>
      <c r="AA170" s="46">
        <f>IFERROR(UTV!AA170/Oferta!AA170,"")</f>
        <v>3.146162528216704E-2</v>
      </c>
      <c r="AB170" s="46">
        <f>IFERROR(UTV!AB170/Oferta!AB170,"")</f>
        <v>7.3862433862433866E-2</v>
      </c>
      <c r="AC170" s="46">
        <f>IFERROR(UTV!AC170/Oferta!AC170,"")</f>
        <v>4.8421230847371537E-2</v>
      </c>
      <c r="AD170" s="46">
        <f>IFERROR(UTV!AD170/Oferta!AD170,"")</f>
        <v>8.9285714285714281E-3</v>
      </c>
      <c r="AE170" s="46">
        <f>IFERROR(UTV!AE170/Oferta!AE170,"")</f>
        <v>7.3113207547169809E-2</v>
      </c>
      <c r="AF170" s="46">
        <f>IFERROR(UTV!AF170/Oferta!AF170,"")</f>
        <v>5.2333804809052337E-2</v>
      </c>
      <c r="AG170" s="46">
        <f>IFERROR(UTV!AG170/Oferta!AG170,"")</f>
        <v>3.5714285714285712E-2</v>
      </c>
      <c r="AH170" s="46">
        <f>IFERROR(UTV!AH170/Oferta!AH170,"")</f>
        <v>6.3502673796791448E-2</v>
      </c>
      <c r="AI170" s="46">
        <f>IFERROR(UTV!AI170/Oferta!AI170,"")</f>
        <v>5.0568900126422248E-2</v>
      </c>
      <c r="AJ170" s="46">
        <f>IFERROR(UTV!AJ170/Oferta!AJ170,"")</f>
        <v>5.9029296020988192E-2</v>
      </c>
      <c r="AK170" s="46">
        <f>IFERROR(UTV!AK170/Oferta!AK170,"")</f>
        <v>0</v>
      </c>
      <c r="AL170" s="46">
        <f>IFERROR(UTV!AL170/Oferta!AL170,"")</f>
        <v>9.9815157116451017E-2</v>
      </c>
      <c r="AM170" s="46">
        <f>IFERROR(UTV!AM170/Oferta!AM170,"")</f>
        <v>5.6259904912836764E-2</v>
      </c>
      <c r="AN170" s="46">
        <f>IFERROR(UTV!AN170/Oferta!AN170,"")</f>
        <v>7.481296758104738E-3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0.12081984897518878</v>
      </c>
      <c r="AU170" s="46">
        <f>IFERROR(UTV!AU170/Oferta!AU170,"")</f>
        <v>2.5000000000000001E-2</v>
      </c>
      <c r="AV170" s="46">
        <f>IFERROR(UTV!AV170/Oferta!AV170,"")</f>
        <v>6.9705093833780166E-2</v>
      </c>
      <c r="AW170" s="46">
        <f>IFERROR(UTV!AW170/Oferta!AW170,"")</f>
        <v>0.11685625646328852</v>
      </c>
      <c r="AX170" s="46">
        <f>IFERROR(UTV!AX170/Oferta!AX170,"")</f>
        <v>8.5805084745762705E-2</v>
      </c>
      <c r="AY170" s="46">
        <f>IFERROR(UTV!AY170/Oferta!AY170,"")</f>
        <v>0</v>
      </c>
      <c r="AZ170" s="46">
        <f>IFERROR(UTV!AZ170/Oferta!AZ170,"")</f>
        <v>1.7241379310344827E-2</v>
      </c>
      <c r="BA170" s="46">
        <f>IFERROR(UTV!BA170/Oferta!BA170,"")</f>
        <v>0.10119047619047619</v>
      </c>
      <c r="BB170" s="46">
        <f>IFERROR(UTV!BB170/Oferta!BB170,"")</f>
        <v>0.60869565217391308</v>
      </c>
      <c r="BC170" s="46">
        <f>IFERROR(UTV!BC170/Oferta!BC170,"")</f>
        <v>1.6233766233766232E-2</v>
      </c>
      <c r="BD170" s="46">
        <f>IFERROR(UTV!BD170/Oferta!BD170,"")</f>
        <v>0.12333965844402277</v>
      </c>
      <c r="BE170" s="46">
        <f>IFERROR(UTV!BE170/Oferta!BE170,"")</f>
        <v>8.3832335329341312E-2</v>
      </c>
      <c r="BF170" s="46">
        <f>IFERROR(UTV!BF170/Oferta!BF170,"")</f>
        <v>0.10309278350515463</v>
      </c>
      <c r="BG170" s="46">
        <f>IFERROR(UTV!BG170/Oferta!BG170,"")</f>
        <v>6.1923583662714096E-2</v>
      </c>
      <c r="BH170" s="46">
        <f>IFERROR(UTV!BH170/Oferta!BH170,"")</f>
        <v>5.9426229508196718E-2</v>
      </c>
      <c r="BI170" s="46">
        <f>IFERROR(UTV!BI170/Oferta!BI170,"")</f>
        <v>4.1666666666666664E-2</v>
      </c>
      <c r="BJ170" s="46">
        <f>IFERROR(UTV!BJ170/Oferta!BJ170,"")</f>
        <v>6.6588785046728965E-2</v>
      </c>
      <c r="BK170" s="46">
        <f>IFERROR(UTV!BK170/Oferta!BK170,"")</f>
        <v>5.859375E-2</v>
      </c>
      <c r="BL170" s="46">
        <f>IFERROR(UTV!BL170/Oferta!BL170,"")</f>
        <v>6.4748201438848921E-2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0.19141914191419143</v>
      </c>
      <c r="BU170" s="46">
        <f>IFERROR(UTV!BU170/Oferta!BU170,"")</f>
        <v>6.7375886524822695E-2</v>
      </c>
      <c r="BV170" s="46">
        <f>IFERROR(UTV!BV170/Oferta!BV170,"")</f>
        <v>0.36628226249313561</v>
      </c>
      <c r="BW170" s="46">
        <f>IFERROR(UTV!BW170/Oferta!BW170,"")</f>
        <v>0.23893805309734514</v>
      </c>
      <c r="BX170" s="46">
        <f>IFERROR(UTV!BX170/Oferta!BX170,"")</f>
        <v>7.8414096916299553E-2</v>
      </c>
      <c r="BY170" s="46">
        <f>IFERROR(UTV!BY170/Oferta!BY170,"")</f>
        <v>0.32771822358346098</v>
      </c>
      <c r="BZ170" s="46">
        <f>IFERROR(UTV!BZ170/Oferta!BZ170,"")</f>
        <v>0.18663785939837127</v>
      </c>
      <c r="CA170" s="46">
        <f>IFERROR(UTV!CA170/Oferta!CA170,"")</f>
        <v>9.9833610648918467E-3</v>
      </c>
      <c r="CB170" s="46">
        <f>IFERROR(UTV!CB170/Oferta!CB170,"")</f>
        <v>2.0606621903218339E-2</v>
      </c>
      <c r="CC170" s="46">
        <f>IFERROR(UTV!CC170/Oferta!CC170,"")</f>
        <v>1.9292604501607716E-3</v>
      </c>
      <c r="CD170" s="46">
        <f>IFERROR(UTV!CD170/Oferta!CD170,"")</f>
        <v>8.130081300813009E-3</v>
      </c>
      <c r="CE170" s="46">
        <f>IFERROR(UTV!CE170/Oferta!CE170,"")</f>
        <v>1.9308943089430895E-2</v>
      </c>
      <c r="CF170" s="46">
        <f>IFERROR(UTV!CF170/Oferta!CF170,"")</f>
        <v>2.3837902264600714E-3</v>
      </c>
      <c r="CG170" s="46">
        <f>IFERROR(UTV!CG170/Oferta!CG170,"")</f>
        <v>1.5004546832373447E-2</v>
      </c>
      <c r="CH170" s="46">
        <f>IFERROR(UTV!CH170/Oferta!CH170,"")</f>
        <v>2.4279210925644917E-2</v>
      </c>
      <c r="CI170" s="46">
        <f>IFERROR(UTV!CI170/Oferta!CI170,"")</f>
        <v>6.1273119255645069E-3</v>
      </c>
      <c r="CJ170" s="46">
        <f>IFERROR(UTV!CJ170/Oferta!CJ170,"")</f>
        <v>1.4314928425357873E-2</v>
      </c>
      <c r="CK170" s="46">
        <f>IFERROR(UTV!CK170/Oferta!CK170,"")</f>
        <v>1.2834224598930482E-2</v>
      </c>
      <c r="CL170" s="46">
        <f>IFERROR(UTV!CL170/Oferta!CL170,"")</f>
        <v>7.3902027027027027E-3</v>
      </c>
      <c r="CM170" s="46">
        <f>IFERROR(UTV!CM170/Oferta!CM170,"")</f>
        <v>1.3997246443322625E-2</v>
      </c>
      <c r="CN170" s="46">
        <f>IFERROR(UTV!CN170/Oferta!CN170,"")</f>
        <v>9.4721619667389734E-3</v>
      </c>
      <c r="CO170" s="46">
        <f>IFERROR(UTV!CO170/Oferta!CO170,"")</f>
        <v>3.5087719298245612E-2</v>
      </c>
      <c r="CP170" s="46">
        <f>IFERROR(UTV!CP170/Oferta!CP170,"")</f>
        <v>2.1676300578034682E-2</v>
      </c>
      <c r="CQ170" s="46">
        <f>IFERROR(UTV!CQ170/Oferta!CQ170,"")</f>
        <v>9.3333333333333338E-2</v>
      </c>
      <c r="CR170" s="46">
        <f>IFERROR(UTV!CR170/Oferta!CR170,"")</f>
        <v>0</v>
      </c>
      <c r="CS170" s="46">
        <f>IFERROR(UTV!CS170/Oferta!CS170,"")</f>
        <v>2.2696929238985315E-2</v>
      </c>
      <c r="CT170" s="46">
        <f>IFERROR(UTV!CT170/Oferta!CT170,"")</f>
        <v>0.08</v>
      </c>
      <c r="CU170" s="46">
        <f>IFERROR(UTV!CU170/Oferta!CU170,"")</f>
        <v>3.3549783549783552E-2</v>
      </c>
      <c r="CV170" s="46">
        <f>IFERROR(UTV!CV170/Oferta!CV170,"")</f>
        <v>8.2728592162554432E-2</v>
      </c>
      <c r="CW170" s="46">
        <f>IFERROR(UTV!CW170/Oferta!CW170,"")</f>
        <v>5.8004640371229696E-4</v>
      </c>
      <c r="CX170" s="46">
        <f>IFERROR(UTV!CX170/Oferta!CX170,"")</f>
        <v>1.5435501653803748E-2</v>
      </c>
      <c r="CY170" s="46">
        <f>IFERROR(UTV!CY170/Oferta!CY170,"")</f>
        <v>1.6042780748663103E-2</v>
      </c>
      <c r="CZ170" s="46">
        <f>IFERROR(UTV!CZ170/Oferta!CZ170,"")</f>
        <v>2.403646912556983E-2</v>
      </c>
      <c r="DA170" s="46">
        <f>IFERROR(UTV!DA170/Oferta!DA170,"")</f>
        <v>1.5539305301645339E-2</v>
      </c>
      <c r="DB170" s="46">
        <f>IFERROR(UTV!DB170/Oferta!DB170,"")</f>
        <v>2.1385799828913601E-2</v>
      </c>
      <c r="DC170" s="46">
        <f>IFERROR(UTV!DC170/Oferta!DC170,"")</f>
        <v>0.22222222222222221</v>
      </c>
      <c r="DD170" s="46">
        <f>IFERROR(UTV!DD170/Oferta!DD170,"")</f>
        <v>1.2769353551476457E-2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1.3831775700934579E-2</v>
      </c>
      <c r="DM170" s="46">
        <f>IFERROR(UTV!DM170/Oferta!DM170,"")</f>
        <v>2.4864864864864864E-2</v>
      </c>
      <c r="DN170" s="46">
        <f>IFERROR(UTV!DN170/Oferta!DN170,"")</f>
        <v>0.18571428571428572</v>
      </c>
      <c r="DO170" s="46">
        <f>IFERROR(UTV!DO170/Oferta!DO170,"")</f>
        <v>1.6666666666666666E-2</v>
      </c>
      <c r="DP170" s="46">
        <f>IFERROR(UTV!DP170/Oferta!DP170,"")</f>
        <v>4.1843971631205672E-2</v>
      </c>
      <c r="DQ170" s="46">
        <f>IFERROR(UTV!DQ170/Oferta!DQ170,"")</f>
        <v>0.4375</v>
      </c>
      <c r="DR170" s="46">
        <f>IFERROR(UTV!DR170/Oferta!DR170,"")</f>
        <v>0.19966722129783693</v>
      </c>
      <c r="DS170" s="46">
        <f>IFERROR(UTV!DS170/Oferta!DS170,"")</f>
        <v>0.13694721825962911</v>
      </c>
      <c r="DT170" s="46">
        <f>IFERROR(UTV!DT170/Oferta!DT170,"")</f>
        <v>2.0833333333333332E-2</v>
      </c>
      <c r="DU170" s="46">
        <f>IFERROR(UTV!DU170/Oferta!DU170,"")</f>
        <v>0.20583468395461912</v>
      </c>
      <c r="DV170" s="46">
        <f>IFERROR(UTV!DV170/Oferta!DV170,"")</f>
        <v>0.11198208286674133</v>
      </c>
      <c r="DW170" s="46">
        <f>IFERROR(UTV!DW170/Oferta!DW170,"")</f>
        <v>0.15033112582781458</v>
      </c>
      <c r="DX170" s="46">
        <f>IFERROR(UTV!DX170/Oferta!DX170,"")</f>
        <v>0</v>
      </c>
      <c r="DY170" s="46">
        <f>IFERROR(UTV!DY170/Oferta!DY170,"")</f>
        <v>4.5506257110352671E-3</v>
      </c>
      <c r="DZ170" s="46">
        <f>IFERROR(UTV!DZ170/Oferta!DZ170,"")</f>
        <v>7.8341013824884786E-2</v>
      </c>
      <c r="EA170" s="46">
        <f>IFERROR(UTV!EA170/Oferta!EA170,"")</f>
        <v>0</v>
      </c>
      <c r="EB170" s="46">
        <f>IFERROR(UTV!EB170/Oferta!EB170,"")</f>
        <v>4.5454545454545452E-3</v>
      </c>
      <c r="EC170" s="46">
        <f>IFERROR(UTV!EC170/Oferta!EC170,"")</f>
        <v>7.4398249452954049E-2</v>
      </c>
      <c r="ED170" s="46">
        <f>IFERROR(UTV!ED170/Oferta!ED170,"")</f>
        <v>2.8421839940164548E-2</v>
      </c>
      <c r="EE170" s="46">
        <f>IFERROR(UTV!EE170/Oferta!EE170,"")</f>
        <v>2.8060824580655275E-2</v>
      </c>
      <c r="EF170" s="46">
        <f>IFERROR(UTV!EF170/Oferta!EF170,"")</f>
        <v>1.6041393621668849E-2</v>
      </c>
      <c r="EG170" s="46">
        <f>IFERROR(UTV!EG170/Oferta!EG170,"")</f>
        <v>6.9617006725179523E-2</v>
      </c>
      <c r="EH170" s="46">
        <f>IFERROR(UTV!EH170/Oferta!EH170,"")</f>
        <v>6.6218959862564417E-2</v>
      </c>
      <c r="EI170" s="46">
        <f>IFERROR(UTV!EI170/Oferta!EI170,"")</f>
        <v>1.7004282467002398E-2</v>
      </c>
      <c r="EJ170" s="46">
        <f>IFERROR(UTV!EJ170/Oferta!EJ170,"")</f>
        <v>6.8708505574345491E-2</v>
      </c>
      <c r="EK170" s="46">
        <f>IFERROR(UTV!EK170/Oferta!EK170,"")</f>
        <v>3.6424230543030775E-2</v>
      </c>
      <c r="EL170" s="46">
        <f>IFERROR(UTV!EL170/Oferta!EL170,"")</f>
        <v>2.6383859286083809E-2</v>
      </c>
      <c r="EM170" s="46">
        <f>IFERROR(UTV!EM170/Oferta!EM170,"")</f>
        <v>2.1133877505691599E-2</v>
      </c>
      <c r="EN170" s="46">
        <f>IFERROR(UTV!EN170/Oferta!EN170,"")</f>
        <v>6.6723714235562573E-2</v>
      </c>
      <c r="EO170" s="46">
        <f>IFERROR(UTV!EO170/Oferta!EO170,"")</f>
        <v>6.1037964975073501E-2</v>
      </c>
      <c r="EP170" s="46">
        <f>IFERROR(UTV!EP170/Oferta!EP170,"")</f>
        <v>2.1642764015645372E-2</v>
      </c>
      <c r="EQ170" s="46">
        <f>IFERROR(UTV!EQ170/Oferta!EQ170,"")</f>
        <v>6.5270654339943154E-2</v>
      </c>
      <c r="ER170" s="46">
        <f>IFERROR(UTV!ER170/Oferta!ER170,"")</f>
        <v>3.8239753436233939E-2</v>
      </c>
      <c r="ES170" s="46">
        <f>IFERROR(UTV!ES170/Oferta!ES170,"")</f>
        <v>3.1417112299465241E-2</v>
      </c>
      <c r="ET170" s="46">
        <f>IFERROR(UTV!ET170/Oferta!ET170,"")</f>
        <v>2.2859671115699431E-2</v>
      </c>
      <c r="EU170" s="46">
        <f>IFERROR(UTV!EU170/Oferta!EU170,"")</f>
        <v>6.3921778623986042E-2</v>
      </c>
      <c r="EV170" s="46">
        <f>IFERROR(UTV!EV170/Oferta!EV170,"")</f>
        <v>5.8174994135585266E-2</v>
      </c>
      <c r="EW170" s="46">
        <f>IFERROR(UTV!EW170/Oferta!EW170,"")</f>
        <v>2.3709902370990237E-2</v>
      </c>
      <c r="EX170" s="46">
        <f>IFERROR(UTV!EX170/Oferta!EX170,"")</f>
        <v>6.246943221733138E-2</v>
      </c>
      <c r="EY170" s="46">
        <f>IFERROR(UTV!EY170/Oferta!EY170,"")</f>
        <v>3.8837984173261141E-2</v>
      </c>
      <c r="EZ170" s="46">
        <f>IFERROR(UTV!EZ170/Oferta!EZ170,"")</f>
        <v>3.1414112479709731E-2</v>
      </c>
      <c r="FA170" s="46">
        <f>IFERROR(UTV!FA170/Oferta!FA170,"")</f>
        <v>2.2691689455775214E-2</v>
      </c>
      <c r="FB170" s="46">
        <f>IFERROR(UTV!FB170/Oferta!FB170,"")</f>
        <v>6.404483334971979E-2</v>
      </c>
      <c r="FC170" s="46">
        <f>IFERROR(UTV!FC170/Oferta!FC170,"")</f>
        <v>5.8096632503660324E-2</v>
      </c>
      <c r="FD170" s="46">
        <f>IFERROR(UTV!FD170/Oferta!FD170,"")</f>
        <v>2.3551218961412886E-2</v>
      </c>
      <c r="FE170" s="46">
        <f>IFERROR(UTV!FE170/Oferta!FE170,"")</f>
        <v>6.2549683497718236E-2</v>
      </c>
      <c r="FF170" s="46">
        <f>IFERROR(UTV!FF170/Oferta!FF170,"")</f>
        <v>3.8758043499474766E-2</v>
      </c>
    </row>
    <row r="171" spans="1:162" x14ac:dyDescent="0.25">
      <c r="A171" s="36">
        <v>45170</v>
      </c>
      <c r="B171" s="46">
        <f>IFERROR(UTV!B171/Oferta!B171,"")</f>
        <v>0.47540983606557374</v>
      </c>
      <c r="C171" s="46">
        <f>IFERROR(UTV!C171/Oferta!C171,"")</f>
        <v>1.6004364826770937E-2</v>
      </c>
      <c r="D171" s="46">
        <f>IFERROR(UTV!D171/Oferta!D171,"")</f>
        <v>2.1673819742489272E-2</v>
      </c>
      <c r="E171" s="46">
        <f>IFERROR(UTV!E171/Oferta!E171,"")</f>
        <v>1.1679420056383408E-2</v>
      </c>
      <c r="F171" s="46">
        <f>IFERROR(UTV!F171/Oferta!F171,"")</f>
        <v>2.1045058008813743E-2</v>
      </c>
      <c r="G171" s="46">
        <f>IFERROR(UTV!G171/Oferta!G171,"")</f>
        <v>1.8199636007279855E-2</v>
      </c>
      <c r="H171" s="46">
        <f>IFERROR(UTV!H171/Oferta!H171,"")</f>
        <v>1.9444991143475695E-2</v>
      </c>
      <c r="I171" s="46">
        <f>IFERROR(UTV!I171/Oferta!I171,"")</f>
        <v>4.5375218150087264E-3</v>
      </c>
      <c r="J171" s="46">
        <f>IFERROR(UTV!J171/Oferta!J171,"")</f>
        <v>2.6052345917259679E-2</v>
      </c>
      <c r="K171" s="46">
        <f>IFERROR(UTV!K171/Oferta!K171,"")</f>
        <v>5.1272727272727275E-2</v>
      </c>
      <c r="L171" s="46">
        <f>IFERROR(UTV!L171/Oferta!L171,"")</f>
        <v>0.13389121338912133</v>
      </c>
      <c r="M171" s="46">
        <f>IFERROR(UTV!M171/Oferta!M171,"")</f>
        <v>2.0527070634636071E-2</v>
      </c>
      <c r="N171" s="46">
        <f>IFERROR(UTV!N171/Oferta!N171,"")</f>
        <v>6.8358811652725698E-2</v>
      </c>
      <c r="O171" s="46">
        <f>IFERROR(UTV!O171/Oferta!O171,"")</f>
        <v>3.18676058264378E-2</v>
      </c>
      <c r="P171" s="46">
        <f>IFERROR(UTV!P171/Oferta!P171,"")</f>
        <v>1.301775147928994E-2</v>
      </c>
      <c r="Q171" s="46">
        <f>IFERROR(UTV!Q171/Oferta!Q171,"")</f>
        <v>1.3568803310140773E-2</v>
      </c>
      <c r="R171" s="46">
        <f>IFERROR(UTV!R171/Oferta!R171,"")</f>
        <v>8.4795496736331522E-2</v>
      </c>
      <c r="S171" s="46">
        <f>IFERROR(UTV!S171/Oferta!S171,"")</f>
        <v>8.1119544592030357E-2</v>
      </c>
      <c r="T171" s="46">
        <f>IFERROR(UTV!T171/Oferta!T171,"")</f>
        <v>1.3538300288234781E-2</v>
      </c>
      <c r="U171" s="46">
        <f>IFERROR(UTV!U171/Oferta!U171,"")</f>
        <v>8.3785779437953345E-2</v>
      </c>
      <c r="V171" s="46">
        <f>IFERROR(UTV!V171/Oferta!V171,"")</f>
        <v>3.7039189758642233E-2</v>
      </c>
      <c r="W171" s="46">
        <f>IFERROR(UTV!W171/Oferta!W171,"")</f>
        <v>1.5105740181268883E-2</v>
      </c>
      <c r="X171" s="46">
        <f>IFERROR(UTV!X171/Oferta!X171,"")</f>
        <v>3.8373860182370823E-2</v>
      </c>
      <c r="Y171" s="46">
        <f>IFERROR(UTV!Y171/Oferta!Y171,"")</f>
        <v>7.0273284997211374E-2</v>
      </c>
      <c r="Z171" s="46">
        <f>IFERROR(UTV!Z171/Oferta!Z171,"")</f>
        <v>3.9556962025316458E-2</v>
      </c>
      <c r="AA171" s="46">
        <f>IFERROR(UTV!AA171/Oferta!AA171,"")</f>
        <v>3.3697632058287796E-2</v>
      </c>
      <c r="AB171" s="46">
        <f>IFERROR(UTV!AB171/Oferta!AB171,"")</f>
        <v>5.9649762860269975E-2</v>
      </c>
      <c r="AC171" s="46">
        <f>IFERROR(UTV!AC171/Oferta!AC171,"")</f>
        <v>4.548467274233637E-2</v>
      </c>
      <c r="AD171" s="46">
        <f>IFERROR(UTV!AD171/Oferta!AD171,"")</f>
        <v>7.8125E-3</v>
      </c>
      <c r="AE171" s="46">
        <f>IFERROR(UTV!AE171/Oferta!AE171,"")</f>
        <v>6.7457375833951075E-2</v>
      </c>
      <c r="AF171" s="46">
        <f>IFERROR(UTV!AF171/Oferta!AF171,"")</f>
        <v>7.1748878923766815E-2</v>
      </c>
      <c r="AG171" s="46">
        <f>IFERROR(UTV!AG171/Oferta!AG171,"")</f>
        <v>3.896103896103896E-2</v>
      </c>
      <c r="AH171" s="46">
        <f>IFERROR(UTV!AH171/Oferta!AH171,"")</f>
        <v>5.7943925233644861E-2</v>
      </c>
      <c r="AI171" s="46">
        <f>IFERROR(UTV!AI171/Oferta!AI171,"")</f>
        <v>6.8364611260053623E-2</v>
      </c>
      <c r="AJ171" s="46">
        <f>IFERROR(UTV!AJ171/Oferta!AJ171,"")</f>
        <v>6.1250531688643133E-2</v>
      </c>
      <c r="AK171" s="46">
        <f>IFERROR(UTV!AK171/Oferta!AK171,"")</f>
        <v>0</v>
      </c>
      <c r="AL171" s="46">
        <f>IFERROR(UTV!AL171/Oferta!AL171,"")</f>
        <v>7.4581430745814303E-2</v>
      </c>
      <c r="AM171" s="46">
        <f>IFERROR(UTV!AM171/Oferta!AM171,"")</f>
        <v>6.2998405103668262E-2</v>
      </c>
      <c r="AN171" s="46">
        <f>IFERROR(UTV!AN171/Oferta!AN171,"")</f>
        <v>7.4074074074074077E-3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0.10600375234521577</v>
      </c>
      <c r="AU171" s="46">
        <f>IFERROR(UTV!AU171/Oferta!AU171,"")</f>
        <v>2.8571428571428571E-2</v>
      </c>
      <c r="AV171" s="46">
        <f>IFERROR(UTV!AV171/Oferta!AV171,"")</f>
        <v>6.9933920704845817E-2</v>
      </c>
      <c r="AW171" s="46">
        <f>IFERROR(UTV!AW171/Oferta!AW171,"")</f>
        <v>0.10354223433242507</v>
      </c>
      <c r="AX171" s="46">
        <f>IFERROR(UTV!AX171/Oferta!AX171,"")</f>
        <v>8.2619129242372302E-2</v>
      </c>
      <c r="AY171" s="46">
        <f>IFERROR(UTV!AY171/Oferta!AY171,"")</f>
        <v>0</v>
      </c>
      <c r="AZ171" s="46">
        <f>IFERROR(UTV!AZ171/Oferta!AZ171,"")</f>
        <v>7.2202166064981952E-3</v>
      </c>
      <c r="BA171" s="46">
        <f>IFERROR(UTV!BA171/Oferta!BA171,"")</f>
        <v>9.1417910447761194E-2</v>
      </c>
      <c r="BB171" s="46">
        <f>IFERROR(UTV!BB171/Oferta!BB171,"")</f>
        <v>0.34285714285714286</v>
      </c>
      <c r="BC171" s="46">
        <f>IFERROR(UTV!BC171/Oferta!BC171,"")</f>
        <v>6.7796610169491523E-3</v>
      </c>
      <c r="BD171" s="46">
        <f>IFERROR(UTV!BD171/Oferta!BD171,"")</f>
        <v>0.10683012259194395</v>
      </c>
      <c r="BE171" s="46">
        <f>IFERROR(UTV!BE171/Oferta!BE171,"")</f>
        <v>7.2748267898383373E-2</v>
      </c>
      <c r="BF171" s="46">
        <f>IFERROR(UTV!BF171/Oferta!BF171,"")</f>
        <v>7.6335877862595422E-2</v>
      </c>
      <c r="BG171" s="46">
        <f>IFERROR(UTV!BG171/Oferta!BG171,"")</f>
        <v>7.9353932584269662E-2</v>
      </c>
      <c r="BH171" s="46">
        <f>IFERROR(UTV!BH171/Oferta!BH171,"")</f>
        <v>5.9063136456211814E-2</v>
      </c>
      <c r="BI171" s="46">
        <f>IFERROR(UTV!BI171/Oferta!BI171,"")</f>
        <v>8.3333333333333329E-2</v>
      </c>
      <c r="BJ171" s="46">
        <f>IFERROR(UTV!BJ171/Oferta!BJ171,"")</f>
        <v>7.8884934756820874E-2</v>
      </c>
      <c r="BK171" s="46">
        <f>IFERROR(UTV!BK171/Oferta!BK171,"")</f>
        <v>6.0194174757281553E-2</v>
      </c>
      <c r="BL171" s="46">
        <f>IFERROR(UTV!BL171/Oferta!BL171,"")</f>
        <v>7.4511585642889594E-2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0.14723926380368099</v>
      </c>
      <c r="BU171" s="46">
        <f>IFERROR(UTV!BU171/Oferta!BU171,"")</f>
        <v>7.841174507841174E-2</v>
      </c>
      <c r="BV171" s="46">
        <f>IFERROR(UTV!BV171/Oferta!BV171,"")</f>
        <v>0.37746806039488967</v>
      </c>
      <c r="BW171" s="46">
        <f>IFERROR(UTV!BW171/Oferta!BW171,"")</f>
        <v>0.24934725848563968</v>
      </c>
      <c r="BX171" s="46">
        <f>IFERROR(UTV!BX171/Oferta!BX171,"")</f>
        <v>8.5164008426120971E-2</v>
      </c>
      <c r="BY171" s="46">
        <f>IFERROR(UTV!BY171/Oferta!BY171,"")</f>
        <v>0.33802250803858519</v>
      </c>
      <c r="BZ171" s="46">
        <f>IFERROR(UTV!BZ171/Oferta!BZ171,"")</f>
        <v>0.1934262605403545</v>
      </c>
      <c r="CA171" s="46">
        <f>IFERROR(UTV!CA171/Oferta!CA171,"")</f>
        <v>4.1322314049586778E-3</v>
      </c>
      <c r="CB171" s="46">
        <f>IFERROR(UTV!CB171/Oferta!CB171,"")</f>
        <v>1.9226660969878233E-2</v>
      </c>
      <c r="CC171" s="46">
        <f>IFERROR(UTV!CC171/Oferta!CC171,"")</f>
        <v>1.9854401058901389E-3</v>
      </c>
      <c r="CD171" s="46">
        <f>IFERROR(UTV!CD171/Oferta!CD171,"")</f>
        <v>8.771929824561403E-3</v>
      </c>
      <c r="CE171" s="46">
        <f>IFERROR(UTV!CE171/Oferta!CE171,"")</f>
        <v>1.6640113294388387E-2</v>
      </c>
      <c r="CF171" s="46">
        <f>IFERROR(UTV!CF171/Oferta!CF171,"")</f>
        <v>2.4615384615384616E-3</v>
      </c>
      <c r="CG171" s="46">
        <f>IFERROR(UTV!CG171/Oferta!CG171,"")</f>
        <v>1.347264228759967E-2</v>
      </c>
      <c r="CH171" s="46">
        <f>IFERROR(UTV!CH171/Oferta!CH171,"")</f>
        <v>0</v>
      </c>
      <c r="CI171" s="46">
        <f>IFERROR(UTV!CI171/Oferta!CI171,"")</f>
        <v>6.3598519888991671E-3</v>
      </c>
      <c r="CJ171" s="46">
        <f>IFERROR(UTV!CJ171/Oferta!CJ171,"")</f>
        <v>1.5319915890657855E-2</v>
      </c>
      <c r="CK171" s="46">
        <f>IFERROR(UTV!CK171/Oferta!CK171,"")</f>
        <v>1.2087912087912088E-2</v>
      </c>
      <c r="CL171" s="46">
        <f>IFERROR(UTV!CL171/Oferta!CL171,"")</f>
        <v>5.7077625570776253E-3</v>
      </c>
      <c r="CM171" s="46">
        <f>IFERROR(UTV!CM171/Oferta!CM171,"")</f>
        <v>1.4626091059212079E-2</v>
      </c>
      <c r="CN171" s="46">
        <f>IFERROR(UTV!CN171/Oferta!CN171,"")</f>
        <v>8.432432432432432E-3</v>
      </c>
      <c r="CO171" s="46">
        <f>IFERROR(UTV!CO171/Oferta!CO171,"")</f>
        <v>3.2258064516129031E-2</v>
      </c>
      <c r="CP171" s="46">
        <f>IFERROR(UTV!CP171/Oferta!CP171,"")</f>
        <v>1.6414141414141416E-2</v>
      </c>
      <c r="CQ171" s="46">
        <f>IFERROR(UTV!CQ171/Oferta!CQ171,"")</f>
        <v>0.12396694214876033</v>
      </c>
      <c r="CR171" s="46">
        <f>IFERROR(UTV!CR171/Oferta!CR171,"")</f>
        <v>0</v>
      </c>
      <c r="CS171" s="46">
        <f>IFERROR(UTV!CS171/Oferta!CS171,"")</f>
        <v>1.7564402810304448E-2</v>
      </c>
      <c r="CT171" s="46">
        <f>IFERROR(UTV!CT171/Oferta!CT171,"")</f>
        <v>0.10638297872340426</v>
      </c>
      <c r="CU171" s="46">
        <f>IFERROR(UTV!CU171/Oferta!CU171,"")</f>
        <v>3.015075376884422E-2</v>
      </c>
      <c r="CV171" s="46">
        <f>IFERROR(UTV!CV171/Oferta!CV171,"")</f>
        <v>8.2352941176470587E-2</v>
      </c>
      <c r="CW171" s="46">
        <f>IFERROR(UTV!CW171/Oferta!CW171,"")</f>
        <v>0</v>
      </c>
      <c r="CX171" s="46">
        <f>IFERROR(UTV!CX171/Oferta!CX171,"")</f>
        <v>9.3720712277413302E-3</v>
      </c>
      <c r="CY171" s="46">
        <f>IFERROR(UTV!CY171/Oferta!CY171,"")</f>
        <v>3.5714285714285712E-2</v>
      </c>
      <c r="CZ171" s="46">
        <f>IFERROR(UTV!CZ171/Oferta!CZ171,"")</f>
        <v>2.257154373236598E-2</v>
      </c>
      <c r="DA171" s="46">
        <f>IFERROR(UTV!DA171/Oferta!DA171,"")</f>
        <v>1.2955465587044534E-2</v>
      </c>
      <c r="DB171" s="46">
        <f>IFERROR(UTV!DB171/Oferta!DB171,"")</f>
        <v>1.9375672766415501E-2</v>
      </c>
      <c r="DC171" s="46">
        <f>IFERROR(UTV!DC171/Oferta!DC171,"")</f>
        <v>0.23076923076923078</v>
      </c>
      <c r="DD171" s="46">
        <f>IFERROR(UTV!DD171/Oferta!DD171,"")</f>
        <v>1.3076923076923076E-2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1.1283497884344146E-2</v>
      </c>
      <c r="DM171" s="46">
        <f>IFERROR(UTV!DM171/Oferta!DM171,"")</f>
        <v>2.0114942528735632E-2</v>
      </c>
      <c r="DN171" s="46">
        <f>IFERROR(UTV!DN171/Oferta!DN171,"")</f>
        <v>0.17774086378737541</v>
      </c>
      <c r="DO171" s="46">
        <f>IFERROR(UTV!DO171/Oferta!DO171,"")</f>
        <v>1.365979381443299E-2</v>
      </c>
      <c r="DP171" s="46">
        <f>IFERROR(UTV!DP171/Oferta!DP171,"")</f>
        <v>3.5698348951361002E-2</v>
      </c>
      <c r="DQ171" s="46">
        <f>IFERROR(UTV!DQ171/Oferta!DQ171,"")</f>
        <v>0.41176470588235292</v>
      </c>
      <c r="DR171" s="46">
        <f>IFERROR(UTV!DR171/Oferta!DR171,"")</f>
        <v>0.18167701863354038</v>
      </c>
      <c r="DS171" s="46">
        <f>IFERROR(UTV!DS171/Oferta!DS171,"")</f>
        <v>0.12236842105263158</v>
      </c>
      <c r="DT171" s="46">
        <f>IFERROR(UTV!DT171/Oferta!DT171,"")</f>
        <v>2.4154589371980676E-2</v>
      </c>
      <c r="DU171" s="46">
        <f>IFERROR(UTV!DU171/Oferta!DU171,"")</f>
        <v>0.1875945537065053</v>
      </c>
      <c r="DV171" s="46">
        <f>IFERROR(UTV!DV171/Oferta!DV171,"")</f>
        <v>0.10134436401240951</v>
      </c>
      <c r="DW171" s="46">
        <f>IFERROR(UTV!DW171/Oferta!DW171,"")</f>
        <v>0.13636363636363635</v>
      </c>
      <c r="DX171" s="46">
        <f>IFERROR(UTV!DX171/Oferta!DX171,"")</f>
        <v>0</v>
      </c>
      <c r="DY171" s="46">
        <f>IFERROR(UTV!DY171/Oferta!DY171,"")</f>
        <v>2.6936026936026937E-3</v>
      </c>
      <c r="DZ171" s="46">
        <f>IFERROR(UTV!DZ171/Oferta!DZ171,"")</f>
        <v>7.6354679802955669E-2</v>
      </c>
      <c r="EA171" s="46">
        <f>IFERROR(UTV!EA171/Oferta!EA171,"")</f>
        <v>0</v>
      </c>
      <c r="EB171" s="46">
        <f>IFERROR(UTV!EB171/Oferta!EB171,"")</f>
        <v>2.6917900403768506E-3</v>
      </c>
      <c r="EC171" s="46">
        <f>IFERROR(UTV!EC171/Oferta!EC171,"")</f>
        <v>7.2261072261072257E-2</v>
      </c>
      <c r="ED171" s="46">
        <f>IFERROR(UTV!ED171/Oferta!ED171,"")</f>
        <v>1.8276762402088774E-2</v>
      </c>
      <c r="EE171" s="46">
        <f>IFERROR(UTV!EE171/Oferta!EE171,"")</f>
        <v>2.2235225277940317E-2</v>
      </c>
      <c r="EF171" s="46">
        <f>IFERROR(UTV!EF171/Oferta!EF171,"")</f>
        <v>1.7103808933336927E-2</v>
      </c>
      <c r="EG171" s="46">
        <f>IFERROR(UTV!EG171/Oferta!EG171,"")</f>
        <v>7.2738024837374335E-2</v>
      </c>
      <c r="EH171" s="46">
        <f>IFERROR(UTV!EH171/Oferta!EH171,"")</f>
        <v>6.3509464298764889E-2</v>
      </c>
      <c r="EI171" s="46">
        <f>IFERROR(UTV!EI171/Oferta!EI171,"")</f>
        <v>1.7536714796988769E-2</v>
      </c>
      <c r="EJ171" s="46">
        <f>IFERROR(UTV!EJ171/Oferta!EJ171,"")</f>
        <v>7.007978443466728E-2</v>
      </c>
      <c r="EK171" s="46">
        <f>IFERROR(UTV!EK171/Oferta!EK171,"")</f>
        <v>3.6955490029797797E-2</v>
      </c>
      <c r="EL171" s="46">
        <f>IFERROR(UTV!EL171/Oferta!EL171,"")</f>
        <v>2.1452301850972948E-2</v>
      </c>
      <c r="EM171" s="46">
        <f>IFERROR(UTV!EM171/Oferta!EM171,"")</f>
        <v>2.2262189371175401E-2</v>
      </c>
      <c r="EN171" s="46">
        <f>IFERROR(UTV!EN171/Oferta!EN171,"")</f>
        <v>6.8131182604045978E-2</v>
      </c>
      <c r="EO171" s="46">
        <f>IFERROR(UTV!EO171/Oferta!EO171,"")</f>
        <v>5.819386125731859E-2</v>
      </c>
      <c r="EP171" s="46">
        <f>IFERROR(UTV!EP171/Oferta!EP171,"")</f>
        <v>2.2178311263160999E-2</v>
      </c>
      <c r="EQ171" s="46">
        <f>IFERROR(UTV!EQ171/Oferta!EQ171,"")</f>
        <v>6.5411939863738611E-2</v>
      </c>
      <c r="ER171" s="46">
        <f>IFERROR(UTV!ER171/Oferta!ER171,"")</f>
        <v>3.8516579620093694E-2</v>
      </c>
      <c r="ES171" s="46">
        <f>IFERROR(UTV!ES171/Oferta!ES171,"")</f>
        <v>2.6315789473684209E-2</v>
      </c>
      <c r="ET171" s="46">
        <f>IFERROR(UTV!ET171/Oferta!ET171,"")</f>
        <v>2.370199644937241E-2</v>
      </c>
      <c r="EU171" s="46">
        <f>IFERROR(UTV!EU171/Oferta!EU171,"")</f>
        <v>6.4320388349514562E-2</v>
      </c>
      <c r="EV171" s="46">
        <f>IFERROR(UTV!EV171/Oferta!EV171,"")</f>
        <v>5.537212449255751E-2</v>
      </c>
      <c r="EW171" s="46">
        <f>IFERROR(UTV!EW171/Oferta!EW171,"")</f>
        <v>2.3976961308003159E-2</v>
      </c>
      <c r="EX171" s="46">
        <f>IFERROR(UTV!EX171/Oferta!EX171,"")</f>
        <v>6.1915361003215062E-2</v>
      </c>
      <c r="EY171" s="46">
        <f>IFERROR(UTV!EY171/Oferta!EY171,"")</f>
        <v>3.8762019230769232E-2</v>
      </c>
      <c r="EZ171" s="46">
        <f>IFERROR(UTV!EZ171/Oferta!EZ171,"")</f>
        <v>2.6313465783664461E-2</v>
      </c>
      <c r="FA171" s="46">
        <f>IFERROR(UTV!FA171/Oferta!FA171,"")</f>
        <v>2.338302353638836E-2</v>
      </c>
      <c r="FB171" s="46">
        <f>IFERROR(UTV!FB171/Oferta!FB171,"")</f>
        <v>6.4416814683244519E-2</v>
      </c>
      <c r="FC171" s="46">
        <f>IFERROR(UTV!FC171/Oferta!FC171,"")</f>
        <v>5.5303276029841066E-2</v>
      </c>
      <c r="FD171" s="46">
        <f>IFERROR(UTV!FD171/Oferta!FD171,"")</f>
        <v>2.3687128313678057E-2</v>
      </c>
      <c r="FE171" s="46">
        <f>IFERROR(UTV!FE171/Oferta!FE171,"")</f>
        <v>6.1979528105482302E-2</v>
      </c>
      <c r="FF171" s="46">
        <f>IFERROR(UTV!FF171/Oferta!FF171,"")</f>
        <v>3.8541999674703731E-2</v>
      </c>
    </row>
    <row r="172" spans="1:162" x14ac:dyDescent="0.25">
      <c r="A172" s="36">
        <v>45200</v>
      </c>
      <c r="B172" s="46">
        <f>IFERROR(UTV!B172/Oferta!B172,"")</f>
        <v>0.47540983606557374</v>
      </c>
      <c r="C172" s="46">
        <f>IFERROR(UTV!C172/Oferta!C172,"")</f>
        <v>1.4229106628242075E-2</v>
      </c>
      <c r="D172" s="46">
        <f>IFERROR(UTV!D172/Oferta!D172,"")</f>
        <v>2.1342134213421342E-2</v>
      </c>
      <c r="E172" s="46">
        <f>IFERROR(UTV!E172/Oferta!E172,"")</f>
        <v>2.2643152623557587E-2</v>
      </c>
      <c r="F172" s="46">
        <f>IFERROR(UTV!F172/Oferta!F172,"")</f>
        <v>1.9241047568145375E-2</v>
      </c>
      <c r="G172" s="46">
        <f>IFERROR(UTV!G172/Oferta!G172,"")</f>
        <v>2.1778849667470585E-2</v>
      </c>
      <c r="H172" s="46">
        <f>IFERROR(UTV!H172/Oferta!H172,"")</f>
        <v>2.0635111806977399E-2</v>
      </c>
      <c r="I172" s="46">
        <f>IFERROR(UTV!I172/Oferta!I172,"")</f>
        <v>7.6708507670850768E-3</v>
      </c>
      <c r="J172" s="46">
        <f>IFERROR(UTV!J172/Oferta!J172,"")</f>
        <v>2.9910770390850824E-2</v>
      </c>
      <c r="K172" s="46">
        <f>IFERROR(UTV!K172/Oferta!K172,"")</f>
        <v>5.6311413454270598E-2</v>
      </c>
      <c r="L172" s="46">
        <f>IFERROR(UTV!L172/Oferta!L172,"")</f>
        <v>0.14893617021276595</v>
      </c>
      <c r="M172" s="46">
        <f>IFERROR(UTV!M172/Oferta!M172,"")</f>
        <v>2.4018475750577369E-2</v>
      </c>
      <c r="N172" s="46">
        <f>IFERROR(UTV!N172/Oferta!N172,"")</f>
        <v>7.6809888169511481E-2</v>
      </c>
      <c r="O172" s="46">
        <f>IFERROR(UTV!O172/Oferta!O172,"")</f>
        <v>3.6630809252618995E-2</v>
      </c>
      <c r="P172" s="46">
        <f>IFERROR(UTV!P172/Oferta!P172,"")</f>
        <v>1.1143062544931704E-2</v>
      </c>
      <c r="Q172" s="46">
        <f>IFERROR(UTV!Q172/Oferta!Q172,"")</f>
        <v>1.8883225208526415E-2</v>
      </c>
      <c r="R172" s="46">
        <f>IFERROR(UTV!R172/Oferta!R172,"")</f>
        <v>8.6255041886441203E-2</v>
      </c>
      <c r="S172" s="46">
        <f>IFERROR(UTV!S172/Oferta!S172,"")</f>
        <v>7.8862314156431801E-2</v>
      </c>
      <c r="T172" s="46">
        <f>IFERROR(UTV!T172/Oferta!T172,"")</f>
        <v>1.8414522659004832E-2</v>
      </c>
      <c r="U172" s="46">
        <f>IFERROR(UTV!U172/Oferta!U172,"")</f>
        <v>8.4203918755324389E-2</v>
      </c>
      <c r="V172" s="46">
        <f>IFERROR(UTV!V172/Oferta!V172,"")</f>
        <v>3.9915012088797712E-2</v>
      </c>
      <c r="W172" s="46">
        <f>IFERROR(UTV!W172/Oferta!W172,"")</f>
        <v>1.5714285714285715E-2</v>
      </c>
      <c r="X172" s="46">
        <f>IFERROR(UTV!X172/Oferta!X172,"")</f>
        <v>3.4687275341480951E-2</v>
      </c>
      <c r="Y172" s="46">
        <f>IFERROR(UTV!Y172/Oferta!Y172,"")</f>
        <v>9.0536185174333428E-2</v>
      </c>
      <c r="Z172" s="46">
        <f>IFERROR(UTV!Z172/Oferta!Z172,"")</f>
        <v>4.0245947456679712E-2</v>
      </c>
      <c r="AA172" s="46">
        <f>IFERROR(UTV!AA172/Oferta!AA172,"")</f>
        <v>3.087306145893165E-2</v>
      </c>
      <c r="AB172" s="46">
        <f>IFERROR(UTV!AB172/Oferta!AB172,"")</f>
        <v>7.3241061130334489E-2</v>
      </c>
      <c r="AC172" s="46">
        <f>IFERROR(UTV!AC172/Oferta!AC172,"")</f>
        <v>4.898898569784646E-2</v>
      </c>
      <c r="AD172" s="46">
        <f>IFERROR(UTV!AD172/Oferta!AD172,"")</f>
        <v>8.2644628099173556E-3</v>
      </c>
      <c r="AE172" s="46">
        <f>IFERROR(UTV!AE172/Oferta!AE172,"")</f>
        <v>7.0503597122302156E-2</v>
      </c>
      <c r="AF172" s="46">
        <f>IFERROR(UTV!AF172/Oferta!AF172,"")</f>
        <v>7.9687499999999994E-2</v>
      </c>
      <c r="AG172" s="46">
        <f>IFERROR(UTV!AG172/Oferta!AG172,"")</f>
        <v>4.1666666666666664E-2</v>
      </c>
      <c r="AH172" s="46">
        <f>IFERROR(UTV!AH172/Oferta!AH172,"")</f>
        <v>6.1274509803921566E-2</v>
      </c>
      <c r="AI172" s="46">
        <f>IFERROR(UTV!AI172/Oferta!AI172,"")</f>
        <v>7.5842696629213488E-2</v>
      </c>
      <c r="AJ172" s="46">
        <f>IFERROR(UTV!AJ172/Oferta!AJ172,"")</f>
        <v>6.5699658703071678E-2</v>
      </c>
      <c r="AK172" s="46">
        <f>IFERROR(UTV!AK172/Oferta!AK172,"")</f>
        <v>0</v>
      </c>
      <c r="AL172" s="46">
        <f>IFERROR(UTV!AL172/Oferta!AL172,"")</f>
        <v>4.8611111111111112E-2</v>
      </c>
      <c r="AM172" s="46">
        <f>IFERROR(UTV!AM172/Oferta!AM172,"")</f>
        <v>5.5475504322766572E-2</v>
      </c>
      <c r="AN172" s="46">
        <f>IFERROR(UTV!AN172/Oferta!AN172,"")</f>
        <v>6.4377682403433476E-3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6.7249495628782782E-2</v>
      </c>
      <c r="AT172" s="46">
        <f>IFERROR(UTV!AT172/Oferta!AT172,"")</f>
        <v>9.3259464450600182E-2</v>
      </c>
      <c r="AU172" s="46">
        <f>IFERROR(UTV!AU172/Oferta!AU172,"")</f>
        <v>0</v>
      </c>
      <c r="AV172" s="46">
        <f>IFERROR(UTV!AV172/Oferta!AV172,"")</f>
        <v>6.0807600950118765E-2</v>
      </c>
      <c r="AW172" s="46">
        <f>IFERROR(UTV!AW172/Oferta!AW172,"")</f>
        <v>9.0501792114695334E-2</v>
      </c>
      <c r="AX172" s="46">
        <f>IFERROR(UTV!AX172/Oferta!AX172,"")</f>
        <v>7.1095932940080722E-2</v>
      </c>
      <c r="AY172" s="46">
        <f>IFERROR(UTV!AY172/Oferta!AY172,"")</f>
        <v>0</v>
      </c>
      <c r="AZ172" s="46">
        <f>IFERROR(UTV!AZ172/Oferta!AZ172,"")</f>
        <v>0.11940298507462686</v>
      </c>
      <c r="BA172" s="46">
        <f>IFERROR(UTV!BA172/Oferta!BA172,"")</f>
        <v>9.4302554027504912E-2</v>
      </c>
      <c r="BB172" s="46">
        <f>IFERROR(UTV!BB172/Oferta!BB172,"")</f>
        <v>0.34285714285714286</v>
      </c>
      <c r="BC172" s="46">
        <f>IFERROR(UTV!BC172/Oferta!BC172,"")</f>
        <v>0.11228070175438597</v>
      </c>
      <c r="BD172" s="46">
        <f>IFERROR(UTV!BD172/Oferta!BD172,"")</f>
        <v>0.11029411764705882</v>
      </c>
      <c r="BE172" s="46">
        <f>IFERROR(UTV!BE172/Oferta!BE172,"")</f>
        <v>0.11097708082026538</v>
      </c>
      <c r="BF172" s="46">
        <f>IFERROR(UTV!BF172/Oferta!BF172,"")</f>
        <v>7.874015748031496E-2</v>
      </c>
      <c r="BG172" s="46">
        <f>IFERROR(UTV!BG172/Oferta!BG172,"")</f>
        <v>8.4827586206896552E-2</v>
      </c>
      <c r="BH172" s="46">
        <f>IFERROR(UTV!BH172/Oferta!BH172,"")</f>
        <v>6.765327695560254E-2</v>
      </c>
      <c r="BI172" s="46">
        <f>IFERROR(UTV!BI172/Oferta!BI172,"")</f>
        <v>0.1</v>
      </c>
      <c r="BJ172" s="46">
        <f>IFERROR(UTV!BJ172/Oferta!BJ172,"")</f>
        <v>8.3920187793427234E-2</v>
      </c>
      <c r="BK172" s="46">
        <f>IFERROR(UTV!BK172/Oferta!BK172,"")</f>
        <v>6.8965517241379309E-2</v>
      </c>
      <c r="BL172" s="46">
        <f>IFERROR(UTV!BL172/Oferta!BL172,"")</f>
        <v>8.0564406008192993E-2</v>
      </c>
      <c r="BM172" s="46" t="str">
        <f>IFERROR(UTV!BM172/Oferta!BM172,"")</f>
        <v/>
      </c>
      <c r="BN172" s="46">
        <f>IFERROR(UTV!BN172/Oferta!BN172,"")</f>
        <v>5.5763823805060918E-2</v>
      </c>
      <c r="BO172" s="46">
        <f>IFERROR(UTV!BO172/Oferta!BO172,"")</f>
        <v>1.0506208213944603E-2</v>
      </c>
      <c r="BP172" s="46">
        <f>IFERROR(UTV!BP172/Oferta!BP172,"")</f>
        <v>2.6058631921824105E-2</v>
      </c>
      <c r="BQ172" s="46">
        <f>IFERROR(UTV!BQ172/Oferta!BQ172,"")</f>
        <v>5.5763823805060918E-2</v>
      </c>
      <c r="BR172" s="46">
        <f>IFERROR(UTV!BR172/Oferta!BR172,"")</f>
        <v>1.4032496307237814E-2</v>
      </c>
      <c r="BS172" s="46">
        <f>IFERROR(UTV!BS172/Oferta!BS172,"")</f>
        <v>3.2424617926476662E-2</v>
      </c>
      <c r="BT172" s="46">
        <f>IFERROR(UTV!BT172/Oferta!BT172,"")</f>
        <v>0.24528301886792453</v>
      </c>
      <c r="BU172" s="46">
        <f>IFERROR(UTV!BU172/Oferta!BU172,"")</f>
        <v>8.9989536100453432E-2</v>
      </c>
      <c r="BV172" s="46">
        <f>IFERROR(UTV!BV172/Oferta!BV172,"")</f>
        <v>0.39658220388921628</v>
      </c>
      <c r="BW172" s="46">
        <f>IFERROR(UTV!BW172/Oferta!BW172,"")</f>
        <v>0.21013727560718057</v>
      </c>
      <c r="BX172" s="46">
        <f>IFERROR(UTV!BX172/Oferta!BX172,"")</f>
        <v>0.10549450549450549</v>
      </c>
      <c r="BY172" s="46">
        <f>IFERROR(UTV!BY172/Oferta!BY172,"")</f>
        <v>0.32980332829046899</v>
      </c>
      <c r="BZ172" s="46">
        <f>IFERROR(UTV!BZ172/Oferta!BZ172,"")</f>
        <v>0.20723966375021444</v>
      </c>
      <c r="CA172" s="46">
        <f>IFERROR(UTV!CA172/Oferta!CA172,"")</f>
        <v>6.6666666666666671E-3</v>
      </c>
      <c r="CB172" s="46">
        <f>IFERROR(UTV!CB172/Oferta!CB172,"")</f>
        <v>1.9810508182601206E-2</v>
      </c>
      <c r="CC172" s="46">
        <f>IFERROR(UTV!CC172/Oferta!CC172,"")</f>
        <v>1.8472906403940886E-3</v>
      </c>
      <c r="CD172" s="46">
        <f>IFERROR(UTV!CD172/Oferta!CD172,"")</f>
        <v>0</v>
      </c>
      <c r="CE172" s="46">
        <f>IFERROR(UTV!CE172/Oferta!CE172,"")</f>
        <v>1.7676767676767676E-2</v>
      </c>
      <c r="CF172" s="46">
        <f>IFERROR(UTV!CF172/Oferta!CF172,"")</f>
        <v>1.7301038062283738E-3</v>
      </c>
      <c r="CG172" s="46">
        <f>IFERROR(UTV!CG172/Oferta!CG172,"")</f>
        <v>1.38774388568288E-2</v>
      </c>
      <c r="CH172" s="46">
        <f>IFERROR(UTV!CH172/Oferta!CH172,"")</f>
        <v>0</v>
      </c>
      <c r="CI172" s="46">
        <f>IFERROR(UTV!CI172/Oferta!CI172,"")</f>
        <v>5.6414306668171052E-3</v>
      </c>
      <c r="CJ172" s="46">
        <f>IFERROR(UTV!CJ172/Oferta!CJ172,"")</f>
        <v>1.1949685534591196E-2</v>
      </c>
      <c r="CK172" s="46">
        <f>IFERROR(UTV!CK172/Oferta!CK172,"")</f>
        <v>9.0634441087613302E-3</v>
      </c>
      <c r="CL172" s="46">
        <f>IFERROR(UTV!CL172/Oferta!CL172,"")</f>
        <v>4.885675200312683E-3</v>
      </c>
      <c r="CM172" s="46">
        <f>IFERROR(UTV!CM172/Oferta!CM172,"")</f>
        <v>1.1262880421758926E-2</v>
      </c>
      <c r="CN172" s="46">
        <f>IFERROR(UTV!CN172/Oferta!CN172,"")</f>
        <v>6.7328382036510028E-3</v>
      </c>
      <c r="CO172" s="46">
        <f>IFERROR(UTV!CO172/Oferta!CO172,"")</f>
        <v>2.8985507246376812E-2</v>
      </c>
      <c r="CP172" s="46">
        <f>IFERROR(UTV!CP172/Oferta!CP172,"")</f>
        <v>1.9851116625310174E-2</v>
      </c>
      <c r="CQ172" s="46">
        <f>IFERROR(UTV!CQ172/Oferta!CQ172,"")</f>
        <v>5.844155844155844E-2</v>
      </c>
      <c r="CR172" s="46">
        <f>IFERROR(UTV!CR172/Oferta!CR172,"")</f>
        <v>0</v>
      </c>
      <c r="CS172" s="46">
        <f>IFERROR(UTV!CS172/Oferta!CS172,"")</f>
        <v>2.057142857142857E-2</v>
      </c>
      <c r="CT172" s="46">
        <f>IFERROR(UTV!CT172/Oferta!CT172,"")</f>
        <v>5.0847457627118647E-2</v>
      </c>
      <c r="CU172" s="46">
        <f>IFERROR(UTV!CU172/Oferta!CU172,"")</f>
        <v>2.5665399239543727E-2</v>
      </c>
      <c r="CV172" s="46">
        <f>IFERROR(UTV!CV172/Oferta!CV172,"")</f>
        <v>8.6821705426356588E-2</v>
      </c>
      <c r="CW172" s="46">
        <f>IFERROR(UTV!CW172/Oferta!CW172,"")</f>
        <v>0</v>
      </c>
      <c r="CX172" s="46">
        <f>IFERROR(UTV!CX172/Oferta!CX172,"")</f>
        <v>5.1249199231262008E-3</v>
      </c>
      <c r="CY172" s="46">
        <f>IFERROR(UTV!CY172/Oferta!CY172,"")</f>
        <v>2.3696682464454975E-2</v>
      </c>
      <c r="CZ172" s="46">
        <f>IFERROR(UTV!CZ172/Oferta!CZ172,"")</f>
        <v>2.6415094339622643E-2</v>
      </c>
      <c r="DA172" s="46">
        <f>IFERROR(UTV!DA172/Oferta!DA172,"")</f>
        <v>7.3363431151241536E-3</v>
      </c>
      <c r="DB172" s="46">
        <f>IFERROR(UTV!DB172/Oferta!DB172,"")</f>
        <v>1.7728674203494346E-2</v>
      </c>
      <c r="DC172" s="46">
        <f>IFERROR(UTV!DC172/Oferta!DC172,"")</f>
        <v>0.44444444444444442</v>
      </c>
      <c r="DD172" s="46">
        <f>IFERROR(UTV!DD172/Oferta!DD172,"")</f>
        <v>1.4263074484944533E-2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1.2509773260359656E-2</v>
      </c>
      <c r="DM172" s="46">
        <f>IFERROR(UTV!DM172/Oferta!DM172,"")</f>
        <v>2.5258323765786451E-2</v>
      </c>
      <c r="DN172" s="46">
        <f>IFERROR(UTV!DN172/Oferta!DN172,"")</f>
        <v>0.11441647597254005</v>
      </c>
      <c r="DO172" s="46">
        <f>IFERROR(UTV!DO172/Oferta!DO172,"")</f>
        <v>1.5748031496062992E-2</v>
      </c>
      <c r="DP172" s="46">
        <f>IFERROR(UTV!DP172/Oferta!DP172,"")</f>
        <v>3.5788984429467811E-2</v>
      </c>
      <c r="DQ172" s="46">
        <f>IFERROR(UTV!DQ172/Oferta!DQ172,"")</f>
        <v>0.4</v>
      </c>
      <c r="DR172" s="46">
        <f>IFERROR(UTV!DR172/Oferta!DR172,"")</f>
        <v>0.19649122807017544</v>
      </c>
      <c r="DS172" s="46">
        <f>IFERROR(UTV!DS172/Oferta!DS172,"")</f>
        <v>0.1273209549071618</v>
      </c>
      <c r="DT172" s="46">
        <f>IFERROR(UTV!DT172/Oferta!DT172,"")</f>
        <v>3.7735849056603772E-2</v>
      </c>
      <c r="DU172" s="46">
        <f>IFERROR(UTV!DU172/Oferta!DU172,"")</f>
        <v>0.20170940170940171</v>
      </c>
      <c r="DV172" s="46">
        <f>IFERROR(UTV!DV172/Oferta!DV172,"")</f>
        <v>0.10766045548654245</v>
      </c>
      <c r="DW172" s="46">
        <f>IFERROR(UTV!DW172/Oferta!DW172,"")</f>
        <v>0.14313346228239845</v>
      </c>
      <c r="DX172" s="46">
        <f>IFERROR(UTV!DX172/Oferta!DX172,"")</f>
        <v>0</v>
      </c>
      <c r="DY172" s="46">
        <f>IFERROR(UTV!DY172/Oferta!DY172,"")</f>
        <v>2.8348688873139618E-3</v>
      </c>
      <c r="DZ172" s="46">
        <f>IFERROR(UTV!DZ172/Oferta!DZ172,"")</f>
        <v>7.1090047393364927E-2</v>
      </c>
      <c r="EA172" s="46">
        <f>IFERROR(UTV!EA172/Oferta!EA172,"")</f>
        <v>0</v>
      </c>
      <c r="EB172" s="46">
        <f>IFERROR(UTV!EB172/Oferta!EB172,"")</f>
        <v>2.8328611898016999E-3</v>
      </c>
      <c r="EC172" s="46">
        <f>IFERROR(UTV!EC172/Oferta!EC172,"")</f>
        <v>6.741573033707865E-2</v>
      </c>
      <c r="ED172" s="46">
        <f>IFERROR(UTV!ED172/Oferta!ED172,"")</f>
        <v>1.830910070005385E-2</v>
      </c>
      <c r="EE172" s="46">
        <f>IFERROR(UTV!EE172/Oferta!EE172,"")</f>
        <v>2.5331724969843185E-2</v>
      </c>
      <c r="EF172" s="46">
        <f>IFERROR(UTV!EF172/Oferta!EF172,"")</f>
        <v>2.054062825384376E-2</v>
      </c>
      <c r="EG172" s="46">
        <f>IFERROR(UTV!EG172/Oferta!EG172,"")</f>
        <v>7.4676118308482031E-2</v>
      </c>
      <c r="EH172" s="46">
        <f>IFERROR(UTV!EH172/Oferta!EH172,"")</f>
        <v>6.769093743041639E-2</v>
      </c>
      <c r="EI172" s="46">
        <f>IFERROR(UTV!EI172/Oferta!EI172,"")</f>
        <v>2.0979708151132512E-2</v>
      </c>
      <c r="EJ172" s="46">
        <f>IFERROR(UTV!EJ172/Oferta!EJ172,"")</f>
        <v>7.2639120365360063E-2</v>
      </c>
      <c r="EK172" s="46">
        <f>IFERROR(UTV!EK172/Oferta!EK172,"")</f>
        <v>3.9682477490537799E-2</v>
      </c>
      <c r="EL172" s="46">
        <f>IFERROR(UTV!EL172/Oferta!EL172,"")</f>
        <v>2.3284206854451907E-2</v>
      </c>
      <c r="EM172" s="46">
        <f>IFERROR(UTV!EM172/Oferta!EM172,"")</f>
        <v>2.5263754468567441E-2</v>
      </c>
      <c r="EN172" s="46">
        <f>IFERROR(UTV!EN172/Oferta!EN172,"")</f>
        <v>7.0235711685475058E-2</v>
      </c>
      <c r="EO172" s="46">
        <f>IFERROR(UTV!EO172/Oferta!EO172,"")</f>
        <v>6.1401396580784973E-2</v>
      </c>
      <c r="EP172" s="46">
        <f>IFERROR(UTV!EP172/Oferta!EP172,"")</f>
        <v>2.5043838828122729E-2</v>
      </c>
      <c r="EQ172" s="46">
        <f>IFERROR(UTV!EQ172/Oferta!EQ172,"")</f>
        <v>6.7812561917971068E-2</v>
      </c>
      <c r="ER172" s="46">
        <f>IFERROR(UTV!ER172/Oferta!ER172,"")</f>
        <v>4.0858941404175037E-2</v>
      </c>
      <c r="ES172" s="46">
        <f>IFERROR(UTV!ES172/Oferta!ES172,"")</f>
        <v>2.7834629553827261E-2</v>
      </c>
      <c r="ET172" s="46">
        <f>IFERROR(UTV!ET172/Oferta!ET172,"")</f>
        <v>2.649424217990862E-2</v>
      </c>
      <c r="EU172" s="46">
        <f>IFERROR(UTV!EU172/Oferta!EU172,"")</f>
        <v>6.5587322069438278E-2</v>
      </c>
      <c r="EV172" s="46">
        <f>IFERROR(UTV!EV172/Oferta!EV172,"")</f>
        <v>5.881049950160594E-2</v>
      </c>
      <c r="EW172" s="46">
        <f>IFERROR(UTV!EW172/Oferta!EW172,"")</f>
        <v>2.6644516442869862E-2</v>
      </c>
      <c r="EX172" s="46">
        <f>IFERROR(UTV!EX172/Oferta!EX172,"")</f>
        <v>6.3778526664301768E-2</v>
      </c>
      <c r="EY172" s="46">
        <f>IFERROR(UTV!EY172/Oferta!EY172,"")</f>
        <v>4.0869944340322407E-2</v>
      </c>
      <c r="EZ172" s="46">
        <f>IFERROR(UTV!EZ172/Oferta!EZ172,"")</f>
        <v>2.7832351015062214E-2</v>
      </c>
      <c r="FA172" s="46">
        <f>IFERROR(UTV!FA172/Oferta!FA172,"")</f>
        <v>2.6154112624682879E-2</v>
      </c>
      <c r="FB172" s="46">
        <f>IFERROR(UTV!FB172/Oferta!FB172,"")</f>
        <v>6.5633746501399443E-2</v>
      </c>
      <c r="FC172" s="46">
        <f>IFERROR(UTV!FC172/Oferta!FC172,"")</f>
        <v>5.8735689397710303E-2</v>
      </c>
      <c r="FD172" s="46">
        <f>IFERROR(UTV!FD172/Oferta!FD172,"")</f>
        <v>2.6339872242105739E-2</v>
      </c>
      <c r="FE172" s="46">
        <f>IFERROR(UTV!FE172/Oferta!FE172,"")</f>
        <v>6.3802293652075598E-2</v>
      </c>
      <c r="FF172" s="46">
        <f>IFERROR(UTV!FF172/Oferta!FF172,"")</f>
        <v>4.0635191016776304E-2</v>
      </c>
    </row>
    <row r="173" spans="1:162" x14ac:dyDescent="0.25">
      <c r="A173" s="36">
        <v>45231</v>
      </c>
      <c r="B173" s="46">
        <f>IFERROR(UTV!B173/Oferta!B173,"")</f>
        <v>0.44827586206896552</v>
      </c>
      <c r="C173" s="46">
        <f>IFERROR(UTV!C173/Oferta!C173,"")</f>
        <v>1.3938234490297895E-2</v>
      </c>
      <c r="D173" s="46">
        <f>IFERROR(UTV!D173/Oferta!D173,"")</f>
        <v>2.3975496408956486E-2</v>
      </c>
      <c r="E173" s="46">
        <f>IFERROR(UTV!E173/Oferta!E173,"")</f>
        <v>2.26635009712929E-2</v>
      </c>
      <c r="F173" s="46">
        <f>IFERROR(UTV!F173/Oferta!F173,"")</f>
        <v>1.8480122599837737E-2</v>
      </c>
      <c r="G173" s="46">
        <f>IFERROR(UTV!G173/Oferta!G173,"")</f>
        <v>2.3544429473087016E-2</v>
      </c>
      <c r="H173" s="46">
        <f>IFERROR(UTV!H173/Oferta!H173,"")</f>
        <v>2.1314598713979518E-2</v>
      </c>
      <c r="I173" s="46">
        <f>IFERROR(UTV!I173/Oferta!I173,"")</f>
        <v>7.8909612625538018E-3</v>
      </c>
      <c r="J173" s="46">
        <f>IFERROR(UTV!J173/Oferta!J173,"")</f>
        <v>3.2005225342913127E-2</v>
      </c>
      <c r="K173" s="46">
        <f>IFERROR(UTV!K173/Oferta!K173,"")</f>
        <v>5.7448494453248809E-2</v>
      </c>
      <c r="L173" s="46">
        <f>IFERROR(UTV!L173/Oferta!L173,"")</f>
        <v>0.14884979702300405</v>
      </c>
      <c r="M173" s="46">
        <f>IFERROR(UTV!M173/Oferta!M173,"")</f>
        <v>2.5567365699511634E-2</v>
      </c>
      <c r="N173" s="46">
        <f>IFERROR(UTV!N173/Oferta!N173,"")</f>
        <v>7.8148942690775366E-2</v>
      </c>
      <c r="O173" s="46">
        <f>IFERROR(UTV!O173/Oferta!O173,"")</f>
        <v>3.8085509995622352E-2</v>
      </c>
      <c r="P173" s="46">
        <f>IFERROR(UTV!P173/Oferta!P173,"")</f>
        <v>1.161751563896336E-2</v>
      </c>
      <c r="Q173" s="46">
        <f>IFERROR(UTV!Q173/Oferta!Q173,"")</f>
        <v>1.8962928744658738E-2</v>
      </c>
      <c r="R173" s="46">
        <f>IFERROR(UTV!R173/Oferta!R173,"")</f>
        <v>9.4486715729075715E-2</v>
      </c>
      <c r="S173" s="46">
        <f>IFERROR(UTV!S173/Oferta!S173,"")</f>
        <v>8.00575263662512E-2</v>
      </c>
      <c r="T173" s="46">
        <f>IFERROR(UTV!T173/Oferta!T173,"")</f>
        <v>1.8601893132453386E-2</v>
      </c>
      <c r="U173" s="46">
        <f>IFERROR(UTV!U173/Oferta!U173,"")</f>
        <v>9.0436030863089892E-2</v>
      </c>
      <c r="V173" s="46">
        <f>IFERROR(UTV!V173/Oferta!V173,"")</f>
        <v>4.2211573903427939E-2</v>
      </c>
      <c r="W173" s="46">
        <f>IFERROR(UTV!W173/Oferta!W173,"")</f>
        <v>1.7656500802568219E-2</v>
      </c>
      <c r="X173" s="46">
        <f>IFERROR(UTV!X173/Oferta!X173,"")</f>
        <v>3.6377134372680031E-2</v>
      </c>
      <c r="Y173" s="46">
        <f>IFERROR(UTV!Y173/Oferta!Y173,"")</f>
        <v>8.8731144631765749E-2</v>
      </c>
      <c r="Z173" s="46">
        <f>IFERROR(UTV!Z173/Oferta!Z173,"")</f>
        <v>3.6560247167868175E-2</v>
      </c>
      <c r="AA173" s="46">
        <f>IFERROR(UTV!AA173/Oferta!AA173,"")</f>
        <v>3.2861018993066024E-2</v>
      </c>
      <c r="AB173" s="46">
        <f>IFERROR(UTV!AB173/Oferta!AB173,"")</f>
        <v>6.9697538981777191E-2</v>
      </c>
      <c r="AC173" s="46">
        <f>IFERROR(UTV!AC173/Oferta!AC173,"")</f>
        <v>4.9259847787906666E-2</v>
      </c>
      <c r="AD173" s="46">
        <f>IFERROR(UTV!AD173/Oferta!AD173,"")</f>
        <v>8.5836909871244635E-3</v>
      </c>
      <c r="AE173" s="46">
        <f>IFERROR(UTV!AE173/Oferta!AE173,"")</f>
        <v>7.1220930232558141E-2</v>
      </c>
      <c r="AF173" s="46">
        <f>IFERROR(UTV!AF173/Oferta!AF173,"")</f>
        <v>8.9075630252100843E-2</v>
      </c>
      <c r="AG173" s="46">
        <f>IFERROR(UTV!AG173/Oferta!AG173,"")</f>
        <v>4.4776119402985072E-2</v>
      </c>
      <c r="AH173" s="46">
        <f>IFERROR(UTV!AH173/Oferta!AH173,"")</f>
        <v>6.2150403977625855E-2</v>
      </c>
      <c r="AI173" s="46">
        <f>IFERROR(UTV!AI173/Oferta!AI173,"")</f>
        <v>8.4592145015105744E-2</v>
      </c>
      <c r="AJ173" s="46">
        <f>IFERROR(UTV!AJ173/Oferta!AJ173,"")</f>
        <v>6.8692206076618231E-2</v>
      </c>
      <c r="AK173" s="46">
        <f>IFERROR(UTV!AK173/Oferta!AK173,"")</f>
        <v>0</v>
      </c>
      <c r="AL173" s="46">
        <f>IFERROR(UTV!AL173/Oferta!AL173,"")</f>
        <v>5.2369077306733167E-2</v>
      </c>
      <c r="AM173" s="46">
        <f>IFERROR(UTV!AM173/Oferta!AM173,"")</f>
        <v>5.9190031152647975E-2</v>
      </c>
      <c r="AN173" s="46">
        <f>IFERROR(UTV!AN173/Oferta!AN173,"")</f>
        <v>6.5075921908893707E-3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7.9941860465116282E-2</v>
      </c>
      <c r="AT173" s="46">
        <f>IFERROR(UTV!AT173/Oferta!AT173,"")</f>
        <v>9.0132827324478179E-2</v>
      </c>
      <c r="AU173" s="46">
        <f>IFERROR(UTV!AU173/Oferta!AU173,"")</f>
        <v>0</v>
      </c>
      <c r="AV173" s="46">
        <f>IFERROR(UTV!AV173/Oferta!AV173,"")</f>
        <v>7.1213640922768301E-2</v>
      </c>
      <c r="AW173" s="46">
        <f>IFERROR(UTV!AW173/Oferta!AW173,"")</f>
        <v>8.7155963302752298E-2</v>
      </c>
      <c r="AX173" s="46">
        <f>IFERROR(UTV!AX173/Oferta!AX173,"")</f>
        <v>7.6848249027237359E-2</v>
      </c>
      <c r="AY173" s="46">
        <f>IFERROR(UTV!AY173/Oferta!AY173,"")</f>
        <v>0.22222222222222221</v>
      </c>
      <c r="AZ173" s="46">
        <f>IFERROR(UTV!AZ173/Oferta!AZ173,"")</f>
        <v>0.12544802867383512</v>
      </c>
      <c r="BA173" s="46">
        <f>IFERROR(UTV!BA173/Oferta!BA173,"")</f>
        <v>0.10103092783505155</v>
      </c>
      <c r="BB173" s="46">
        <f>IFERROR(UTV!BB173/Oferta!BB173,"")</f>
        <v>0.33333333333333331</v>
      </c>
      <c r="BC173" s="46">
        <f>IFERROR(UTV!BC173/Oferta!BC173,"")</f>
        <v>0.12847222222222221</v>
      </c>
      <c r="BD173" s="46">
        <f>IFERROR(UTV!BD173/Oferta!BD173,"")</f>
        <v>0.11708253358925144</v>
      </c>
      <c r="BE173" s="46">
        <f>IFERROR(UTV!BE173/Oferta!BE173,"")</f>
        <v>0.12113720642768851</v>
      </c>
      <c r="BF173" s="46">
        <f>IFERROR(UTV!BF173/Oferta!BF173,"")</f>
        <v>1.4084507042253521E-2</v>
      </c>
      <c r="BG173" s="46">
        <f>IFERROR(UTV!BG173/Oferta!BG173,"")</f>
        <v>7.8671328671328672E-2</v>
      </c>
      <c r="BH173" s="46">
        <f>IFERROR(UTV!BH173/Oferta!BH173,"")</f>
        <v>6.0606060606060608E-2</v>
      </c>
      <c r="BI173" s="46">
        <f>IFERROR(UTV!BI173/Oferta!BI173,"")</f>
        <v>0.2</v>
      </c>
      <c r="BJ173" s="46">
        <f>IFERROR(UTV!BJ173/Oferta!BJ173,"")</f>
        <v>6.5826330532212887E-2</v>
      </c>
      <c r="BK173" s="46">
        <f>IFERROR(UTV!BK173/Oferta!BK173,"")</f>
        <v>6.5146579804560262E-2</v>
      </c>
      <c r="BL173" s="46">
        <f>IFERROR(UTV!BL173/Oferta!BL173,"")</f>
        <v>6.5674891146589254E-2</v>
      </c>
      <c r="BM173" s="46" t="str">
        <f>IFERROR(UTV!BM173/Oferta!BM173,"")</f>
        <v/>
      </c>
      <c r="BN173" s="46">
        <f>IFERROR(UTV!BN173/Oferta!BN173,"")</f>
        <v>4.4545454545454548E-2</v>
      </c>
      <c r="BO173" s="46">
        <f>IFERROR(UTV!BO173/Oferta!BO173,"")</f>
        <v>1.018047200370199E-2</v>
      </c>
      <c r="BP173" s="46">
        <f>IFERROR(UTV!BP173/Oferta!BP173,"")</f>
        <v>7.2485207100591711E-2</v>
      </c>
      <c r="BQ173" s="46">
        <f>IFERROR(UTV!BQ173/Oferta!BQ173,"")</f>
        <v>4.4545454545454548E-2</v>
      </c>
      <c r="BR173" s="46">
        <f>IFERROR(UTV!BR173/Oferta!BR173,"")</f>
        <v>2.5026436376453999E-2</v>
      </c>
      <c r="BS173" s="46">
        <f>IFERROR(UTV!BS173/Oferta!BS173,"")</f>
        <v>3.3551717292038909E-2</v>
      </c>
      <c r="BT173" s="46">
        <f>IFERROR(UTV!BT173/Oferta!BT173,"")</f>
        <v>0.43096234309623432</v>
      </c>
      <c r="BU173" s="46">
        <f>IFERROR(UTV!BU173/Oferta!BU173,"")</f>
        <v>8.4001282462327673E-2</v>
      </c>
      <c r="BV173" s="46">
        <f>IFERROR(UTV!BV173/Oferta!BV173,"")</f>
        <v>0.32567432567432569</v>
      </c>
      <c r="BW173" s="46">
        <f>IFERROR(UTV!BW173/Oferta!BW173,"")</f>
        <v>0.21092077087794434</v>
      </c>
      <c r="BX173" s="46">
        <f>IFERROR(UTV!BX173/Oferta!BX173,"")</f>
        <v>0.10869565217391304</v>
      </c>
      <c r="BY173" s="46">
        <f>IFERROR(UTV!BY173/Oferta!BY173,"")</f>
        <v>0.28916893732970028</v>
      </c>
      <c r="BZ173" s="46">
        <f>IFERROR(UTV!BZ173/Oferta!BZ173,"")</f>
        <v>0.19288210994598029</v>
      </c>
      <c r="CA173" s="46">
        <f>IFERROR(UTV!CA173/Oferta!CA173,"")</f>
        <v>1.0227272727272727E-2</v>
      </c>
      <c r="CB173" s="46">
        <f>IFERROR(UTV!CB173/Oferta!CB173,"")</f>
        <v>1.7450521387529262E-2</v>
      </c>
      <c r="CC173" s="46">
        <f>IFERROR(UTV!CC173/Oferta!CC173,"")</f>
        <v>5.6320400500625778E-3</v>
      </c>
      <c r="CD173" s="46">
        <f>IFERROR(UTV!CD173/Oferta!CD173,"")</f>
        <v>0</v>
      </c>
      <c r="CE173" s="46">
        <f>IFERROR(UTV!CE173/Oferta!CE173,"")</f>
        <v>1.631116687578419E-2</v>
      </c>
      <c r="CF173" s="46">
        <f>IFERROR(UTV!CF173/Oferta!CF173,"")</f>
        <v>5.2816901408450703E-3</v>
      </c>
      <c r="CG173" s="46">
        <f>IFERROR(UTV!CG173/Oferta!CG173,"")</f>
        <v>1.3730605519703419E-2</v>
      </c>
      <c r="CH173" s="46">
        <f>IFERROR(UTV!CH173/Oferta!CH173,"")</f>
        <v>0</v>
      </c>
      <c r="CI173" s="46">
        <f>IFERROR(UTV!CI173/Oferta!CI173,"")</f>
        <v>8.00094128721026E-3</v>
      </c>
      <c r="CJ173" s="46">
        <f>IFERROR(UTV!CJ173/Oferta!CJ173,"")</f>
        <v>1.4383785550833606E-2</v>
      </c>
      <c r="CK173" s="46">
        <f>IFERROR(UTV!CK173/Oferta!CK173,"")</f>
        <v>8.4121976866456359E-3</v>
      </c>
      <c r="CL173" s="46">
        <f>IFERROR(UTV!CL173/Oferta!CL173,"")</f>
        <v>6.9211195928753182E-3</v>
      </c>
      <c r="CM173" s="46">
        <f>IFERROR(UTV!CM173/Oferta!CM173,"")</f>
        <v>1.2967581047381545E-2</v>
      </c>
      <c r="CN173" s="46">
        <f>IFERROR(UTV!CN173/Oferta!CN173,"")</f>
        <v>8.6736537766534151E-3</v>
      </c>
      <c r="CO173" s="46">
        <f>IFERROR(UTV!CO173/Oferta!CO173,"")</f>
        <v>1.6E-2</v>
      </c>
      <c r="CP173" s="46">
        <f>IFERROR(UTV!CP173/Oferta!CP173,"")</f>
        <v>2.9666254635352288E-2</v>
      </c>
      <c r="CQ173" s="46">
        <f>IFERROR(UTV!CQ173/Oferta!CQ173,"")</f>
        <v>5.1612903225806452E-2</v>
      </c>
      <c r="CR173" s="46">
        <f>IFERROR(UTV!CR173/Oferta!CR173,"")</f>
        <v>0</v>
      </c>
      <c r="CS173" s="46">
        <f>IFERROR(UTV!CS173/Oferta!CS173,"")</f>
        <v>2.7837259100642397E-2</v>
      </c>
      <c r="CT173" s="46">
        <f>IFERROR(UTV!CT173/Oferta!CT173,"")</f>
        <v>4.5714285714285714E-2</v>
      </c>
      <c r="CU173" s="46">
        <f>IFERROR(UTV!CU173/Oferta!CU173,"")</f>
        <v>3.0658250676284943E-2</v>
      </c>
      <c r="CV173" s="46">
        <f>IFERROR(UTV!CV173/Oferta!CV173,"")</f>
        <v>8.2840236686390539E-2</v>
      </c>
      <c r="CW173" s="46">
        <f>IFERROR(UTV!CW173/Oferta!CW173,"")</f>
        <v>9.2807424593967514E-3</v>
      </c>
      <c r="CX173" s="46">
        <f>IFERROR(UTV!CX173/Oferta!CX173,"")</f>
        <v>4.0899795501022499E-3</v>
      </c>
      <c r="CY173" s="46">
        <f>IFERROR(UTV!CY173/Oferta!CY173,"")</f>
        <v>2.4390243902439025E-2</v>
      </c>
      <c r="CZ173" s="46">
        <f>IFERROR(UTV!CZ173/Oferta!CZ173,"")</f>
        <v>2.6845637583892617E-2</v>
      </c>
      <c r="DA173" s="46">
        <f>IFERROR(UTV!DA173/Oferta!DA173,"")</f>
        <v>6.5789473684210523E-3</v>
      </c>
      <c r="DB173" s="46">
        <f>IFERROR(UTV!DB173/Oferta!DB173,"")</f>
        <v>1.9320453031312457E-2</v>
      </c>
      <c r="DC173" s="46">
        <f>IFERROR(UTV!DC173/Oferta!DC173,"")</f>
        <v>8.6956521739130432E-2</v>
      </c>
      <c r="DD173" s="46">
        <f>IFERROR(UTV!DD173/Oferta!DD173,"")</f>
        <v>1.828761429758936E-2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1.0179010179010179E-2</v>
      </c>
      <c r="DM173" s="46">
        <f>IFERROR(UTV!DM173/Oferta!DM173,"")</f>
        <v>2.0618556701030927E-2</v>
      </c>
      <c r="DN173" s="46">
        <f>IFERROR(UTV!DN173/Oferta!DN173,"")</f>
        <v>0.10509209100758396</v>
      </c>
      <c r="DO173" s="46">
        <f>IFERROR(UTV!DO173/Oferta!DO173,"")</f>
        <v>1.2830583922492799E-2</v>
      </c>
      <c r="DP173" s="46">
        <f>IFERROR(UTV!DP173/Oferta!DP173,"")</f>
        <v>3.0788696752425137E-2</v>
      </c>
      <c r="DQ173" s="46">
        <f>IFERROR(UTV!DQ173/Oferta!DQ173,"")</f>
        <v>0.4</v>
      </c>
      <c r="DR173" s="46">
        <f>IFERROR(UTV!DR173/Oferta!DR173,"")</f>
        <v>0.14000000000000001</v>
      </c>
      <c r="DS173" s="46">
        <f>IFERROR(UTV!DS173/Oferta!DS173,"")</f>
        <v>0.13154362416107382</v>
      </c>
      <c r="DT173" s="46">
        <f>IFERROR(UTV!DT173/Oferta!DT173,"")</f>
        <v>4.3478260869565216E-2</v>
      </c>
      <c r="DU173" s="46">
        <f>IFERROR(UTV!DU173/Oferta!DU173,"")</f>
        <v>0.14509803921568629</v>
      </c>
      <c r="DV173" s="46">
        <f>IFERROR(UTV!DV173/Oferta!DV173,"")</f>
        <v>0.11239495798319328</v>
      </c>
      <c r="DW173" s="46">
        <f>IFERROR(UTV!DW173/Oferta!DW173,"")</f>
        <v>0.12696563774024461</v>
      </c>
      <c r="DX173" s="46" t="str">
        <f>IFERROR(UTV!DX173/Oferta!DX173,"")</f>
        <v/>
      </c>
      <c r="DY173" s="46">
        <f>IFERROR(UTV!DY173/Oferta!DY173,"")</f>
        <v>1.4652014652014652E-2</v>
      </c>
      <c r="DZ173" s="46">
        <f>IFERROR(UTV!DZ173/Oferta!DZ173,"")</f>
        <v>6.8807339449541288E-2</v>
      </c>
      <c r="EA173" s="46">
        <f>IFERROR(UTV!EA173/Oferta!EA173,"")</f>
        <v>0</v>
      </c>
      <c r="EB173" s="46">
        <f>IFERROR(UTV!EB173/Oferta!EB173,"")</f>
        <v>1.4652014652014652E-2</v>
      </c>
      <c r="EC173" s="46">
        <f>IFERROR(UTV!EC173/Oferta!EC173,"")</f>
        <v>6.535947712418301E-2</v>
      </c>
      <c r="ED173" s="46">
        <f>IFERROR(UTV!ED173/Oferta!ED173,"")</f>
        <v>2.7412280701754384E-2</v>
      </c>
      <c r="EE173" s="46">
        <f>IFERROR(UTV!EE173/Oferta!EE173,"")</f>
        <v>3.026688534367079E-2</v>
      </c>
      <c r="EF173" s="46">
        <f>IFERROR(UTV!EF173/Oferta!EF173,"")</f>
        <v>2.1061934869807602E-2</v>
      </c>
      <c r="EG173" s="46">
        <f>IFERROR(UTV!EG173/Oferta!EG173,"")</f>
        <v>7.8066914498141265E-2</v>
      </c>
      <c r="EH173" s="46">
        <f>IFERROR(UTV!EH173/Oferta!EH173,"")</f>
        <v>6.8146503884572704E-2</v>
      </c>
      <c r="EI173" s="46">
        <f>IFERROR(UTV!EI173/Oferta!EI173,"")</f>
        <v>2.1831231620395752E-2</v>
      </c>
      <c r="EJ173" s="46">
        <f>IFERROR(UTV!EJ173/Oferta!EJ173,"")</f>
        <v>7.5189906012617477E-2</v>
      </c>
      <c r="EK173" s="46">
        <f>IFERROR(UTV!EK173/Oferta!EK173,"")</f>
        <v>4.1433458937045739E-2</v>
      </c>
      <c r="EL173" s="46">
        <f>IFERROR(UTV!EL173/Oferta!EL173,"")</f>
        <v>2.6013195098963243E-2</v>
      </c>
      <c r="EM173" s="46">
        <f>IFERROR(UTV!EM173/Oferta!EM173,"")</f>
        <v>2.5661789649927227E-2</v>
      </c>
      <c r="EN173" s="46">
        <f>IFERROR(UTV!EN173/Oferta!EN173,"")</f>
        <v>7.2854268857795154E-2</v>
      </c>
      <c r="EO173" s="46">
        <f>IFERROR(UTV!EO173/Oferta!EO173,"")</f>
        <v>6.3052375585740547E-2</v>
      </c>
      <c r="EP173" s="46">
        <f>IFERROR(UTV!EP173/Oferta!EP173,"")</f>
        <v>2.569834593248424E-2</v>
      </c>
      <c r="EQ173" s="46">
        <f>IFERROR(UTV!EQ173/Oferta!EQ173,"")</f>
        <v>7.0149595731447842E-2</v>
      </c>
      <c r="ER173" s="46">
        <f>IFERROR(UTV!ER173/Oferta!ER173,"")</f>
        <v>4.2351108903727411E-2</v>
      </c>
      <c r="ES173" s="46">
        <f>IFERROR(UTV!ES173/Oferta!ES173,"")</f>
        <v>3.0035488617675063E-2</v>
      </c>
      <c r="ET173" s="46">
        <f>IFERROR(UTV!ET173/Oferta!ET173,"")</f>
        <v>2.6882661095272892E-2</v>
      </c>
      <c r="EU173" s="46">
        <f>IFERROR(UTV!EU173/Oferta!EU173,"")</f>
        <v>6.7637482271628607E-2</v>
      </c>
      <c r="EV173" s="46">
        <f>IFERROR(UTV!EV173/Oferta!EV173,"")</f>
        <v>5.9917355371900828E-2</v>
      </c>
      <c r="EW173" s="46">
        <f>IFERROR(UTV!EW173/Oferta!EW173,"")</f>
        <v>2.7217704845652894E-2</v>
      </c>
      <c r="EX173" s="46">
        <f>IFERROR(UTV!EX173/Oferta!EX173,"")</f>
        <v>6.5563233167282658E-2</v>
      </c>
      <c r="EY173" s="46">
        <f>IFERROR(UTV!EY173/Oferta!EY173,"")</f>
        <v>4.203331282560719E-2</v>
      </c>
      <c r="EZ173" s="46">
        <f>IFERROR(UTV!EZ173/Oferta!EZ173,"")</f>
        <v>3.0035488617675063E-2</v>
      </c>
      <c r="FA173" s="46">
        <f>IFERROR(UTV!FA173/Oferta!FA173,"")</f>
        <v>2.6713218577460215E-2</v>
      </c>
      <c r="FB173" s="46">
        <f>IFERROR(UTV!FB173/Oferta!FB173,"")</f>
        <v>6.7647583024734143E-2</v>
      </c>
      <c r="FC173" s="46">
        <f>IFERROR(UTV!FC173/Oferta!FC173,"")</f>
        <v>5.9842519685039369E-2</v>
      </c>
      <c r="FD173" s="46">
        <f>IFERROR(UTV!FD173/Oferta!FD173,"")</f>
        <v>2.7061890789509543E-2</v>
      </c>
      <c r="FE173" s="46">
        <f>IFERROR(UTV!FE173/Oferta!FE173,"")</f>
        <v>6.5561876015788251E-2</v>
      </c>
      <c r="FF173" s="46">
        <f>IFERROR(UTV!FF173/Oferta!FF173,"")</f>
        <v>4.1884319498527875E-2</v>
      </c>
    </row>
    <row r="174" spans="1:162" x14ac:dyDescent="0.25">
      <c r="A174" s="36">
        <v>45261</v>
      </c>
      <c r="B174" s="46">
        <f>IFERROR(UTV!B174/Oferta!B174,"")</f>
        <v>0.44827586206896552</v>
      </c>
      <c r="C174" s="46">
        <f>IFERROR(UTV!C174/Oferta!C174,"")</f>
        <v>1.5000857191839533E-2</v>
      </c>
      <c r="D174" s="46">
        <f>IFERROR(UTV!D174/Oferta!D174,"")</f>
        <v>2.428400304911249E-2</v>
      </c>
      <c r="E174" s="46">
        <f>IFERROR(UTV!E174/Oferta!E174,"")</f>
        <v>2.2341376228775692E-2</v>
      </c>
      <c r="F174" s="46">
        <f>IFERROR(UTV!F174/Oferta!F174,"")</f>
        <v>1.9266677983364455E-2</v>
      </c>
      <c r="G174" s="46">
        <f>IFERROR(UTV!G174/Oferta!G174,"")</f>
        <v>2.3647411962808406E-2</v>
      </c>
      <c r="H174" s="46">
        <f>IFERROR(UTV!H174/Oferta!H174,"")</f>
        <v>2.1618647065759992E-2</v>
      </c>
      <c r="I174" s="46">
        <f>IFERROR(UTV!I174/Oferta!I174,"")</f>
        <v>7.1405387861084068E-3</v>
      </c>
      <c r="J174" s="46">
        <f>IFERROR(UTV!J174/Oferta!J174,"")</f>
        <v>3.5974130962004851E-2</v>
      </c>
      <c r="K174" s="46">
        <f>IFERROR(UTV!K174/Oferta!K174,"")</f>
        <v>5.0721810378462739E-2</v>
      </c>
      <c r="L174" s="46">
        <f>IFERROR(UTV!L174/Oferta!L174,"")</f>
        <v>0.14492753623188406</v>
      </c>
      <c r="M174" s="46">
        <f>IFERROR(UTV!M174/Oferta!M174,"")</f>
        <v>2.7515947824431116E-2</v>
      </c>
      <c r="N174" s="46">
        <f>IFERROR(UTV!N174/Oferta!N174,"")</f>
        <v>7.0703965570242847E-2</v>
      </c>
      <c r="O174" s="46">
        <f>IFERROR(UTV!O174/Oferta!O174,"")</f>
        <v>3.7728990985751672E-2</v>
      </c>
      <c r="P174" s="46">
        <f>IFERROR(UTV!P174/Oferta!P174,"")</f>
        <v>9.7629009762900971E-3</v>
      </c>
      <c r="Q174" s="46">
        <f>IFERROR(UTV!Q174/Oferta!Q174,"")</f>
        <v>2.1978539156626505E-2</v>
      </c>
      <c r="R174" s="46">
        <f>IFERROR(UTV!R174/Oferta!R174,"")</f>
        <v>9.1407678244972576E-2</v>
      </c>
      <c r="S174" s="46">
        <f>IFERROR(UTV!S174/Oferta!S174,"")</f>
        <v>8.2264271969211031E-2</v>
      </c>
      <c r="T174" s="46">
        <f>IFERROR(UTV!T174/Oferta!T174,"")</f>
        <v>2.1390015006607387E-2</v>
      </c>
      <c r="U174" s="46">
        <f>IFERROR(UTV!U174/Oferta!U174,"")</f>
        <v>8.8827548757862348E-2</v>
      </c>
      <c r="V174" s="46">
        <f>IFERROR(UTV!V174/Oferta!V174,"")</f>
        <v>4.371797560902526E-2</v>
      </c>
      <c r="W174" s="46">
        <f>IFERROR(UTV!W174/Oferta!W174,"")</f>
        <v>1.6901408450704224E-2</v>
      </c>
      <c r="X174" s="46">
        <f>IFERROR(UTV!X174/Oferta!X174,"")</f>
        <v>4.0861513687600645E-2</v>
      </c>
      <c r="Y174" s="46">
        <f>IFERROR(UTV!Y174/Oferta!Y174,"")</f>
        <v>8.4944346807264204E-2</v>
      </c>
      <c r="Z174" s="46">
        <f>IFERROR(UTV!Z174/Oferta!Z174,"")</f>
        <v>3.5627135187896536E-2</v>
      </c>
      <c r="AA174" s="46">
        <f>IFERROR(UTV!AA174/Oferta!AA174,"")</f>
        <v>3.6631858113707942E-2</v>
      </c>
      <c r="AB174" s="46">
        <f>IFERROR(UTV!AB174/Oferta!AB174,"")</f>
        <v>6.6447007138934658E-2</v>
      </c>
      <c r="AC174" s="46">
        <f>IFERROR(UTV!AC174/Oferta!AC174,"")</f>
        <v>5.0800278357689632E-2</v>
      </c>
      <c r="AD174" s="46">
        <f>IFERROR(UTV!AD174/Oferta!AD174,"")</f>
        <v>8.8105726872246704E-3</v>
      </c>
      <c r="AE174" s="46">
        <f>IFERROR(UTV!AE174/Oferta!AE174,"")</f>
        <v>7.6763485477178428E-2</v>
      </c>
      <c r="AF174" s="46">
        <f>IFERROR(UTV!AF174/Oferta!AF174,"")</f>
        <v>7.8313253012048195E-2</v>
      </c>
      <c r="AG174" s="46">
        <f>IFERROR(UTV!AG174/Oferta!AG174,"")</f>
        <v>4.7619047619047616E-2</v>
      </c>
      <c r="AH174" s="46">
        <f>IFERROR(UTV!AH174/Oferta!AH174,"")</f>
        <v>6.7543335325762108E-2</v>
      </c>
      <c r="AI174" s="46">
        <f>IFERROR(UTV!AI174/Oferta!AI174,"")</f>
        <v>7.5653370013755161E-2</v>
      </c>
      <c r="AJ174" s="46">
        <f>IFERROR(UTV!AJ174/Oferta!AJ174,"")</f>
        <v>7.0000000000000007E-2</v>
      </c>
      <c r="AK174" s="46">
        <f>IFERROR(UTV!AK174/Oferta!AK174,"")</f>
        <v>0</v>
      </c>
      <c r="AL174" s="46">
        <f>IFERROR(UTV!AL174/Oferta!AL174,"")</f>
        <v>8.3487940630797772E-2</v>
      </c>
      <c r="AM174" s="46">
        <f>IFERROR(UTV!AM174/Oferta!AM174,"")</f>
        <v>0.10995670995670996</v>
      </c>
      <c r="AN174" s="46">
        <f>IFERROR(UTV!AN174/Oferta!AN174,"")</f>
        <v>7.7922077922077922E-3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7.4152542372881353E-2</v>
      </c>
      <c r="AT174" s="46">
        <f>IFERROR(UTV!AT174/Oferta!AT174,"")</f>
        <v>8.6788813886210223E-2</v>
      </c>
      <c r="AU174" s="46">
        <f>IFERROR(UTV!AU174/Oferta!AU174,"")</f>
        <v>6.25E-2</v>
      </c>
      <c r="AV174" s="46">
        <f>IFERROR(UTV!AV174/Oferta!AV174,"")</f>
        <v>6.7821782178217827E-2</v>
      </c>
      <c r="AW174" s="46">
        <f>IFERROR(UTV!AW174/Oferta!AW174,"")</f>
        <v>8.6061739943872784E-2</v>
      </c>
      <c r="AX174" s="46">
        <f>IFERROR(UTV!AX174/Oferta!AX174,"")</f>
        <v>7.4134023955972808E-2</v>
      </c>
      <c r="AY174" s="46">
        <f>IFERROR(UTV!AY174/Oferta!AY174,"")</f>
        <v>0.22222222222222221</v>
      </c>
      <c r="AZ174" s="46">
        <f>IFERROR(UTV!AZ174/Oferta!AZ174,"")</f>
        <v>0.1388888888888889</v>
      </c>
      <c r="BA174" s="46">
        <f>IFERROR(UTV!BA174/Oferta!BA174,"")</f>
        <v>0.11185682326621924</v>
      </c>
      <c r="BB174" s="46">
        <f>IFERROR(UTV!BB174/Oferta!BB174,"")</f>
        <v>0.35135135135135137</v>
      </c>
      <c r="BC174" s="46">
        <f>IFERROR(UTV!BC174/Oferta!BC174,"")</f>
        <v>0.1417624521072797</v>
      </c>
      <c r="BD174" s="46">
        <f>IFERROR(UTV!BD174/Oferta!BD174,"")</f>
        <v>0.13016528925619836</v>
      </c>
      <c r="BE174" s="46">
        <f>IFERROR(UTV!BE174/Oferta!BE174,"")</f>
        <v>0.13422818791946309</v>
      </c>
      <c r="BF174" s="46">
        <f>IFERROR(UTV!BF174/Oferta!BF174,"")</f>
        <v>2.1126760563380281E-2</v>
      </c>
      <c r="BG174" s="46">
        <f>IFERROR(UTV!BG174/Oferta!BG174,"")</f>
        <v>9.0090090090090086E-2</v>
      </c>
      <c r="BH174" s="46">
        <f>IFERROR(UTV!BH174/Oferta!BH174,"")</f>
        <v>7.6923076923076927E-2</v>
      </c>
      <c r="BI174" s="46">
        <f>IFERROR(UTV!BI174/Oferta!BI174,"")</f>
        <v>0.19047619047619047</v>
      </c>
      <c r="BJ174" s="46">
        <f>IFERROR(UTV!BJ174/Oferta!BJ174,"")</f>
        <v>7.4371321562332796E-2</v>
      </c>
      <c r="BK174" s="46">
        <f>IFERROR(UTV!BK174/Oferta!BK174,"")</f>
        <v>8.1799591002044994E-2</v>
      </c>
      <c r="BL174" s="46">
        <f>IFERROR(UTV!BL174/Oferta!BL174,"")</f>
        <v>7.5911789652247666E-2</v>
      </c>
      <c r="BM174" s="46" t="str">
        <f>IFERROR(UTV!BM174/Oferta!BM174,"")</f>
        <v/>
      </c>
      <c r="BN174" s="46">
        <f>IFERROR(UTV!BN174/Oferta!BN174,"")</f>
        <v>4.3603258265452804E-2</v>
      </c>
      <c r="BO174" s="46">
        <f>IFERROR(UTV!BO174/Oferta!BO174,"")</f>
        <v>7.6611086074808476E-3</v>
      </c>
      <c r="BP174" s="46">
        <f>IFERROR(UTV!BP174/Oferta!BP174,"")</f>
        <v>7.9699248120300756E-2</v>
      </c>
      <c r="BQ174" s="46">
        <f>IFERROR(UTV!BQ174/Oferta!BQ174,"")</f>
        <v>4.3603258265452804E-2</v>
      </c>
      <c r="BR174" s="46">
        <f>IFERROR(UTV!BR174/Oferta!BR174,"")</f>
        <v>2.4271844660194174E-2</v>
      </c>
      <c r="BS174" s="46">
        <f>IFERROR(UTV!BS174/Oferta!BS174,"")</f>
        <v>3.2387849527258095E-2</v>
      </c>
      <c r="BT174" s="46">
        <f>IFERROR(UTV!BT174/Oferta!BT174,"")</f>
        <v>0.37722419928825623</v>
      </c>
      <c r="BU174" s="46">
        <f>IFERROR(UTV!BU174/Oferta!BU174,"")</f>
        <v>6.772373018005913E-2</v>
      </c>
      <c r="BV174" s="46">
        <f>IFERROR(UTV!BV174/Oferta!BV174,"")</f>
        <v>0.31200396825396826</v>
      </c>
      <c r="BW174" s="46">
        <f>IFERROR(UTV!BW174/Oferta!BW174,"")</f>
        <v>0.1845703125</v>
      </c>
      <c r="BX174" s="46">
        <f>IFERROR(UTV!BX174/Oferta!BX174,"")</f>
        <v>8.9455272363818089E-2</v>
      </c>
      <c r="BY174" s="46">
        <f>IFERROR(UTV!BY174/Oferta!BY174,"")</f>
        <v>0.26907894736842103</v>
      </c>
      <c r="BZ174" s="46">
        <f>IFERROR(UTV!BZ174/Oferta!BZ174,"")</f>
        <v>0.16699801192842942</v>
      </c>
      <c r="CA174" s="46">
        <f>IFERROR(UTV!CA174/Oferta!CA174,"")</f>
        <v>8.3432657926102508E-3</v>
      </c>
      <c r="CB174" s="46">
        <f>IFERROR(UTV!CB174/Oferta!CB174,"")</f>
        <v>2.4857017157941048E-2</v>
      </c>
      <c r="CC174" s="46">
        <f>IFERROR(UTV!CC174/Oferta!CC174,"")</f>
        <v>5.8252427184466021E-3</v>
      </c>
      <c r="CD174" s="46">
        <f>IFERROR(UTV!CD174/Oferta!CD174,"")</f>
        <v>0</v>
      </c>
      <c r="CE174" s="46">
        <f>IFERROR(UTV!CE174/Oferta!CE174,"")</f>
        <v>2.2284122562674095E-2</v>
      </c>
      <c r="CF174" s="46">
        <f>IFERROR(UTV!CF174/Oferta!CF174,"")</f>
        <v>5.4644808743169399E-3</v>
      </c>
      <c r="CG174" s="46">
        <f>IFERROR(UTV!CG174/Oferta!CG174,"")</f>
        <v>1.834470989761092E-2</v>
      </c>
      <c r="CH174" s="46">
        <f>IFERROR(UTV!CH174/Oferta!CH174,"")</f>
        <v>0</v>
      </c>
      <c r="CI174" s="46">
        <f>IFERROR(UTV!CI174/Oferta!CI174,"")</f>
        <v>8.0545922362680392E-3</v>
      </c>
      <c r="CJ174" s="46">
        <f>IFERROR(UTV!CJ174/Oferta!CJ174,"")</f>
        <v>1.4030612244897959E-2</v>
      </c>
      <c r="CK174" s="46">
        <f>IFERROR(UTV!CK174/Oferta!CK174,"")</f>
        <v>8.483563096500531E-3</v>
      </c>
      <c r="CL174" s="46">
        <f>IFERROR(UTV!CL174/Oferta!CL174,"")</f>
        <v>7.1280071280071279E-3</v>
      </c>
      <c r="CM174" s="46">
        <f>IFERROR(UTV!CM174/Oferta!CM174,"")</f>
        <v>1.2748222603579308E-2</v>
      </c>
      <c r="CN174" s="46">
        <f>IFERROR(UTV!CN174/Oferta!CN174,"")</f>
        <v>8.7447108603667129E-3</v>
      </c>
      <c r="CO174" s="46">
        <f>IFERROR(UTV!CO174/Oferta!CO174,"")</f>
        <v>1.7241379310344827E-2</v>
      </c>
      <c r="CP174" s="46">
        <f>IFERROR(UTV!CP174/Oferta!CP174,"")</f>
        <v>4.663923182441701E-2</v>
      </c>
      <c r="CQ174" s="46">
        <f>IFERROR(UTV!CQ174/Oferta!CQ174,"")</f>
        <v>4.6242774566473986E-2</v>
      </c>
      <c r="CR174" s="46">
        <f>IFERROR(UTV!CR174/Oferta!CR174,"")</f>
        <v>0</v>
      </c>
      <c r="CS174" s="46">
        <f>IFERROR(UTV!CS174/Oferta!CS174,"")</f>
        <v>4.2603550295857988E-2</v>
      </c>
      <c r="CT174" s="46">
        <f>IFERROR(UTV!CT174/Oferta!CT174,"")</f>
        <v>4.145077720207254E-2</v>
      </c>
      <c r="CU174" s="46">
        <f>IFERROR(UTV!CU174/Oferta!CU174,"")</f>
        <v>4.238921001926782E-2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7.4274139095205942E-3</v>
      </c>
      <c r="DB174" s="46">
        <f>IFERROR(UTV!DB174/Oferta!DB174,"")</f>
        <v>1.6624040920716114E-2</v>
      </c>
      <c r="DC174" s="46">
        <f>IFERROR(UTV!DC174/Oferta!DC174,"")</f>
        <v>4.9180327868852458E-2</v>
      </c>
      <c r="DD174" s="46">
        <f>IFERROR(UTV!DD174/Oferta!DD174,"")</f>
        <v>2.0495303159692571E-2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5.9238363892806772E-3</v>
      </c>
      <c r="DM174" s="46">
        <f>IFERROR(UTV!DM174/Oferta!DM174,"")</f>
        <v>1.3206162876008804E-2</v>
      </c>
      <c r="DN174" s="46">
        <f>IFERROR(UTV!DN174/Oferta!DN174,"")</f>
        <v>8.78099173553719E-2</v>
      </c>
      <c r="DO174" s="46">
        <f>IFERROR(UTV!DO174/Oferta!DO174,"")</f>
        <v>7.9462102689486554E-3</v>
      </c>
      <c r="DP174" s="46">
        <f>IFERROR(UTV!DP174/Oferta!DP174,"")</f>
        <v>2.1102791014295439E-2</v>
      </c>
      <c r="DQ174" s="46">
        <f>IFERROR(UTV!DQ174/Oferta!DQ174,"")</f>
        <v>0.35714285714285715</v>
      </c>
      <c r="DR174" s="46">
        <f>IFERROR(UTV!DR174/Oferta!DR174,"")</f>
        <v>0.15718562874251496</v>
      </c>
      <c r="DS174" s="46">
        <f>IFERROR(UTV!DS174/Oferta!DS174,"")</f>
        <v>0.14383561643835616</v>
      </c>
      <c r="DT174" s="46">
        <f>IFERROR(UTV!DT174/Oferta!DT174,"")</f>
        <v>2.9288702928870293E-2</v>
      </c>
      <c r="DU174" s="46">
        <f>IFERROR(UTV!DU174/Oferta!DU174,"")</f>
        <v>0.16129032258064516</v>
      </c>
      <c r="DV174" s="46">
        <f>IFERROR(UTV!DV174/Oferta!DV174,"")</f>
        <v>0.11558307533539731</v>
      </c>
      <c r="DW174" s="46">
        <f>IFERROR(UTV!DW174/Oferta!DW174,"")</f>
        <v>0.13446396123561477</v>
      </c>
      <c r="DX174" s="46" t="str">
        <f>IFERROR(UTV!DX174/Oferta!DX174,"")</f>
        <v/>
      </c>
      <c r="DY174" s="46">
        <f>IFERROR(UTV!DY174/Oferta!DY174,"")</f>
        <v>1.4774494556765163E-2</v>
      </c>
      <c r="DZ174" s="46">
        <f>IFERROR(UTV!DZ174/Oferta!DZ174,"")</f>
        <v>7.0021881838074396E-2</v>
      </c>
      <c r="EA174" s="46">
        <f>IFERROR(UTV!EA174/Oferta!EA174,"")</f>
        <v>0</v>
      </c>
      <c r="EB174" s="46">
        <f>IFERROR(UTV!EB174/Oferta!EB174,"")</f>
        <v>1.4774494556765163E-2</v>
      </c>
      <c r="EC174" s="46">
        <f>IFERROR(UTV!EC174/Oferta!EC174,"")</f>
        <v>6.6666666666666666E-2</v>
      </c>
      <c r="ED174" s="46">
        <f>IFERROR(UTV!ED174/Oferta!ED174,"")</f>
        <v>2.8878822197055492E-2</v>
      </c>
      <c r="EE174" s="46">
        <f>IFERROR(UTV!EE174/Oferta!EE174,"")</f>
        <v>2.9597997349433074E-2</v>
      </c>
      <c r="EF174" s="46">
        <f>IFERROR(UTV!EF174/Oferta!EF174,"")</f>
        <v>2.2897473196487259E-2</v>
      </c>
      <c r="EG174" s="46">
        <f>IFERROR(UTV!EG174/Oferta!EG174,"")</f>
        <v>7.5577668569335496E-2</v>
      </c>
      <c r="EH174" s="46">
        <f>IFERROR(UTV!EH174/Oferta!EH174,"")</f>
        <v>6.8067918318498025E-2</v>
      </c>
      <c r="EI174" s="46">
        <f>IFERROR(UTV!EI174/Oferta!EI174,"")</f>
        <v>2.3458999197877459E-2</v>
      </c>
      <c r="EJ174" s="46">
        <f>IFERROR(UTV!EJ174/Oferta!EJ174,"")</f>
        <v>7.3401257316280083E-2</v>
      </c>
      <c r="EK174" s="46">
        <f>IFERROR(UTV!EK174/Oferta!EK174,"")</f>
        <v>4.1575905319860024E-2</v>
      </c>
      <c r="EL174" s="46">
        <f>IFERROR(UTV!EL174/Oferta!EL174,"")</f>
        <v>2.6641761698780967E-2</v>
      </c>
      <c r="EM174" s="46">
        <f>IFERROR(UTV!EM174/Oferta!EM174,"")</f>
        <v>2.7853223518544992E-2</v>
      </c>
      <c r="EN174" s="46">
        <f>IFERROR(UTV!EN174/Oferta!EN174,"")</f>
        <v>7.1997254632807137E-2</v>
      </c>
      <c r="EO174" s="46">
        <f>IFERROR(UTV!EO174/Oferta!EO174,"")</f>
        <v>6.3445554027387427E-2</v>
      </c>
      <c r="EP174" s="46">
        <f>IFERROR(UTV!EP174/Oferta!EP174,"")</f>
        <v>2.7731350073679942E-2</v>
      </c>
      <c r="EQ174" s="46">
        <f>IFERROR(UTV!EQ174/Oferta!EQ174,"")</f>
        <v>6.9630830837456359E-2</v>
      </c>
      <c r="ER174" s="46">
        <f>IFERROR(UTV!ER174/Oferta!ER174,"")</f>
        <v>4.3405593453257896E-2</v>
      </c>
      <c r="ES174" s="46">
        <f>IFERROR(UTV!ES174/Oferta!ES174,"")</f>
        <v>3.0207677784770296E-2</v>
      </c>
      <c r="ET174" s="46">
        <f>IFERROR(UTV!ET174/Oferta!ET174,"")</f>
        <v>2.8914359411727996E-2</v>
      </c>
      <c r="EU174" s="46">
        <f>IFERROR(UTV!EU174/Oferta!EU174,"")</f>
        <v>6.622688655672164E-2</v>
      </c>
      <c r="EV174" s="46">
        <f>IFERROR(UTV!EV174/Oferta!EV174,"")</f>
        <v>5.8404329421850719E-2</v>
      </c>
      <c r="EW174" s="46">
        <f>IFERROR(UTV!EW174/Oferta!EW174,"")</f>
        <v>2.9048466938258025E-2</v>
      </c>
      <c r="EX174" s="46">
        <f>IFERROR(UTV!EX174/Oferta!EX174,"")</f>
        <v>6.4101444211507111E-2</v>
      </c>
      <c r="EY174" s="46">
        <f>IFERROR(UTV!EY174/Oferta!EY174,"")</f>
        <v>4.2732031121239848E-2</v>
      </c>
      <c r="EZ174" s="46">
        <f>IFERROR(UTV!EZ174/Oferta!EZ174,"")</f>
        <v>3.0207677784770296E-2</v>
      </c>
      <c r="FA174" s="46">
        <f>IFERROR(UTV!FA174/Oferta!FA174,"")</f>
        <v>2.8727728056490681E-2</v>
      </c>
      <c r="FB174" s="46">
        <f>IFERROR(UTV!FB174/Oferta!FB174,"")</f>
        <v>6.6261241630680243E-2</v>
      </c>
      <c r="FC174" s="46">
        <f>IFERROR(UTV!FC174/Oferta!FC174,"")</f>
        <v>5.8332441399978591E-2</v>
      </c>
      <c r="FD174" s="46">
        <f>IFERROR(UTV!FD174/Oferta!FD174,"")</f>
        <v>2.8879369904656626E-2</v>
      </c>
      <c r="FE174" s="46">
        <f>IFERROR(UTV!FE174/Oferta!FE174,"")</f>
        <v>6.4119245894055057E-2</v>
      </c>
      <c r="FF174" s="46">
        <f>IFERROR(UTV!FF174/Oferta!FF174,"")</f>
        <v>4.2594374391609416E-2</v>
      </c>
    </row>
    <row r="175" spans="1:162" x14ac:dyDescent="0.25">
      <c r="A175" s="36">
        <v>45292</v>
      </c>
      <c r="B175" s="46">
        <f>IFERROR(UTV!B175/Oferta!B175,"")</f>
        <v>0.37142857142857144</v>
      </c>
      <c r="C175" s="46">
        <f>IFERROR(UTV!C175/Oferta!C175,"")</f>
        <v>1.9879463884141406E-2</v>
      </c>
      <c r="D175" s="46">
        <f>IFERROR(UTV!D175/Oferta!D175,"")</f>
        <v>2.3487614724168559E-2</v>
      </c>
      <c r="E175" s="46">
        <f>IFERROR(UTV!E175/Oferta!E175,"")</f>
        <v>2.7608346709470304E-2</v>
      </c>
      <c r="F175" s="46">
        <f>IFERROR(UTV!F175/Oferta!F175,"")</f>
        <v>2.2079199070349512E-2</v>
      </c>
      <c r="G175" s="46">
        <f>IFERROR(UTV!G175/Oferta!G175,"")</f>
        <v>2.4456521739130436E-2</v>
      </c>
      <c r="H175" s="46">
        <f>IFERROR(UTV!H175/Oferta!H175,"")</f>
        <v>2.3368119500716187E-2</v>
      </c>
      <c r="I175" s="46">
        <f>IFERROR(UTV!I175/Oferta!I175,"")</f>
        <v>6.41025641025641E-3</v>
      </c>
      <c r="J175" s="46">
        <f>IFERROR(UTV!J175/Oferta!J175,"")</f>
        <v>3.7964236588720772E-2</v>
      </c>
      <c r="K175" s="46">
        <f>IFERROR(UTV!K175/Oferta!K175,"")</f>
        <v>4.686289697908598E-2</v>
      </c>
      <c r="L175" s="46">
        <f>IFERROR(UTV!L175/Oferta!L175,"")</f>
        <v>0.15083798882681565</v>
      </c>
      <c r="M175" s="46">
        <f>IFERROR(UTV!M175/Oferta!M175,"")</f>
        <v>2.7845262567744347E-2</v>
      </c>
      <c r="N175" s="46">
        <f>IFERROR(UTV!N175/Oferta!N175,"")</f>
        <v>6.4764347547290796E-2</v>
      </c>
      <c r="O175" s="46">
        <f>IFERROR(UTV!O175/Oferta!O175,"")</f>
        <v>3.6176832356558858E-2</v>
      </c>
      <c r="P175" s="46">
        <f>IFERROR(UTV!P175/Oferta!P175,"")</f>
        <v>3.0254777070063694E-2</v>
      </c>
      <c r="Q175" s="46">
        <f>IFERROR(UTV!Q175/Oferta!Q175,"")</f>
        <v>2.3186639034499572E-2</v>
      </c>
      <c r="R175" s="46">
        <f>IFERROR(UTV!R175/Oferta!R175,"")</f>
        <v>8.4208137093570903E-2</v>
      </c>
      <c r="S175" s="46">
        <f>IFERROR(UTV!S175/Oferta!S175,"")</f>
        <v>9.4576423128641868E-2</v>
      </c>
      <c r="T175" s="46">
        <f>IFERROR(UTV!T175/Oferta!T175,"")</f>
        <v>2.3594550508879545E-2</v>
      </c>
      <c r="U175" s="46">
        <f>IFERROR(UTV!U175/Oferta!U175,"")</f>
        <v>8.6302920534299304E-2</v>
      </c>
      <c r="V175" s="46">
        <f>IFERROR(UTV!V175/Oferta!V175,"")</f>
        <v>4.4702188624032191E-2</v>
      </c>
      <c r="W175" s="46">
        <f>IFERROR(UTV!W175/Oferta!W175,"")</f>
        <v>4.2056074766355138E-2</v>
      </c>
      <c r="X175" s="46">
        <f>IFERROR(UTV!X175/Oferta!X175,"")</f>
        <v>3.2375478927203064E-2</v>
      </c>
      <c r="Y175" s="46">
        <f>IFERROR(UTV!Y175/Oferta!Y175,"")</f>
        <v>8.8050314465408799E-2</v>
      </c>
      <c r="Z175" s="46">
        <f>IFERROR(UTV!Z175/Oferta!Z175,"")</f>
        <v>4.3645699614890884E-2</v>
      </c>
      <c r="AA175" s="46">
        <f>IFERROR(UTV!AA175/Oferta!AA175,"")</f>
        <v>3.4022257551669315E-2</v>
      </c>
      <c r="AB175" s="46">
        <f>IFERROR(UTV!AB175/Oferta!AB175,"")</f>
        <v>7.4367088607594931E-2</v>
      </c>
      <c r="AC175" s="46">
        <f>IFERROR(UTV!AC175/Oferta!AC175,"")</f>
        <v>5.2000705094306363E-2</v>
      </c>
      <c r="AD175" s="46">
        <f>IFERROR(UTV!AD175/Oferta!AD175,"")</f>
        <v>3.5629453681710214E-2</v>
      </c>
      <c r="AE175" s="46">
        <f>IFERROR(UTV!AE175/Oferta!AE175,"")</f>
        <v>6.8551236749116604E-2</v>
      </c>
      <c r="AF175" s="46">
        <f>IFERROR(UTV!AF175/Oferta!AF175,"")</f>
        <v>8.1666666666666665E-2</v>
      </c>
      <c r="AG175" s="46">
        <f>IFERROR(UTV!AG175/Oferta!AG175,"")</f>
        <v>0.05</v>
      </c>
      <c r="AH175" s="46">
        <f>IFERROR(UTV!AH175/Oferta!AH175,"")</f>
        <v>6.1002178649237473E-2</v>
      </c>
      <c r="AI175" s="46">
        <f>IFERROR(UTV!AI175/Oferta!AI175,"")</f>
        <v>7.8787878787878782E-2</v>
      </c>
      <c r="AJ175" s="46">
        <f>IFERROR(UTV!AJ175/Oferta!AJ175,"")</f>
        <v>6.5705128205128208E-2</v>
      </c>
      <c r="AK175" s="46">
        <f>IFERROR(UTV!AK175/Oferta!AK175,"")</f>
        <v>0</v>
      </c>
      <c r="AL175" s="46">
        <f>IFERROR(UTV!AL175/Oferta!AL175,"")</f>
        <v>7.4675324675324672E-2</v>
      </c>
      <c r="AM175" s="46">
        <f>IFERROR(UTV!AM175/Oferta!AM175,"")</f>
        <v>9.8039215686274508E-2</v>
      </c>
      <c r="AN175" s="46">
        <f>IFERROR(UTV!AN175/Oferta!AN175,"")</f>
        <v>8.1632653061224497E-3</v>
      </c>
      <c r="AO175" s="46">
        <f>IFERROR(UTV!AO175/Oferta!AO175,"")</f>
        <v>5.1569506726457402E-2</v>
      </c>
      <c r="AP175" s="46">
        <f>IFERROR(UTV!AP175/Oferta!AP175,"")</f>
        <v>8.3049693669162691E-2</v>
      </c>
      <c r="AQ175" s="46">
        <f>IFERROR(UTV!AQ175/Oferta!AQ175,"")</f>
        <v>7.1156289707750953E-2</v>
      </c>
      <c r="AR175" s="46">
        <f>IFERROR(UTV!AR175/Oferta!AR175,"")</f>
        <v>4.9668874172185427E-2</v>
      </c>
      <c r="AS175" s="46">
        <f>IFERROR(UTV!AS175/Oferta!AS175,"")</f>
        <v>7.3152889539136789E-2</v>
      </c>
      <c r="AT175" s="46">
        <f>IFERROR(UTV!AT175/Oferta!AT175,"")</f>
        <v>0.11672278338945005</v>
      </c>
      <c r="AU175" s="46">
        <f>IFERROR(UTV!AU175/Oferta!AU175,"")</f>
        <v>0</v>
      </c>
      <c r="AV175" s="46">
        <f>IFERROR(UTV!AV175/Oferta!AV175,"")</f>
        <v>6.5956367326230336E-2</v>
      </c>
      <c r="AW175" s="46">
        <f>IFERROR(UTV!AW175/Oferta!AW175,"")</f>
        <v>0.11366120218579236</v>
      </c>
      <c r="AX175" s="46">
        <f>IFERROR(UTV!AX175/Oferta!AX175,"")</f>
        <v>8.1081081081081086E-2</v>
      </c>
      <c r="AY175" s="46">
        <f>IFERROR(UTV!AY175/Oferta!AY175,"")</f>
        <v>0.24778761061946902</v>
      </c>
      <c r="AZ175" s="46">
        <f>IFERROR(UTV!AZ175/Oferta!AZ175,"")</f>
        <v>0.18110236220472442</v>
      </c>
      <c r="BA175" s="46">
        <f>IFERROR(UTV!BA175/Oferta!BA175,"")</f>
        <v>0.10909090909090909</v>
      </c>
      <c r="BB175" s="46">
        <f>IFERROR(UTV!BB175/Oferta!BB175,"")</f>
        <v>0.36</v>
      </c>
      <c r="BC175" s="46">
        <f>IFERROR(UTV!BC175/Oferta!BC175,"")</f>
        <v>0.21249999999999999</v>
      </c>
      <c r="BD175" s="46">
        <f>IFERROR(UTV!BD175/Oferta!BD175,"")</f>
        <v>0.12258064516129032</v>
      </c>
      <c r="BE175" s="46">
        <f>IFERROR(UTV!BE175/Oferta!BE175,"")</f>
        <v>0.15319148936170213</v>
      </c>
      <c r="BF175" s="46">
        <f>IFERROR(UTV!BF175/Oferta!BF175,"")</f>
        <v>2.3026315789473683E-2</v>
      </c>
      <c r="BG175" s="46">
        <f>IFERROR(UTV!BG175/Oferta!BG175,"")</f>
        <v>0.1009009009009009</v>
      </c>
      <c r="BH175" s="46">
        <f>IFERROR(UTV!BH175/Oferta!BH175,"")</f>
        <v>3.9647577092511016E-2</v>
      </c>
      <c r="BI175" s="46">
        <f>IFERROR(UTV!BI175/Oferta!BI175,"")</f>
        <v>0.10526315789473684</v>
      </c>
      <c r="BJ175" s="46">
        <f>IFERROR(UTV!BJ175/Oferta!BJ175,"")</f>
        <v>8.8877602844083289E-2</v>
      </c>
      <c r="BK175" s="46">
        <f>IFERROR(UTV!BK175/Oferta!BK175,"")</f>
        <v>4.2283298097251586E-2</v>
      </c>
      <c r="BL175" s="46">
        <f>IFERROR(UTV!BL175/Oferta!BL175,"")</f>
        <v>7.9852579852579847E-2</v>
      </c>
      <c r="BM175" s="46">
        <f>IFERROR(UTV!BM175/Oferta!BM175,"")</f>
        <v>0</v>
      </c>
      <c r="BN175" s="46">
        <f>IFERROR(UTV!BN175/Oferta!BN175,"")</f>
        <v>4.4162436548223348E-2</v>
      </c>
      <c r="BO175" s="46">
        <f>IFERROR(UTV!BO175/Oferta!BO175,"")</f>
        <v>6.9656073138876793E-3</v>
      </c>
      <c r="BP175" s="46">
        <f>IFERROR(UTV!BP175/Oferta!BP175,"")</f>
        <v>8.2683307332293288E-2</v>
      </c>
      <c r="BQ175" s="46">
        <f>IFERROR(UTV!BQ175/Oferta!BQ175,"")</f>
        <v>4.4140030441400302E-2</v>
      </c>
      <c r="BR175" s="46">
        <f>IFERROR(UTV!BR175/Oferta!BR175,"")</f>
        <v>2.3485364193328796E-2</v>
      </c>
      <c r="BS175" s="46">
        <f>IFERROR(UTV!BS175/Oferta!BS175,"")</f>
        <v>3.1778366266041962E-2</v>
      </c>
      <c r="BT175" s="46">
        <f>IFERROR(UTV!BT175/Oferta!BT175,"")</f>
        <v>0.3991031390134529</v>
      </c>
      <c r="BU175" s="46">
        <f>IFERROR(UTV!BU175/Oferta!BU175,"")</f>
        <v>7.8196210122331494E-2</v>
      </c>
      <c r="BV175" s="46">
        <f>IFERROR(UTV!BV175/Oferta!BV175,"")</f>
        <v>0.28233151183970856</v>
      </c>
      <c r="BW175" s="46">
        <f>IFERROR(UTV!BW175/Oferta!BW175,"")</f>
        <v>0.14021571648690292</v>
      </c>
      <c r="BX175" s="46">
        <f>IFERROR(UTV!BX175/Oferta!BX175,"")</f>
        <v>9.4489981785063751E-2</v>
      </c>
      <c r="BY175" s="46">
        <f>IFERROR(UTV!BY175/Oferta!BY175,"")</f>
        <v>0.24991212653778558</v>
      </c>
      <c r="BZ175" s="46">
        <f>IFERROR(UTV!BZ175/Oferta!BZ175,"")</f>
        <v>0.15558933259637972</v>
      </c>
      <c r="CA175" s="46">
        <f>IFERROR(UTV!CA175/Oferta!CA175,"")</f>
        <v>5.3648068669527897E-3</v>
      </c>
      <c r="CB175" s="46">
        <f>IFERROR(UTV!CB175/Oferta!CB175,"")</f>
        <v>4.6100917431192663E-2</v>
      </c>
      <c r="CC175" s="46">
        <f>IFERROR(UTV!CC175/Oferta!CC175,"")</f>
        <v>4.4814340588988479E-3</v>
      </c>
      <c r="CD175" s="46">
        <f>IFERROR(UTV!CD175/Oferta!CD175,"")</f>
        <v>0</v>
      </c>
      <c r="CE175" s="46">
        <f>IFERROR(UTV!CE175/Oferta!CE175,"")</f>
        <v>3.8926681783824642E-2</v>
      </c>
      <c r="CF175" s="46">
        <f>IFERROR(UTV!CF175/Oferta!CF175,"")</f>
        <v>4.3613707165109034E-3</v>
      </c>
      <c r="CG175" s="46">
        <f>IFERROR(UTV!CG175/Oferta!CG175,"")</f>
        <v>3.0882992605480643E-2</v>
      </c>
      <c r="CH175" s="46">
        <f>IFERROR(UTV!CH175/Oferta!CH175,"")</f>
        <v>0</v>
      </c>
      <c r="CI175" s="46">
        <f>IFERROR(UTV!CI175/Oferta!CI175,"")</f>
        <v>7.7728597646550797E-3</v>
      </c>
      <c r="CJ175" s="46">
        <f>IFERROR(UTV!CJ175/Oferta!CJ175,"")</f>
        <v>1.1528150134048258E-2</v>
      </c>
      <c r="CK175" s="46">
        <f>IFERROR(UTV!CK175/Oferta!CK175,"")</f>
        <v>1.8442622950819672E-2</v>
      </c>
      <c r="CL175" s="46">
        <f>IFERROR(UTV!CL175/Oferta!CL175,"")</f>
        <v>6.8337129840546698E-3</v>
      </c>
      <c r="CM175" s="46">
        <f>IFERROR(UTV!CM175/Oferta!CM175,"")</f>
        <v>1.2328117591275486E-2</v>
      </c>
      <c r="CN175" s="46">
        <f>IFERROR(UTV!CN175/Oferta!CN175,"")</f>
        <v>8.4045004744476067E-3</v>
      </c>
      <c r="CO175" s="46">
        <f>IFERROR(UTV!CO175/Oferta!CO175,"")</f>
        <v>1.0362694300518135E-2</v>
      </c>
      <c r="CP175" s="46">
        <f>IFERROR(UTV!CP175/Oferta!CP175,"")</f>
        <v>4.5454545454545456E-2</v>
      </c>
      <c r="CQ175" s="46">
        <f>IFERROR(UTV!CQ175/Oferta!CQ175,"")</f>
        <v>7.8313253012048195E-2</v>
      </c>
      <c r="CR175" s="46">
        <f>IFERROR(UTV!CR175/Oferta!CR175,"")</f>
        <v>0</v>
      </c>
      <c r="CS175" s="46">
        <f>IFERROR(UTV!CS175/Oferta!CS175,"")</f>
        <v>3.7082818294190356E-2</v>
      </c>
      <c r="CT175" s="46">
        <f>IFERROR(UTV!CT175/Oferta!CT175,"")</f>
        <v>7.0270270270270274E-2</v>
      </c>
      <c r="CU175" s="46">
        <f>IFERROR(UTV!CU175/Oferta!CU175,"")</f>
        <v>4.3259557344064385E-2</v>
      </c>
      <c r="CV175" s="46">
        <f>IFERROR(UTV!CV175/Oferta!CV175,"")</f>
        <v>0</v>
      </c>
      <c r="CW175" s="46">
        <f>IFERROR(UTV!CW175/Oferta!CW175,"")</f>
        <v>4.7742605085625327E-2</v>
      </c>
      <c r="CX175" s="46">
        <f>IFERROR(UTV!CX175/Oferta!CX175,"")</f>
        <v>9.5693779904306216E-3</v>
      </c>
      <c r="CY175" s="46">
        <f>IFERROR(UTV!CY175/Oferta!CY175,"")</f>
        <v>2.0270270270270271E-2</v>
      </c>
      <c r="CZ175" s="46">
        <f>IFERROR(UTV!CZ175/Oferta!CZ175,"")</f>
        <v>3.8079470198675497E-2</v>
      </c>
      <c r="DA175" s="46">
        <f>IFERROR(UTV!DA175/Oferta!DA175,"")</f>
        <v>1.0699001426533523E-2</v>
      </c>
      <c r="DB175" s="46">
        <f>IFERROR(UTV!DB175/Oferta!DB175,"")</f>
        <v>2.8025144054478784E-2</v>
      </c>
      <c r="DC175" s="46">
        <f>IFERROR(UTV!DC175/Oferta!DC175,"")</f>
        <v>1.4423076923076924E-2</v>
      </c>
      <c r="DD175" s="46">
        <f>IFERROR(UTV!DD175/Oferta!DD175,"")</f>
        <v>2.153558052434457E-2</v>
      </c>
      <c r="DE175" s="46">
        <f>IFERROR(UTV!DE175/Oferta!DE175,"")</f>
        <v>3.4671532846715328E-2</v>
      </c>
      <c r="DF175" s="46">
        <f>IFERROR(UTV!DF175/Oferta!DF175,"")</f>
        <v>1.680672268907563E-2</v>
      </c>
      <c r="DG175" s="46">
        <f>IFERROR(UTV!DG175/Oferta!DG175,"")</f>
        <v>2.037617554858934E-2</v>
      </c>
      <c r="DH175" s="46">
        <f>IFERROR(UTV!DH175/Oferta!DH175,"")</f>
        <v>3.1484257871064465E-2</v>
      </c>
      <c r="DI175" s="46">
        <f>IFERROR(UTV!DI175/Oferta!DI175,"")</f>
        <v>2.4189397838394237E-2</v>
      </c>
      <c r="DJ175" s="46">
        <f>IFERROR(UTV!DJ175/Oferta!DJ175,"")</f>
        <v>0.41666666666666669</v>
      </c>
      <c r="DK175" s="46">
        <f>IFERROR(UTV!DK175/Oferta!DK175,"")</f>
        <v>8.1677704194260486E-2</v>
      </c>
      <c r="DL175" s="46">
        <f>IFERROR(UTV!DL175/Oferta!DL175,"")</f>
        <v>9.8547717842323648E-3</v>
      </c>
      <c r="DM175" s="46">
        <f>IFERROR(UTV!DM175/Oferta!DM175,"")</f>
        <v>1.276595744680851E-2</v>
      </c>
      <c r="DN175" s="46">
        <f>IFERROR(UTV!DN175/Oferta!DN175,"")</f>
        <v>0.10633946830265849</v>
      </c>
      <c r="DO175" s="46">
        <f>IFERROR(UTV!DO175/Oferta!DO175,"")</f>
        <v>1.0534684953289604E-2</v>
      </c>
      <c r="DP175" s="46">
        <f>IFERROR(UTV!DP175/Oferta!DP175,"")</f>
        <v>2.6127475453486437E-2</v>
      </c>
      <c r="DQ175" s="46">
        <f>IFERROR(UTV!DQ175/Oferta!DQ175,"")</f>
        <v>0.36363636363636365</v>
      </c>
      <c r="DR175" s="46">
        <f>IFERROR(UTV!DR175/Oferta!DR175,"")</f>
        <v>0.13755795981452859</v>
      </c>
      <c r="DS175" s="46">
        <f>IFERROR(UTV!DS175/Oferta!DS175,"")</f>
        <v>0.14227086183310533</v>
      </c>
      <c r="DT175" s="46">
        <f>IFERROR(UTV!DT175/Oferta!DT175,"")</f>
        <v>2.3121387283236993E-2</v>
      </c>
      <c r="DU175" s="46">
        <f>IFERROR(UTV!DU175/Oferta!DU175,"")</f>
        <v>0.14133738601823709</v>
      </c>
      <c r="DV175" s="46">
        <f>IFERROR(UTV!DV175/Oferta!DV175,"")</f>
        <v>0.11946902654867257</v>
      </c>
      <c r="DW175" s="46">
        <f>IFERROR(UTV!DW175/Oferta!DW175,"")</f>
        <v>0.12868117797695264</v>
      </c>
      <c r="DX175" s="46">
        <f>IFERROR(UTV!DX175/Oferta!DX175,"")</f>
        <v>1</v>
      </c>
      <c r="DY175" s="46">
        <f>IFERROR(UTV!DY175/Oferta!DY175,"")</f>
        <v>1.6203703703703703E-2</v>
      </c>
      <c r="DZ175" s="46">
        <f>IFERROR(UTV!DZ175/Oferta!DZ175,"")</f>
        <v>5.9382422802850353E-2</v>
      </c>
      <c r="EA175" s="46">
        <f>IFERROR(UTV!EA175/Oferta!EA175,"")</f>
        <v>0.16666666666666666</v>
      </c>
      <c r="EB175" s="46">
        <f>IFERROR(UTV!EB175/Oferta!EB175,"")</f>
        <v>1.6962220508866616E-2</v>
      </c>
      <c r="EC175" s="46">
        <f>IFERROR(UTV!EC175/Oferta!EC175,"")</f>
        <v>6.2355658198614321E-2</v>
      </c>
      <c r="ED175" s="46">
        <f>IFERROR(UTV!ED175/Oferta!ED175,"")</f>
        <v>2.8323699421965318E-2</v>
      </c>
      <c r="EE175" s="46">
        <f>IFERROR(UTV!EE175/Oferta!EE175,"")</f>
        <v>2.8362183754993341E-2</v>
      </c>
      <c r="EF175" s="46">
        <f>IFERROR(UTV!EF175/Oferta!EF175,"")</f>
        <v>2.5345305763791636E-2</v>
      </c>
      <c r="EG175" s="46">
        <f>IFERROR(UTV!EG175/Oferta!EG175,"")</f>
        <v>6.9104345907787343E-2</v>
      </c>
      <c r="EH175" s="46">
        <f>IFERROR(UTV!EH175/Oferta!EH175,"")</f>
        <v>7.4478434763809317E-2</v>
      </c>
      <c r="EI175" s="46">
        <f>IFERROR(UTV!EI175/Oferta!EI175,"")</f>
        <v>2.5627302598825053E-2</v>
      </c>
      <c r="EJ175" s="46">
        <f>IFERROR(UTV!EJ175/Oferta!EJ175,"")</f>
        <v>7.0196638470833794E-2</v>
      </c>
      <c r="EK175" s="46">
        <f>IFERROR(UTV!EK175/Oferta!EK175,"")</f>
        <v>4.174512748393043E-2</v>
      </c>
      <c r="EL175" s="46">
        <f>IFERROR(UTV!EL175/Oferta!EL175,"")</f>
        <v>3.0540468346540825E-2</v>
      </c>
      <c r="EM175" s="46">
        <f>IFERROR(UTV!EM175/Oferta!EM175,"")</f>
        <v>3.0555741621452654E-2</v>
      </c>
      <c r="EN175" s="46">
        <f>IFERROR(UTV!EN175/Oferta!EN175,"")</f>
        <v>6.7245394876138051E-2</v>
      </c>
      <c r="EO175" s="46">
        <f>IFERROR(UTV!EO175/Oferta!EO175,"")</f>
        <v>6.9610652283836172E-2</v>
      </c>
      <c r="EP175" s="46">
        <f>IFERROR(UTV!EP175/Oferta!EP175,"")</f>
        <v>3.0554039978175684E-2</v>
      </c>
      <c r="EQ175" s="46">
        <f>IFERROR(UTV!EQ175/Oferta!EQ175,"")</f>
        <v>6.7720319480167865E-2</v>
      </c>
      <c r="ER175" s="46">
        <f>IFERROR(UTV!ER175/Oferta!ER175,"")</f>
        <v>4.4289904378334091E-2</v>
      </c>
      <c r="ES175" s="46">
        <f>IFERROR(UTV!ES175/Oferta!ES175,"")</f>
        <v>3.1301212717141924E-2</v>
      </c>
      <c r="ET175" s="46">
        <f>IFERROR(UTV!ET175/Oferta!ET175,"")</f>
        <v>3.2120162975785849E-2</v>
      </c>
      <c r="EU175" s="46">
        <f>IFERROR(UTV!EU175/Oferta!EU175,"")</f>
        <v>6.250813423817049E-2</v>
      </c>
      <c r="EV175" s="46">
        <f>IFERROR(UTV!EV175/Oferta!EV175,"")</f>
        <v>6.2962962962962957E-2</v>
      </c>
      <c r="EW175" s="46">
        <f>IFERROR(UTV!EW175/Oferta!EW175,"")</f>
        <v>3.2026706064969795E-2</v>
      </c>
      <c r="EX175" s="46">
        <f>IFERROR(UTV!EX175/Oferta!EX175,"")</f>
        <v>6.259939065170543E-2</v>
      </c>
      <c r="EY175" s="46">
        <f>IFERROR(UTV!EY175/Oferta!EY175,"")</f>
        <v>4.3833619358652792E-2</v>
      </c>
      <c r="EZ175" s="46">
        <f>IFERROR(UTV!EZ175/Oferta!EZ175,"")</f>
        <v>3.1380581728799671E-2</v>
      </c>
      <c r="FA175" s="46">
        <f>IFERROR(UTV!FA175/Oferta!FA175,"")</f>
        <v>3.190536684924089E-2</v>
      </c>
      <c r="FB175" s="46">
        <f>IFERROR(UTV!FB175/Oferta!FB175,"")</f>
        <v>6.2483857875511938E-2</v>
      </c>
      <c r="FC175" s="46">
        <f>IFERROR(UTV!FC175/Oferta!FC175,"")</f>
        <v>6.3055062166962703E-2</v>
      </c>
      <c r="FD175" s="46">
        <f>IFERROR(UTV!FD175/Oferta!FD175,"")</f>
        <v>3.1846192222766287E-2</v>
      </c>
      <c r="FE175" s="46">
        <f>IFERROR(UTV!FE175/Oferta!FE175,"")</f>
        <v>6.2597832186420149E-2</v>
      </c>
      <c r="FF175" s="46">
        <f>IFERROR(UTV!FF175/Oferta!FF175,"")</f>
        <v>4.3681126638894729E-2</v>
      </c>
    </row>
    <row r="176" spans="1:162" x14ac:dyDescent="0.25">
      <c r="A176" s="36">
        <v>45323</v>
      </c>
      <c r="B176" s="46">
        <f>IFERROR(UTV!B176/Oferta!B176,"")</f>
        <v>0.37681159420289856</v>
      </c>
      <c r="C176" s="46">
        <f>IFERROR(UTV!C176/Oferta!C176,"")</f>
        <v>2.1155638397017708E-2</v>
      </c>
      <c r="D176" s="46">
        <f>IFERROR(UTV!D176/Oferta!D176,"")</f>
        <v>2.4156601416076635E-2</v>
      </c>
      <c r="E176" s="46">
        <f>IFERROR(UTV!E176/Oferta!E176,"")</f>
        <v>2.6189715745768127E-2</v>
      </c>
      <c r="F176" s="46">
        <f>IFERROR(UTV!F176/Oferta!F176,"")</f>
        <v>2.3428095193999444E-2</v>
      </c>
      <c r="G176" s="46">
        <f>IFERROR(UTV!G176/Oferta!G176,"")</f>
        <v>2.4656458578720064E-2</v>
      </c>
      <c r="H176" s="46">
        <f>IFERROR(UTV!H176/Oferta!H176,"")</f>
        <v>2.4092801903628794E-2</v>
      </c>
      <c r="I176" s="46">
        <f>IFERROR(UTV!I176/Oferta!I176,"")</f>
        <v>6.5320665083135393E-3</v>
      </c>
      <c r="J176" s="46">
        <f>IFERROR(UTV!J176/Oferta!J176,"")</f>
        <v>3.5874439461883408E-2</v>
      </c>
      <c r="K176" s="46">
        <f>IFERROR(UTV!K176/Oferta!K176,"")</f>
        <v>5.2572706935123045E-2</v>
      </c>
      <c r="L176" s="46">
        <f>IFERROR(UTV!L176/Oferta!L176,"")</f>
        <v>0.20898100172711573</v>
      </c>
      <c r="M176" s="46">
        <f>IFERROR(UTV!M176/Oferta!M176,"")</f>
        <v>2.6661694788850564E-2</v>
      </c>
      <c r="N176" s="46">
        <f>IFERROR(UTV!N176/Oferta!N176,"")</f>
        <v>8.0343452928549525E-2</v>
      </c>
      <c r="O176" s="46">
        <f>IFERROR(UTV!O176/Oferta!O176,"")</f>
        <v>3.9176436945953672E-2</v>
      </c>
      <c r="P176" s="46">
        <f>IFERROR(UTV!P176/Oferta!P176,"")</f>
        <v>3.875968992248062E-2</v>
      </c>
      <c r="Q176" s="46">
        <f>IFERROR(UTV!Q176/Oferta!Q176,"")</f>
        <v>2.5951114747392104E-2</v>
      </c>
      <c r="R176" s="46">
        <f>IFERROR(UTV!R176/Oferta!R176,"")</f>
        <v>9.1764979368861507E-2</v>
      </c>
      <c r="S176" s="46">
        <f>IFERROR(UTV!S176/Oferta!S176,"")</f>
        <v>9.2140921409214094E-2</v>
      </c>
      <c r="T176" s="46">
        <f>IFERROR(UTV!T176/Oferta!T176,"")</f>
        <v>2.6706445636744219E-2</v>
      </c>
      <c r="U176" s="46">
        <f>IFERROR(UTV!U176/Oferta!U176,"")</f>
        <v>9.1841922810261156E-2</v>
      </c>
      <c r="V176" s="46">
        <f>IFERROR(UTV!V176/Oferta!V176,"")</f>
        <v>4.9004715339093008E-2</v>
      </c>
      <c r="W176" s="46">
        <f>IFERROR(UTV!W176/Oferta!W176,"")</f>
        <v>4.5643153526970952E-2</v>
      </c>
      <c r="X176" s="46">
        <f>IFERROR(UTV!X176/Oferta!X176,"")</f>
        <v>3.4509803921568626E-2</v>
      </c>
      <c r="Y176" s="46">
        <f>IFERROR(UTV!Y176/Oferta!Y176,"")</f>
        <v>8.2293602336076452E-2</v>
      </c>
      <c r="Z176" s="46">
        <f>IFERROR(UTV!Z176/Oferta!Z176,"")</f>
        <v>4.3593130779392336E-2</v>
      </c>
      <c r="AA176" s="46">
        <f>IFERROR(UTV!AA176/Oferta!AA176,"")</f>
        <v>3.6279683377308705E-2</v>
      </c>
      <c r="AB176" s="46">
        <f>IFERROR(UTV!AB176/Oferta!AB176,"")</f>
        <v>7.1198636621851927E-2</v>
      </c>
      <c r="AC176" s="46">
        <f>IFERROR(UTV!AC176/Oferta!AC176,"")</f>
        <v>5.2534156015866022E-2</v>
      </c>
      <c r="AD176" s="46">
        <f>IFERROR(UTV!AD176/Oferta!AD176,"")</f>
        <v>4.4226044226044224E-2</v>
      </c>
      <c r="AE176" s="46">
        <f>IFERROR(UTV!AE176/Oferta!AE176,"")</f>
        <v>6.6294487090020934E-2</v>
      </c>
      <c r="AF176" s="46">
        <f>IFERROR(UTV!AF176/Oferta!AF176,"")</f>
        <v>0.1</v>
      </c>
      <c r="AG176" s="46">
        <f>IFERROR(UTV!AG176/Oferta!AG176,"")</f>
        <v>5.3571428571428568E-2</v>
      </c>
      <c r="AH176" s="46">
        <f>IFERROR(UTV!AH176/Oferta!AH176,"")</f>
        <v>6.1413043478260869E-2</v>
      </c>
      <c r="AI176" s="46">
        <f>IFERROR(UTV!AI176/Oferta!AI176,"")</f>
        <v>9.5779220779220783E-2</v>
      </c>
      <c r="AJ176" s="46">
        <f>IFERROR(UTV!AJ176/Oferta!AJ176,"")</f>
        <v>7.0032573289902283E-2</v>
      </c>
      <c r="AK176" s="46">
        <f>IFERROR(UTV!AK176/Oferta!AK176,"")</f>
        <v>0</v>
      </c>
      <c r="AL176" s="46">
        <f>IFERROR(UTV!AL176/Oferta!AL176,"")</f>
        <v>4.3758043758043756E-2</v>
      </c>
      <c r="AM176" s="46">
        <f>IFERROR(UTV!AM176/Oferta!AM176,"")</f>
        <v>9.5902353966870094E-2</v>
      </c>
      <c r="AN176" s="46">
        <f>IFERROR(UTV!AN176/Oferta!AN176,"")</f>
        <v>1.2121212121212121E-2</v>
      </c>
      <c r="AO176" s="46">
        <f>IFERROR(UTV!AO176/Oferta!AO176,"")</f>
        <v>3.2411820781696854E-2</v>
      </c>
      <c r="AP176" s="46">
        <f>IFERROR(UTV!AP176/Oferta!AP176,"")</f>
        <v>8.5365853658536592E-2</v>
      </c>
      <c r="AQ176" s="46">
        <f>IFERROR(UTV!AQ176/Oferta!AQ176,"")</f>
        <v>6.1838204150783567E-2</v>
      </c>
      <c r="AR176" s="46">
        <f>IFERROR(UTV!AR176/Oferta!AR176,"")</f>
        <v>4.6128500823723231E-2</v>
      </c>
      <c r="AS176" s="46">
        <f>IFERROR(UTV!AS176/Oferta!AS176,"")</f>
        <v>7.3598919648885888E-2</v>
      </c>
      <c r="AT176" s="46">
        <f>IFERROR(UTV!AT176/Oferta!AT176,"")</f>
        <v>0.12086659064994298</v>
      </c>
      <c r="AU176" s="46">
        <f>IFERROR(UTV!AU176/Oferta!AU176,"")</f>
        <v>0</v>
      </c>
      <c r="AV176" s="46">
        <f>IFERROR(UTV!AV176/Oferta!AV176,"")</f>
        <v>6.561302681992337E-2</v>
      </c>
      <c r="AW176" s="46">
        <f>IFERROR(UTV!AW176/Oferta!AW176,"")</f>
        <v>0.11725663716814159</v>
      </c>
      <c r="AX176" s="46">
        <f>IFERROR(UTV!AX176/Oferta!AX176,"")</f>
        <v>8.1216577540106957E-2</v>
      </c>
      <c r="AY176" s="46">
        <f>IFERROR(UTV!AY176/Oferta!AY176,"")</f>
        <v>0.25242718446601942</v>
      </c>
      <c r="AZ176" s="46">
        <f>IFERROR(UTV!AZ176/Oferta!AZ176,"")</f>
        <v>0.28440366972477066</v>
      </c>
      <c r="BA176" s="46">
        <f>IFERROR(UTV!BA176/Oferta!BA176,"")</f>
        <v>0.12158808933002481</v>
      </c>
      <c r="BB176" s="46">
        <f>IFERROR(UTV!BB176/Oferta!BB176,"")</f>
        <v>0.30434782608695654</v>
      </c>
      <c r="BC176" s="46">
        <f>IFERROR(UTV!BC176/Oferta!BC176,"")</f>
        <v>0.26886792452830188</v>
      </c>
      <c r="BD176" s="46">
        <f>IFERROR(UTV!BD176/Oferta!BD176,"")</f>
        <v>0.13145539906103287</v>
      </c>
      <c r="BE176" s="46">
        <f>IFERROR(UTV!BE176/Oferta!BE176,"")</f>
        <v>0.17711598746081506</v>
      </c>
      <c r="BF176" s="46">
        <f>IFERROR(UTV!BF176/Oferta!BF176,"")</f>
        <v>2.8169014084507043E-2</v>
      </c>
      <c r="BG176" s="46">
        <f>IFERROR(UTV!BG176/Oferta!BG176,"")</f>
        <v>9.8765432098765427E-2</v>
      </c>
      <c r="BH176" s="46">
        <f>IFERROR(UTV!BH176/Oferta!BH176,"")</f>
        <v>3.325942350332594E-2</v>
      </c>
      <c r="BI176" s="46">
        <f>IFERROR(UTV!BI176/Oferta!BI176,"")</f>
        <v>0.10526315789473684</v>
      </c>
      <c r="BJ176" s="46">
        <f>IFERROR(UTV!BJ176/Oferta!BJ176,"")</f>
        <v>9.1228070175438603E-2</v>
      </c>
      <c r="BK176" s="46">
        <f>IFERROR(UTV!BK176/Oferta!BK176,"")</f>
        <v>3.6170212765957444E-2</v>
      </c>
      <c r="BL176" s="46">
        <f>IFERROR(UTV!BL176/Oferta!BL176,"")</f>
        <v>8.073022312373225E-2</v>
      </c>
      <c r="BM176" s="46">
        <f>IFERROR(UTV!BM176/Oferta!BM176,"")</f>
        <v>0</v>
      </c>
      <c r="BN176" s="46">
        <f>IFERROR(UTV!BN176/Oferta!BN176,"")</f>
        <v>4.3047996041563584E-2</v>
      </c>
      <c r="BO176" s="46">
        <f>IFERROR(UTV!BO176/Oferta!BO176,"")</f>
        <v>1.2934879571810883E-2</v>
      </c>
      <c r="BP176" s="46">
        <f>IFERROR(UTV!BP176/Oferta!BP176,"")</f>
        <v>8.4437086092715233E-2</v>
      </c>
      <c r="BQ176" s="46">
        <f>IFERROR(UTV!BQ176/Oferta!BQ176,"")</f>
        <v>4.3026706231454007E-2</v>
      </c>
      <c r="BR176" s="46">
        <f>IFERROR(UTV!BR176/Oferta!BR176,"")</f>
        <v>2.8109627547434995E-2</v>
      </c>
      <c r="BS176" s="46">
        <f>IFERROR(UTV!BS176/Oferta!BS176,"")</f>
        <v>3.4305669679539852E-2</v>
      </c>
      <c r="BT176" s="46">
        <f>IFERROR(UTV!BT176/Oferta!BT176,"")</f>
        <v>0.396078431372549</v>
      </c>
      <c r="BU176" s="46">
        <f>IFERROR(UTV!BU176/Oferta!BU176,"")</f>
        <v>7.5083692013390727E-2</v>
      </c>
      <c r="BV176" s="46">
        <f>IFERROR(UTV!BV176/Oferta!BV176,"")</f>
        <v>0.28033866415804326</v>
      </c>
      <c r="BW176" s="46">
        <f>IFERROR(UTV!BW176/Oferta!BW176,"")</f>
        <v>0.13993710691823899</v>
      </c>
      <c r="BX176" s="46">
        <f>IFERROR(UTV!BX176/Oferta!BX176,"")</f>
        <v>9.3531665539779124E-2</v>
      </c>
      <c r="BY176" s="46">
        <f>IFERROR(UTV!BY176/Oferta!BY176,"")</f>
        <v>0.24800868935553946</v>
      </c>
      <c r="BZ176" s="46">
        <f>IFERROR(UTV!BZ176/Oferta!BZ176,"")</f>
        <v>0.15279899986109183</v>
      </c>
      <c r="CA176" s="46">
        <f>IFERROR(UTV!CA176/Oferta!CA176,"")</f>
        <v>7.9185520361990946E-3</v>
      </c>
      <c r="CB176" s="46">
        <f>IFERROR(UTV!CB176/Oferta!CB176,"")</f>
        <v>4.2796005706134094E-2</v>
      </c>
      <c r="CC176" s="46">
        <f>IFERROR(UTV!CC176/Oferta!CC176,"")</f>
        <v>3.2679738562091504E-3</v>
      </c>
      <c r="CD176" s="46">
        <f>IFERROR(UTV!CD176/Oferta!CD176,"")</f>
        <v>0</v>
      </c>
      <c r="CE176" s="46">
        <f>IFERROR(UTV!CE176/Oferta!CE176,"")</f>
        <v>3.673870333988212E-2</v>
      </c>
      <c r="CF176" s="46">
        <f>IFERROR(UTV!CF176/Oferta!CF176,"")</f>
        <v>3.1806615776081423E-3</v>
      </c>
      <c r="CG176" s="46">
        <f>IFERROR(UTV!CG176/Oferta!CG176,"")</f>
        <v>2.8820174121885318E-2</v>
      </c>
      <c r="CH176" s="46">
        <f>IFERROR(UTV!CH176/Oferta!CH176,"")</f>
        <v>0</v>
      </c>
      <c r="CI176" s="46">
        <f>IFERROR(UTV!CI176/Oferta!CI176,"")</f>
        <v>7.8194816800714918E-3</v>
      </c>
      <c r="CJ176" s="46">
        <f>IFERROR(UTV!CJ176/Oferta!CJ176,"")</f>
        <v>1.1409942950285249E-2</v>
      </c>
      <c r="CK176" s="46">
        <f>IFERROR(UTV!CK176/Oferta!CK176,"")</f>
        <v>2.3354564755838639E-2</v>
      </c>
      <c r="CL176" s="46">
        <f>IFERROR(UTV!CL176/Oferta!CL176,"")</f>
        <v>7.0394207562349152E-3</v>
      </c>
      <c r="CM176" s="46">
        <f>IFERROR(UTV!CM176/Oferta!CM176,"")</f>
        <v>1.2764932562620424E-2</v>
      </c>
      <c r="CN176" s="46">
        <f>IFERROR(UTV!CN176/Oferta!CN176,"")</f>
        <v>8.7258796821793414E-3</v>
      </c>
      <c r="CO176" s="46">
        <f>IFERROR(UTV!CO176/Oferta!CO176,"")</f>
        <v>1.2195121951219513E-2</v>
      </c>
      <c r="CP176" s="46">
        <f>IFERROR(UTV!CP176/Oferta!CP176,"")</f>
        <v>5.7450628366247758E-2</v>
      </c>
      <c r="CQ176" s="46">
        <f>IFERROR(UTV!CQ176/Oferta!CQ176,"")</f>
        <v>9.815950920245399E-2</v>
      </c>
      <c r="CR176" s="46">
        <f>IFERROR(UTV!CR176/Oferta!CR176,"")</f>
        <v>0</v>
      </c>
      <c r="CS176" s="46">
        <f>IFERROR(UTV!CS176/Oferta!CS176,"")</f>
        <v>4.7156726768377254E-2</v>
      </c>
      <c r="CT176" s="46">
        <f>IFERROR(UTV!CT176/Oferta!CT176,"")</f>
        <v>8.8397790055248615E-2</v>
      </c>
      <c r="CU176" s="46">
        <f>IFERROR(UTV!CU176/Oferta!CU176,"")</f>
        <v>5.543237250554324E-2</v>
      </c>
      <c r="CV176" s="46">
        <f>IFERROR(UTV!CV176/Oferta!CV176,"")</f>
        <v>0</v>
      </c>
      <c r="CW176" s="46">
        <f>IFERROR(UTV!CW176/Oferta!CW176,"")</f>
        <v>3.685897435897436E-2</v>
      </c>
      <c r="CX176" s="46">
        <f>IFERROR(UTV!CX176/Oferta!CX176,"")</f>
        <v>6.0810810810810814E-3</v>
      </c>
      <c r="CY176" s="46">
        <f>IFERROR(UTV!CY176/Oferta!CY176,"")</f>
        <v>2.564102564102564E-2</v>
      </c>
      <c r="CZ176" s="46">
        <f>IFERROR(UTV!CZ176/Oferta!CZ176,"")</f>
        <v>2.9889538661468484E-2</v>
      </c>
      <c r="DA176" s="46">
        <f>IFERROR(UTV!DA176/Oferta!DA176,"")</f>
        <v>7.5140889167188479E-3</v>
      </c>
      <c r="DB176" s="46">
        <f>IFERROR(UTV!DB176/Oferta!DB176,"")</f>
        <v>2.2245989304812835E-2</v>
      </c>
      <c r="DC176" s="46">
        <f>IFERROR(UTV!DC176/Oferta!DC176,"")</f>
        <v>1.015228426395939E-2</v>
      </c>
      <c r="DD176" s="46">
        <f>IFERROR(UTV!DD176/Oferta!DD176,"")</f>
        <v>2.0872865275142316E-2</v>
      </c>
      <c r="DE176" s="46">
        <f>IFERROR(UTV!DE176/Oferta!DE176,"")</f>
        <v>3.2258064516129031E-2</v>
      </c>
      <c r="DF176" s="46">
        <f>IFERROR(UTV!DF176/Oferta!DF176,"")</f>
        <v>1.6393442622950821E-2</v>
      </c>
      <c r="DG176" s="46">
        <f>IFERROR(UTV!DG176/Oferta!DG176,"")</f>
        <v>1.9184652278177457E-2</v>
      </c>
      <c r="DH176" s="46">
        <f>IFERROR(UTV!DH176/Oferta!DH176,"")</f>
        <v>2.9411764705882353E-2</v>
      </c>
      <c r="DI176" s="46">
        <f>IFERROR(UTV!DI176/Oferta!DI176,"")</f>
        <v>2.2786121180735371E-2</v>
      </c>
      <c r="DJ176" s="46">
        <f>IFERROR(UTV!DJ176/Oferta!DJ176,"")</f>
        <v>0.20512820512820512</v>
      </c>
      <c r="DK176" s="46">
        <f>IFERROR(UTV!DK176/Oferta!DK176,"")</f>
        <v>7.3251942286348501E-2</v>
      </c>
      <c r="DL176" s="46">
        <f>IFERROR(UTV!DL176/Oferta!DL176,"")</f>
        <v>1.3165112452002194E-2</v>
      </c>
      <c r="DM176" s="46">
        <f>IFERROR(UTV!DM176/Oferta!DM176,"")</f>
        <v>1.2252591894439209E-2</v>
      </c>
      <c r="DN176" s="46">
        <f>IFERROR(UTV!DN176/Oferta!DN176,"")</f>
        <v>7.8723404255319152E-2</v>
      </c>
      <c r="DO176" s="46">
        <f>IFERROR(UTV!DO176/Oferta!DO176,"")</f>
        <v>1.2959422137242405E-2</v>
      </c>
      <c r="DP176" s="46">
        <f>IFERROR(UTV!DP176/Oferta!DP176,"")</f>
        <v>2.3906499026031522E-2</v>
      </c>
      <c r="DQ176" s="46">
        <f>IFERROR(UTV!DQ176/Oferta!DQ176,"")</f>
        <v>0.4</v>
      </c>
      <c r="DR176" s="46">
        <f>IFERROR(UTV!DR176/Oferta!DR176,"")</f>
        <v>0.16501650165016502</v>
      </c>
      <c r="DS176" s="46">
        <f>IFERROR(UTV!DS176/Oferta!DS176,"")</f>
        <v>0.14285714285714285</v>
      </c>
      <c r="DT176" s="46">
        <f>IFERROR(UTV!DT176/Oferta!DT176,"")</f>
        <v>2.1164021164021163E-2</v>
      </c>
      <c r="DU176" s="46">
        <f>IFERROR(UTV!DU176/Oferta!DU176,"")</f>
        <v>0.16883116883116883</v>
      </c>
      <c r="DV176" s="46">
        <f>IFERROR(UTV!DV176/Oferta!DV176,"")</f>
        <v>0.11758241758241758</v>
      </c>
      <c r="DW176" s="46">
        <f>IFERROR(UTV!DW176/Oferta!DW176,"")</f>
        <v>0.1382699868938401</v>
      </c>
      <c r="DX176" s="46">
        <f>IFERROR(UTV!DX176/Oferta!DX176,"")</f>
        <v>1</v>
      </c>
      <c r="DY176" s="46">
        <f>IFERROR(UTV!DY176/Oferta!DY176,"")</f>
        <v>1.9877675840978593E-2</v>
      </c>
      <c r="DZ176" s="46">
        <f>IFERROR(UTV!DZ176/Oferta!DZ176,"")</f>
        <v>5.3240740740740741E-2</v>
      </c>
      <c r="EA176" s="46">
        <f>IFERROR(UTV!EA176/Oferta!EA176,"")</f>
        <v>0.16666666666666666</v>
      </c>
      <c r="EB176" s="46">
        <f>IFERROR(UTV!EB176/Oferta!EB176,"")</f>
        <v>2.0626432391138275E-2</v>
      </c>
      <c r="EC176" s="46">
        <f>IFERROR(UTV!EC176/Oferta!EC176,"")</f>
        <v>5.6306306306306307E-2</v>
      </c>
      <c r="ED176" s="46">
        <f>IFERROR(UTV!ED176/Oferta!ED176,"")</f>
        <v>2.9663434112949229E-2</v>
      </c>
      <c r="EE176" s="46">
        <f>IFERROR(UTV!EE176/Oferta!EE176,"")</f>
        <v>3.4197617379117029E-2</v>
      </c>
      <c r="EF176" s="46">
        <f>IFERROR(UTV!EF176/Oferta!EF176,"")</f>
        <v>2.6871401151631478E-2</v>
      </c>
      <c r="EG176" s="46">
        <f>IFERROR(UTV!EG176/Oferta!EG176,"")</f>
        <v>7.3371104815864022E-2</v>
      </c>
      <c r="EH176" s="46">
        <f>IFERROR(UTV!EH176/Oferta!EH176,"")</f>
        <v>7.6906435911303403E-2</v>
      </c>
      <c r="EI176" s="46">
        <f>IFERROR(UTV!EI176/Oferta!EI176,"")</f>
        <v>2.7546146895572481E-2</v>
      </c>
      <c r="EJ176" s="46">
        <f>IFERROR(UTV!EJ176/Oferta!EJ176,"")</f>
        <v>7.4104837804467388E-2</v>
      </c>
      <c r="EK176" s="46">
        <f>IFERROR(UTV!EK176/Oferta!EK176,"")</f>
        <v>4.4543703642994717E-2</v>
      </c>
      <c r="EL176" s="46">
        <f>IFERROR(UTV!EL176/Oferta!EL176,"")</f>
        <v>3.5235216323446061E-2</v>
      </c>
      <c r="EM176" s="46">
        <f>IFERROR(UTV!EM176/Oferta!EM176,"")</f>
        <v>3.1841731236532028E-2</v>
      </c>
      <c r="EN176" s="46">
        <f>IFERROR(UTV!EN176/Oferta!EN176,"")</f>
        <v>7.0661451693065674E-2</v>
      </c>
      <c r="EO176" s="46">
        <f>IFERROR(UTV!EO176/Oferta!EO176,"")</f>
        <v>7.1996579734929456E-2</v>
      </c>
      <c r="EP176" s="46">
        <f>IFERROR(UTV!EP176/Oferta!EP176,"")</f>
        <v>3.2208933864867624E-2</v>
      </c>
      <c r="EQ176" s="46">
        <f>IFERROR(UTV!EQ176/Oferta!EQ176,"")</f>
        <v>7.0930794176499001E-2</v>
      </c>
      <c r="ER176" s="46">
        <f>IFERROR(UTV!ER176/Oferta!ER176,"")</f>
        <v>4.6616859860592288E-2</v>
      </c>
      <c r="ES176" s="46">
        <f>IFERROR(UTV!ES176/Oferta!ES176,"")</f>
        <v>3.3598203489376401E-2</v>
      </c>
      <c r="ET176" s="46">
        <f>IFERROR(UTV!ET176/Oferta!ET176,"")</f>
        <v>3.3276615908160848E-2</v>
      </c>
      <c r="EU176" s="46">
        <f>IFERROR(UTV!EU176/Oferta!EU176,"")</f>
        <v>6.5550193963478096E-2</v>
      </c>
      <c r="EV176" s="46">
        <f>IFERROR(UTV!EV176/Oferta!EV176,"")</f>
        <v>6.5444629601575516E-2</v>
      </c>
      <c r="EW176" s="46">
        <f>IFERROR(UTV!EW176/Oferta!EW176,"")</f>
        <v>3.3312267800375349E-2</v>
      </c>
      <c r="EX176" s="46">
        <f>IFERROR(UTV!EX176/Oferta!EX176,"")</f>
        <v>6.5529092918679116E-2</v>
      </c>
      <c r="EY176" s="46">
        <f>IFERROR(UTV!EY176/Oferta!EY176,"")</f>
        <v>4.5793422218051064E-2</v>
      </c>
      <c r="EZ176" s="46">
        <f>IFERROR(UTV!EZ176/Oferta!EZ176,"")</f>
        <v>3.3681665083340528E-2</v>
      </c>
      <c r="FA176" s="46">
        <f>IFERROR(UTV!FA176/Oferta!FA176,"")</f>
        <v>3.3090499755750485E-2</v>
      </c>
      <c r="FB176" s="46">
        <f>IFERROR(UTV!FB176/Oferta!FB176,"")</f>
        <v>6.5450381965951543E-2</v>
      </c>
      <c r="FC176" s="46">
        <f>IFERROR(UTV!FC176/Oferta!FC176,"")</f>
        <v>6.5536552141667925E-2</v>
      </c>
      <c r="FD176" s="46">
        <f>IFERROR(UTV!FD176/Oferta!FD176,"")</f>
        <v>3.3155231925859376E-2</v>
      </c>
      <c r="FE176" s="46">
        <f>IFERROR(UTV!FE176/Oferta!FE176,"")</f>
        <v>6.5467506880630466E-2</v>
      </c>
      <c r="FF176" s="46">
        <f>IFERROR(UTV!FF176/Oferta!FF176,"")</f>
        <v>4.5629252885575608E-2</v>
      </c>
    </row>
    <row r="177" spans="1:162" x14ac:dyDescent="0.25">
      <c r="A177" s="36">
        <v>45352</v>
      </c>
      <c r="B177" s="46">
        <f>IFERROR(UTV!B177/Oferta!B177,"")</f>
        <v>0.37681159420289856</v>
      </c>
      <c r="C177" s="46">
        <f>IFERROR(UTV!C177/Oferta!C177,"")</f>
        <v>1.9393821264983919E-2</v>
      </c>
      <c r="D177" s="46">
        <f>IFERROR(UTV!D177/Oferta!D177,"")</f>
        <v>2.7036048064085449E-2</v>
      </c>
      <c r="E177" s="46">
        <f>IFERROR(UTV!E177/Oferta!E177,"")</f>
        <v>2.4889729048519219E-2</v>
      </c>
      <c r="F177" s="46">
        <f>IFERROR(UTV!F177/Oferta!F177,"")</f>
        <v>2.1781219748305904E-2</v>
      </c>
      <c r="G177" s="46">
        <f>IFERROR(UTV!G177/Oferta!G177,"")</f>
        <v>2.6475908567669793E-2</v>
      </c>
      <c r="H177" s="46">
        <f>IFERROR(UTV!H177/Oferta!H177,"")</f>
        <v>2.4319758136226215E-2</v>
      </c>
      <c r="I177" s="46">
        <f>IFERROR(UTV!I177/Oferta!I177,"")</f>
        <v>7.3318457124641381E-3</v>
      </c>
      <c r="J177" s="46">
        <f>IFERROR(UTV!J177/Oferta!J177,"")</f>
        <v>3.47985347985348E-2</v>
      </c>
      <c r="K177" s="46">
        <f>IFERROR(UTV!K177/Oferta!K177,"")</f>
        <v>4.9079754601226995E-2</v>
      </c>
      <c r="L177" s="46">
        <f>IFERROR(UTV!L177/Oferta!L177,"")</f>
        <v>0.21755027422303475</v>
      </c>
      <c r="M177" s="46">
        <f>IFERROR(UTV!M177/Oferta!M177,"")</f>
        <v>2.6380068392769906E-2</v>
      </c>
      <c r="N177" s="46">
        <f>IFERROR(UTV!N177/Oferta!N177,"")</f>
        <v>7.8288431061806663E-2</v>
      </c>
      <c r="O177" s="46">
        <f>IFERROR(UTV!O177/Oferta!O177,"")</f>
        <v>3.8610903659447346E-2</v>
      </c>
      <c r="P177" s="46">
        <f>IFERROR(UTV!P177/Oferta!P177,"")</f>
        <v>4.1788549937317176E-2</v>
      </c>
      <c r="Q177" s="46">
        <f>IFERROR(UTV!Q177/Oferta!Q177,"")</f>
        <v>2.4837590336298884E-2</v>
      </c>
      <c r="R177" s="46">
        <f>IFERROR(UTV!R177/Oferta!R177,"")</f>
        <v>8.8828434561476141E-2</v>
      </c>
      <c r="S177" s="46">
        <f>IFERROR(UTV!S177/Oferta!S177,"")</f>
        <v>0.10050597976080956</v>
      </c>
      <c r="T177" s="46">
        <f>IFERROR(UTV!T177/Oferta!T177,"")</f>
        <v>2.5833701684593095E-2</v>
      </c>
      <c r="U177" s="46">
        <f>IFERROR(UTV!U177/Oferta!U177,"")</f>
        <v>9.1217010867008522E-2</v>
      </c>
      <c r="V177" s="46">
        <f>IFERROR(UTV!V177/Oferta!V177,"")</f>
        <v>4.8258281030671681E-2</v>
      </c>
      <c r="W177" s="46">
        <f>IFERROR(UTV!W177/Oferta!W177,"")</f>
        <v>5.0516647531572902E-2</v>
      </c>
      <c r="X177" s="46">
        <f>IFERROR(UTV!X177/Oferta!X177,"")</f>
        <v>3.5601118359739052E-2</v>
      </c>
      <c r="Y177" s="46">
        <f>IFERROR(UTV!Y177/Oferta!Y177,"")</f>
        <v>8.4754941781749249E-2</v>
      </c>
      <c r="Z177" s="46">
        <f>IFERROR(UTV!Z177/Oferta!Z177,"")</f>
        <v>4.5706371191135735E-2</v>
      </c>
      <c r="AA177" s="46">
        <f>IFERROR(UTV!AA177/Oferta!AA177,"")</f>
        <v>3.7684413085311098E-2</v>
      </c>
      <c r="AB177" s="46">
        <f>IFERROR(UTV!AB177/Oferta!AB177,"")</f>
        <v>7.3778469924080201E-2</v>
      </c>
      <c r="AC177" s="46">
        <f>IFERROR(UTV!AC177/Oferta!AC177,"")</f>
        <v>5.3987514288226499E-2</v>
      </c>
      <c r="AD177" s="46">
        <f>IFERROR(UTV!AD177/Oferta!AD177,"")</f>
        <v>4.5851528384279479E-2</v>
      </c>
      <c r="AE177" s="46">
        <f>IFERROR(UTV!AE177/Oferta!AE177,"")</f>
        <v>8.5106382978723402E-2</v>
      </c>
      <c r="AF177" s="46">
        <f>IFERROR(UTV!AF177/Oferta!AF177,"")</f>
        <v>9.7785977859778592E-2</v>
      </c>
      <c r="AG177" s="46">
        <f>IFERROR(UTV!AG177/Oferta!AG177,"")</f>
        <v>7.4999999999999997E-2</v>
      </c>
      <c r="AH177" s="46">
        <f>IFERROR(UTV!AH177/Oferta!AH177,"")</f>
        <v>7.6361867704280162E-2</v>
      </c>
      <c r="AI177" s="46">
        <f>IFERROR(UTV!AI177/Oferta!AI177,"")</f>
        <v>9.6219931271477668E-2</v>
      </c>
      <c r="AJ177" s="46">
        <f>IFERROR(UTV!AJ177/Oferta!AJ177,"")</f>
        <v>8.0742987111448061E-2</v>
      </c>
      <c r="AK177" s="46">
        <f>IFERROR(UTV!AK177/Oferta!AK177,"")</f>
        <v>0</v>
      </c>
      <c r="AL177" s="46">
        <f>IFERROR(UTV!AL177/Oferta!AL177,"")</f>
        <v>3.81791483113069E-2</v>
      </c>
      <c r="AM177" s="46">
        <f>IFERROR(UTV!AM177/Oferta!AM177,"")</f>
        <v>0.10206084396467124</v>
      </c>
      <c r="AN177" s="46">
        <f>IFERROR(UTV!AN177/Oferta!AN177,"")</f>
        <v>1.282051282051282E-2</v>
      </c>
      <c r="AO177" s="46">
        <f>IFERROR(UTV!AO177/Oferta!AO177,"")</f>
        <v>2.7837259100642397E-2</v>
      </c>
      <c r="AP177" s="46">
        <f>IFERROR(UTV!AP177/Oferta!AP177,"")</f>
        <v>8.5395051875498798E-2</v>
      </c>
      <c r="AQ177" s="46">
        <f>IFERROR(UTV!AQ177/Oferta!AQ177,"")</f>
        <v>6.081390032007316E-2</v>
      </c>
      <c r="AR177" s="46">
        <f>IFERROR(UTV!AR177/Oferta!AR177,"")</f>
        <v>4.1594454072790298E-2</v>
      </c>
      <c r="AS177" s="46">
        <f>IFERROR(UTV!AS177/Oferta!AS177,"")</f>
        <v>6.7615658362989328E-2</v>
      </c>
      <c r="AT177" s="46">
        <f>IFERROR(UTV!AT177/Oferta!AT177,"")</f>
        <v>0.13333333333333333</v>
      </c>
      <c r="AU177" s="46">
        <f>IFERROR(UTV!AU177/Oferta!AU177,"")</f>
        <v>0</v>
      </c>
      <c r="AV177" s="46">
        <f>IFERROR(UTV!AV177/Oferta!AV177,"")</f>
        <v>6.0040363269424822E-2</v>
      </c>
      <c r="AW177" s="46">
        <f>IFERROR(UTV!AW177/Oferta!AW177,"")</f>
        <v>0.12910532276330691</v>
      </c>
      <c r="AX177" s="46">
        <f>IFERROR(UTV!AX177/Oferta!AX177,"")</f>
        <v>8.1326352530541018E-2</v>
      </c>
      <c r="AY177" s="46">
        <f>IFERROR(UTV!AY177/Oferta!AY177,"")</f>
        <v>0.23404255319148937</v>
      </c>
      <c r="AZ177" s="46">
        <f>IFERROR(UTV!AZ177/Oferta!AZ177,"")</f>
        <v>0.31132075471698112</v>
      </c>
      <c r="BA177" s="46">
        <f>IFERROR(UTV!BA177/Oferta!BA177,"")</f>
        <v>0.11059907834101383</v>
      </c>
      <c r="BB177" s="46">
        <f>IFERROR(UTV!BB177/Oferta!BB177,"")</f>
        <v>0.27272727272727271</v>
      </c>
      <c r="BC177" s="46">
        <f>IFERROR(UTV!BC177/Oferta!BC177,"")</f>
        <v>0.27500000000000002</v>
      </c>
      <c r="BD177" s="46">
        <f>IFERROR(UTV!BD177/Oferta!BD177,"")</f>
        <v>0.11842105263157894</v>
      </c>
      <c r="BE177" s="46">
        <f>IFERROR(UTV!BE177/Oferta!BE177,"")</f>
        <v>0.16615853658536586</v>
      </c>
      <c r="BF177" s="46">
        <f>IFERROR(UTV!BF177/Oferta!BF177,"")</f>
        <v>2.5114155251141551E-2</v>
      </c>
      <c r="BG177" s="46">
        <f>IFERROR(UTV!BG177/Oferta!BG177,"")</f>
        <v>0.14221974344673732</v>
      </c>
      <c r="BH177" s="46">
        <f>IFERROR(UTV!BH177/Oferta!BH177,"")</f>
        <v>4.7520661157024795E-2</v>
      </c>
      <c r="BI177" s="46">
        <f>IFERROR(UTV!BI177/Oferta!BI177,"")</f>
        <v>0</v>
      </c>
      <c r="BJ177" s="46">
        <f>IFERROR(UTV!BJ177/Oferta!BJ177,"")</f>
        <v>0.11922904527117885</v>
      </c>
      <c r="BK177" s="46">
        <f>IFERROR(UTV!BK177/Oferta!BK177,"")</f>
        <v>4.590818363273453E-2</v>
      </c>
      <c r="BL177" s="46">
        <f>IFERROR(UTV!BL177/Oferta!BL177,"")</f>
        <v>0.10578330893118594</v>
      </c>
      <c r="BM177" s="46">
        <f>IFERROR(UTV!BM177/Oferta!BM177,"")</f>
        <v>0</v>
      </c>
      <c r="BN177" s="46">
        <f>IFERROR(UTV!BN177/Oferta!BN177,"")</f>
        <v>3.90625E-2</v>
      </c>
      <c r="BO177" s="46">
        <f>IFERROR(UTV!BO177/Oferta!BO177,"")</f>
        <v>1.3488372093023256E-2</v>
      </c>
      <c r="BP177" s="46">
        <f>IFERROR(UTV!BP177/Oferta!BP177,"")</f>
        <v>9.29054054054054E-2</v>
      </c>
      <c r="BQ177" s="46">
        <f>IFERROR(UTV!BQ177/Oferta!BQ177,"")</f>
        <v>3.904644471845458E-2</v>
      </c>
      <c r="BR177" s="46">
        <f>IFERROR(UTV!BR177/Oferta!BR177,"")</f>
        <v>3.0634573304157548E-2</v>
      </c>
      <c r="BS177" s="46">
        <f>IFERROR(UTV!BS177/Oferta!BS177,"")</f>
        <v>3.4589371980676326E-2</v>
      </c>
      <c r="BT177" s="46">
        <f>IFERROR(UTV!BT177/Oferta!BT177,"")</f>
        <v>0.45333333333333331</v>
      </c>
      <c r="BU177" s="46">
        <f>IFERROR(UTV!BU177/Oferta!BU177,"")</f>
        <v>6.7998097955301956E-2</v>
      </c>
      <c r="BV177" s="46">
        <f>IFERROR(UTV!BV177/Oferta!BV177,"")</f>
        <v>0.28748215135649691</v>
      </c>
      <c r="BW177" s="46">
        <f>IFERROR(UTV!BW177/Oferta!BW177,"")</f>
        <v>0.13548387096774195</v>
      </c>
      <c r="BX177" s="46">
        <f>IFERROR(UTV!BX177/Oferta!BX177,"")</f>
        <v>8.7564883773414579E-2</v>
      </c>
      <c r="BY177" s="46">
        <f>IFERROR(UTV!BY177/Oferta!BY177,"")</f>
        <v>0.25284821756707093</v>
      </c>
      <c r="BZ177" s="46">
        <f>IFERROR(UTV!BZ177/Oferta!BZ177,"")</f>
        <v>0.15044742729306487</v>
      </c>
      <c r="CA177" s="46">
        <f>IFERROR(UTV!CA177/Oferta!CA177,"")</f>
        <v>3.2341526520051748E-3</v>
      </c>
      <c r="CB177" s="46">
        <f>IFERROR(UTV!CB177/Oferta!CB177,"")</f>
        <v>3.7272527954395965E-2</v>
      </c>
      <c r="CC177" s="46">
        <f>IFERROR(UTV!CC177/Oferta!CC177,"")</f>
        <v>1.7709563164108619E-3</v>
      </c>
      <c r="CD177" s="46">
        <f>IFERROR(UTV!CD177/Oferta!CD177,"")</f>
        <v>0</v>
      </c>
      <c r="CE177" s="46">
        <f>IFERROR(UTV!CE177/Oferta!CE177,"")</f>
        <v>2.8655641067627313E-2</v>
      </c>
      <c r="CF177" s="46">
        <f>IFERROR(UTV!CF177/Oferta!CF177,"")</f>
        <v>1.7281105990783411E-3</v>
      </c>
      <c r="CG177" s="46">
        <f>IFERROR(UTV!CG177/Oferta!CG177,"")</f>
        <v>2.2695397169450467E-2</v>
      </c>
      <c r="CH177" s="46">
        <f>IFERROR(UTV!CH177/Oferta!CH177,"")</f>
        <v>0</v>
      </c>
      <c r="CI177" s="46">
        <f>IFERROR(UTV!CI177/Oferta!CI177,"")</f>
        <v>7.1272560064375217E-3</v>
      </c>
      <c r="CJ177" s="46">
        <f>IFERROR(UTV!CJ177/Oferta!CJ177,"")</f>
        <v>6.4708810353409658E-3</v>
      </c>
      <c r="CK177" s="46">
        <f>IFERROR(UTV!CK177/Oferta!CK177,"")</f>
        <v>2.3904382470119521E-2</v>
      </c>
      <c r="CL177" s="46">
        <f>IFERROR(UTV!CL177/Oferta!CL177,"")</f>
        <v>6.4731676759239923E-3</v>
      </c>
      <c r="CM177" s="46">
        <f>IFERROR(UTV!CM177/Oferta!CM177,"")</f>
        <v>8.407079646017699E-3</v>
      </c>
      <c r="CN177" s="46">
        <f>IFERROR(UTV!CN177/Oferta!CN177,"")</f>
        <v>7.0932047098879276E-3</v>
      </c>
      <c r="CO177" s="46">
        <f>IFERROR(UTV!CO177/Oferta!CO177,"")</f>
        <v>7.6335877862595417E-3</v>
      </c>
      <c r="CP177" s="46">
        <f>IFERROR(UTV!CP177/Oferta!CP177,"")</f>
        <v>5.7364341085271317E-2</v>
      </c>
      <c r="CQ177" s="46">
        <f>IFERROR(UTV!CQ177/Oferta!CQ177,"")</f>
        <v>0.12025316455696203</v>
      </c>
      <c r="CR177" s="46">
        <f>IFERROR(UTV!CR177/Oferta!CR177,"")</f>
        <v>0</v>
      </c>
      <c r="CS177" s="46">
        <f>IFERROR(UTV!CS177/Oferta!CS177,"")</f>
        <v>4.2998897464167588E-2</v>
      </c>
      <c r="CT177" s="46">
        <f>IFERROR(UTV!CT177/Oferta!CT177,"")</f>
        <v>0.10795454545454546</v>
      </c>
      <c r="CU177" s="46">
        <f>IFERROR(UTV!CU177/Oferta!CU177,"")</f>
        <v>5.3554939981532781E-2</v>
      </c>
      <c r="CV177" s="46">
        <f>IFERROR(UTV!CV177/Oferta!CV177,"")</f>
        <v>0</v>
      </c>
      <c r="CW177" s="46">
        <f>IFERROR(UTV!CW177/Oferta!CW177,"")</f>
        <v>3.2833917755817663E-2</v>
      </c>
      <c r="CX177" s="46">
        <f>IFERROR(UTV!CX177/Oferta!CX177,"")</f>
        <v>1.722949689869056E-2</v>
      </c>
      <c r="CY177" s="46">
        <f>IFERROR(UTV!CY177/Oferta!CY177,"")</f>
        <v>1.968503937007874E-2</v>
      </c>
      <c r="CZ177" s="46">
        <f>IFERROR(UTV!CZ177/Oferta!CZ177,"")</f>
        <v>2.7732902530963919E-2</v>
      </c>
      <c r="DA177" s="46">
        <f>IFERROR(UTV!DA177/Oferta!DA177,"")</f>
        <v>1.7595307917888565E-2</v>
      </c>
      <c r="DB177" s="46">
        <f>IFERROR(UTV!DB177/Oferta!DB177,"")</f>
        <v>2.4543273666728177E-2</v>
      </c>
      <c r="DC177" s="46">
        <f>IFERROR(UTV!DC177/Oferta!DC177,"")</f>
        <v>1.0752688172043012E-2</v>
      </c>
      <c r="DD177" s="46">
        <f>IFERROR(UTV!DD177/Oferta!DD177,"")</f>
        <v>1.9090909090909092E-2</v>
      </c>
      <c r="DE177" s="46">
        <f>IFERROR(UTV!DE177/Oferta!DE177,"")</f>
        <v>4.238921001926782E-2</v>
      </c>
      <c r="DF177" s="46">
        <f>IFERROR(UTV!DF177/Oferta!DF177,"")</f>
        <v>1.7751479289940829E-2</v>
      </c>
      <c r="DG177" s="46">
        <f>IFERROR(UTV!DG177/Oferta!DG177,"")</f>
        <v>1.7884914463452566E-2</v>
      </c>
      <c r="DH177" s="46">
        <f>IFERROR(UTV!DH177/Oferta!DH177,"")</f>
        <v>3.6337209302325583E-2</v>
      </c>
      <c r="DI177" s="46">
        <f>IFERROR(UTV!DI177/Oferta!DI177,"")</f>
        <v>2.4316109422492401E-2</v>
      </c>
      <c r="DJ177" s="46">
        <f>IFERROR(UTV!DJ177/Oferta!DJ177,"")</f>
        <v>0.13636363636363635</v>
      </c>
      <c r="DK177" s="46">
        <f>IFERROR(UTV!DK177/Oferta!DK177,"")</f>
        <v>0.13507109004739337</v>
      </c>
      <c r="DL177" s="46">
        <f>IFERROR(UTV!DL177/Oferta!DL177,"")</f>
        <v>1.139528994682198E-2</v>
      </c>
      <c r="DM177" s="46">
        <f>IFERROR(UTV!DM177/Oferta!DM177,"")</f>
        <v>1.0416666666666666E-2</v>
      </c>
      <c r="DN177" s="46">
        <f>IFERROR(UTV!DN177/Oferta!DN177,"")</f>
        <v>0.13513513513513514</v>
      </c>
      <c r="DO177" s="46">
        <f>IFERROR(UTV!DO177/Oferta!DO177,"")</f>
        <v>1.1188811188811189E-2</v>
      </c>
      <c r="DP177" s="46">
        <f>IFERROR(UTV!DP177/Oferta!DP177,"")</f>
        <v>2.1288309781611305E-2</v>
      </c>
      <c r="DQ177" s="46">
        <f>IFERROR(UTV!DQ177/Oferta!DQ177,"")</f>
        <v>0.36363636363636365</v>
      </c>
      <c r="DR177" s="46">
        <f>IFERROR(UTV!DR177/Oferta!DR177,"")</f>
        <v>0.1750465549348231</v>
      </c>
      <c r="DS177" s="46">
        <f>IFERROR(UTV!DS177/Oferta!DS177,"")</f>
        <v>0.13513513513513514</v>
      </c>
      <c r="DT177" s="46">
        <f>IFERROR(UTV!DT177/Oferta!DT177,"")</f>
        <v>2.2099447513812154E-2</v>
      </c>
      <c r="DU177" s="46">
        <f>IFERROR(UTV!DU177/Oferta!DU177,"")</f>
        <v>0.17883211678832117</v>
      </c>
      <c r="DV177" s="46">
        <f>IFERROR(UTV!DV177/Oferta!DV177,"")</f>
        <v>0.11199095022624435</v>
      </c>
      <c r="DW177" s="46">
        <f>IFERROR(UTV!DW177/Oferta!DW177,"")</f>
        <v>0.13756983240223464</v>
      </c>
      <c r="DX177" s="46">
        <f>IFERROR(UTV!DX177/Oferta!DX177,"")</f>
        <v>1</v>
      </c>
      <c r="DY177" s="46">
        <f>IFERROR(UTV!DY177/Oferta!DY177,"")</f>
        <v>1.8839487565938208E-2</v>
      </c>
      <c r="DZ177" s="46">
        <f>IFERROR(UTV!DZ177/Oferta!DZ177,"")</f>
        <v>5.0251256281407038E-2</v>
      </c>
      <c r="EA177" s="46">
        <f>IFERROR(UTV!EA177/Oferta!EA177,"")</f>
        <v>0.16666666666666666</v>
      </c>
      <c r="EB177" s="46">
        <f>IFERROR(UTV!EB177/Oferta!EB177,"")</f>
        <v>1.9578313253012049E-2</v>
      </c>
      <c r="EC177" s="46">
        <f>IFERROR(UTV!EC177/Oferta!EC177,"")</f>
        <v>5.3658536585365853E-2</v>
      </c>
      <c r="ED177" s="46">
        <f>IFERROR(UTV!ED177/Oferta!ED177,"")</f>
        <v>2.7617951668584578E-2</v>
      </c>
      <c r="EE177" s="46">
        <f>IFERROR(UTV!EE177/Oferta!EE177,"")</f>
        <v>3.7445919737430999E-2</v>
      </c>
      <c r="EF177" s="46">
        <f>IFERROR(UTV!EF177/Oferta!EF177,"")</f>
        <v>2.5454492440919626E-2</v>
      </c>
      <c r="EG177" s="46">
        <f>IFERROR(UTV!EG177/Oferta!EG177,"")</f>
        <v>7.2290896487985215E-2</v>
      </c>
      <c r="EH177" s="46">
        <f>IFERROR(UTV!EH177/Oferta!EH177,"")</f>
        <v>7.9534327059079535E-2</v>
      </c>
      <c r="EI177" s="46">
        <f>IFERROR(UTV!EI177/Oferta!EI177,"")</f>
        <v>2.6521993200169996E-2</v>
      </c>
      <c r="EJ177" s="46">
        <f>IFERROR(UTV!EJ177/Oferta!EJ177,"")</f>
        <v>7.381033892502567E-2</v>
      </c>
      <c r="EK177" s="46">
        <f>IFERROR(UTV!EK177/Oferta!EK177,"")</f>
        <v>4.3917018579308374E-2</v>
      </c>
      <c r="EL177" s="46">
        <f>IFERROR(UTV!EL177/Oferta!EL177,"")</f>
        <v>3.4548944337811902E-2</v>
      </c>
      <c r="EM177" s="46">
        <f>IFERROR(UTV!EM177/Oferta!EM177,"")</f>
        <v>3.1744747729216261E-2</v>
      </c>
      <c r="EN177" s="46">
        <f>IFERROR(UTV!EN177/Oferta!EN177,"")</f>
        <v>7.0117595340147262E-2</v>
      </c>
      <c r="EO177" s="46">
        <f>IFERROR(UTV!EO177/Oferta!EO177,"")</f>
        <v>7.441860465116279E-2</v>
      </c>
      <c r="EP177" s="46">
        <f>IFERROR(UTV!EP177/Oferta!EP177,"")</f>
        <v>3.2059502436522183E-2</v>
      </c>
      <c r="EQ177" s="46">
        <f>IFERROR(UTV!EQ177/Oferta!EQ177,"")</f>
        <v>7.0992032221346646E-2</v>
      </c>
      <c r="ER177" s="46">
        <f>IFERROR(UTV!ER177/Oferta!ER177,"")</f>
        <v>4.6441971794540043E-2</v>
      </c>
      <c r="ES177" s="46">
        <f>IFERROR(UTV!ES177/Oferta!ES177,"")</f>
        <v>3.2419368280690058E-2</v>
      </c>
      <c r="ET177" s="46">
        <f>IFERROR(UTV!ET177/Oferta!ET177,"")</f>
        <v>3.3115020297699596E-2</v>
      </c>
      <c r="EU177" s="46">
        <f>IFERROR(UTV!EU177/Oferta!EU177,"")</f>
        <v>6.4964131994261112E-2</v>
      </c>
      <c r="EV177" s="46">
        <f>IFERROR(UTV!EV177/Oferta!EV177,"")</f>
        <v>6.6751956652618905E-2</v>
      </c>
      <c r="EW177" s="46">
        <f>IFERROR(UTV!EW177/Oferta!EW177,"")</f>
        <v>3.3035047042366872E-2</v>
      </c>
      <c r="EX177" s="46">
        <f>IFERROR(UTV!EX177/Oferta!EX177,"")</f>
        <v>6.532647987431936E-2</v>
      </c>
      <c r="EY177" s="46">
        <f>IFERROR(UTV!EY177/Oferta!EY177,"")</f>
        <v>4.5493329881073574E-2</v>
      </c>
      <c r="EZ177" s="46">
        <f>IFERROR(UTV!EZ177/Oferta!EZ177,"")</f>
        <v>3.2500000000000001E-2</v>
      </c>
      <c r="FA177" s="46">
        <f>IFERROR(UTV!FA177/Oferta!FA177,"")</f>
        <v>3.2912851379906509E-2</v>
      </c>
      <c r="FB177" s="46">
        <f>IFERROR(UTV!FB177/Oferta!FB177,"")</f>
        <v>6.4852960719913422E-2</v>
      </c>
      <c r="FC177" s="46">
        <f>IFERROR(UTV!FC177/Oferta!FC177,"")</f>
        <v>6.6842105263157897E-2</v>
      </c>
      <c r="FD177" s="46">
        <f>IFERROR(UTV!FD177/Oferta!FD177,"")</f>
        <v>3.2865981722200149E-2</v>
      </c>
      <c r="FE177" s="46">
        <f>IFERROR(UTV!FE177/Oferta!FE177,"")</f>
        <v>6.5253967532172247E-2</v>
      </c>
      <c r="FF177" s="46">
        <f>IFERROR(UTV!FF177/Oferta!FF177,"")</f>
        <v>4.5312363477501096E-2</v>
      </c>
    </row>
    <row r="178" spans="1:162" x14ac:dyDescent="0.25">
      <c r="A178" s="36">
        <v>45383</v>
      </c>
      <c r="B178" s="46">
        <f>IFERROR(UTV!B178/Oferta!B178,"")</f>
        <v>0.42622950819672129</v>
      </c>
      <c r="C178" s="46">
        <f>IFERROR(UTV!C178/Oferta!C178,"")</f>
        <v>1.8484477124183007E-2</v>
      </c>
      <c r="D178" s="46">
        <f>IFERROR(UTV!D178/Oferta!D178,"")</f>
        <v>2.7521953309059755E-2</v>
      </c>
      <c r="E178" s="46">
        <f>IFERROR(UTV!E178/Oferta!E178,"")</f>
        <v>3.2037325038880252E-2</v>
      </c>
      <c r="F178" s="46">
        <f>IFERROR(UTV!F178/Oferta!F178,"")</f>
        <v>2.1008829798031058E-2</v>
      </c>
      <c r="G178" s="46">
        <f>IFERROR(UTV!G178/Oferta!G178,"")</f>
        <v>2.8678403568867999E-2</v>
      </c>
      <c r="H178" s="46">
        <f>IFERROR(UTV!H178/Oferta!H178,"")</f>
        <v>2.5305721681692404E-2</v>
      </c>
      <c r="I178" s="46">
        <f>IFERROR(UTV!I178/Oferta!I178,"")</f>
        <v>2.9069767441860465E-4</v>
      </c>
      <c r="J178" s="46">
        <f>IFERROR(UTV!J178/Oferta!J178,"")</f>
        <v>2.7883396704689482E-2</v>
      </c>
      <c r="K178" s="46">
        <f>IFERROR(UTV!K178/Oferta!K178,"")</f>
        <v>5.4097698829228907E-2</v>
      </c>
      <c r="L178" s="46">
        <f>IFERROR(UTV!L178/Oferta!L178,"")</f>
        <v>0.22932330827067668</v>
      </c>
      <c r="M178" s="46">
        <f>IFERROR(UTV!M178/Oferta!M178,"")</f>
        <v>1.8878664263352624E-2</v>
      </c>
      <c r="N178" s="46">
        <f>IFERROR(UTV!N178/Oferta!N178,"")</f>
        <v>8.5078099036224653E-2</v>
      </c>
      <c r="O178" s="46">
        <f>IFERROR(UTV!O178/Oferta!O178,"")</f>
        <v>3.3579335793357937E-2</v>
      </c>
      <c r="P178" s="46">
        <f>IFERROR(UTV!P178/Oferta!P178,"")</f>
        <v>4.1370106761565835E-2</v>
      </c>
      <c r="Q178" s="46">
        <f>IFERROR(UTV!Q178/Oferta!Q178,"")</f>
        <v>2.8571428571428571E-2</v>
      </c>
      <c r="R178" s="46">
        <f>IFERROR(UTV!R178/Oferta!R178,"")</f>
        <v>8.8878411033182059E-2</v>
      </c>
      <c r="S178" s="46">
        <f>IFERROR(UTV!S178/Oferta!S178,"")</f>
        <v>9.6463022508038579E-2</v>
      </c>
      <c r="T178" s="46">
        <f>IFERROR(UTV!T178/Oferta!T178,"")</f>
        <v>2.930787345141804E-2</v>
      </c>
      <c r="U178" s="46">
        <f>IFERROR(UTV!U178/Oferta!U178,"")</f>
        <v>9.0427278270249989E-2</v>
      </c>
      <c r="V178" s="46">
        <f>IFERROR(UTV!V178/Oferta!V178,"")</f>
        <v>5.0886750898342416E-2</v>
      </c>
      <c r="W178" s="46">
        <f>IFERROR(UTV!W178/Oferta!W178,"")</f>
        <v>5.7971014492753624E-2</v>
      </c>
      <c r="X178" s="46">
        <f>IFERROR(UTV!X178/Oferta!X178,"")</f>
        <v>3.8401559454191034E-2</v>
      </c>
      <c r="Y178" s="46">
        <f>IFERROR(UTV!Y178/Oferta!Y178,"")</f>
        <v>8.2045817794352688E-2</v>
      </c>
      <c r="Z178" s="46">
        <f>IFERROR(UTV!Z178/Oferta!Z178,"")</f>
        <v>4.1935483870967745E-2</v>
      </c>
      <c r="AA178" s="46">
        <f>IFERROR(UTV!AA178/Oferta!AA178,"")</f>
        <v>4.0923756155544236E-2</v>
      </c>
      <c r="AB178" s="46">
        <f>IFERROR(UTV!AB178/Oferta!AB178,"")</f>
        <v>7.0324283559577677E-2</v>
      </c>
      <c r="AC178" s="46">
        <f>IFERROR(UTV!AC178/Oferta!AC178,"")</f>
        <v>5.4855713392298756E-2</v>
      </c>
      <c r="AD178" s="46">
        <f>IFERROR(UTV!AD178/Oferta!AD178,"")</f>
        <v>1.824817518248175E-2</v>
      </c>
      <c r="AE178" s="46">
        <f>IFERROR(UTV!AE178/Oferta!AE178,"")</f>
        <v>8.6608927381745499E-2</v>
      </c>
      <c r="AF178" s="46">
        <f>IFERROR(UTV!AF178/Oferta!AF178,"")</f>
        <v>9.8076923076923075E-2</v>
      </c>
      <c r="AG178" s="46">
        <f>IFERROR(UTV!AG178/Oferta!AG178,"")</f>
        <v>5.2631578947368418E-2</v>
      </c>
      <c r="AH178" s="46">
        <f>IFERROR(UTV!AH178/Oferta!AH178,"")</f>
        <v>6.8326012689116644E-2</v>
      </c>
      <c r="AI178" s="46">
        <f>IFERROR(UTV!AI178/Oferta!AI178,"")</f>
        <v>9.4982078853046589E-2</v>
      </c>
      <c r="AJ178" s="46">
        <f>IFERROR(UTV!AJ178/Oferta!AJ178,"")</f>
        <v>7.4031453778289222E-2</v>
      </c>
      <c r="AK178" s="46">
        <f>IFERROR(UTV!AK178/Oferta!AK178,"")</f>
        <v>0</v>
      </c>
      <c r="AL178" s="46">
        <f>IFERROR(UTV!AL178/Oferta!AL178,"")</f>
        <v>2.2099447513812154E-2</v>
      </c>
      <c r="AM178" s="46">
        <f>IFERROR(UTV!AM178/Oferta!AM178,"")</f>
        <v>0.12071005917159763</v>
      </c>
      <c r="AN178" s="46">
        <f>IFERROR(UTV!AN178/Oferta!AN178,"")</f>
        <v>1.3953488372093023E-2</v>
      </c>
      <c r="AO178" s="46">
        <f>IFERROR(UTV!AO178/Oferta!AO178,"")</f>
        <v>1.6684045881126174E-2</v>
      </c>
      <c r="AP178" s="46">
        <f>IFERROR(UTV!AP178/Oferta!AP178,"")</f>
        <v>9.9056603773584911E-2</v>
      </c>
      <c r="AQ178" s="46">
        <f>IFERROR(UTV!AQ178/Oferta!AQ178,"")</f>
        <v>5.9930658741951463E-2</v>
      </c>
      <c r="AR178" s="46">
        <f>IFERROR(UTV!AR178/Oferta!AR178,"")</f>
        <v>3.3644859813084113E-2</v>
      </c>
      <c r="AS178" s="46">
        <f>IFERROR(UTV!AS178/Oferta!AS178,"")</f>
        <v>6.4613072877535691E-2</v>
      </c>
      <c r="AT178" s="46">
        <f>IFERROR(UTV!AT178/Oferta!AT178,"")</f>
        <v>0.12251655629139073</v>
      </c>
      <c r="AU178" s="46">
        <f>IFERROR(UTV!AU178/Oferta!AU178,"")</f>
        <v>0</v>
      </c>
      <c r="AV178" s="46">
        <f>IFERROR(UTV!AV178/Oferta!AV178,"")</f>
        <v>5.5734190782422297E-2</v>
      </c>
      <c r="AW178" s="46">
        <f>IFERROR(UTV!AW178/Oferta!AW178,"")</f>
        <v>0.1182108626198083</v>
      </c>
      <c r="AX178" s="46">
        <f>IFERROR(UTV!AX178/Oferta!AX178,"")</f>
        <v>7.6648841354723704E-2</v>
      </c>
      <c r="AY178" s="46">
        <f>IFERROR(UTV!AY178/Oferta!AY178,"")</f>
        <v>0.2558139534883721</v>
      </c>
      <c r="AZ178" s="46">
        <f>IFERROR(UTV!AZ178/Oferta!AZ178,"")</f>
        <v>0.41346153846153844</v>
      </c>
      <c r="BA178" s="46">
        <f>IFERROR(UTV!BA178/Oferta!BA178,"")</f>
        <v>0.1108433734939759</v>
      </c>
      <c r="BB178" s="46">
        <f>IFERROR(UTV!BB178/Oferta!BB178,"")</f>
        <v>0.33333333333333331</v>
      </c>
      <c r="BC178" s="46">
        <f>IFERROR(UTV!BC178/Oferta!BC178,"")</f>
        <v>0.34210526315789475</v>
      </c>
      <c r="BD178" s="46">
        <f>IFERROR(UTV!BD178/Oferta!BD178,"")</f>
        <v>0.12300683371298406</v>
      </c>
      <c r="BE178" s="46">
        <f>IFERROR(UTV!BE178/Oferta!BE178,"")</f>
        <v>0.1891891891891892</v>
      </c>
      <c r="BF178" s="46">
        <f>IFERROR(UTV!BF178/Oferta!BF178,"")</f>
        <v>2.2573363431151242E-2</v>
      </c>
      <c r="BG178" s="46">
        <f>IFERROR(UTV!BG178/Oferta!BG178,"")</f>
        <v>0.15018315018315018</v>
      </c>
      <c r="BH178" s="46">
        <f>IFERROR(UTV!BH178/Oferta!BH178,"")</f>
        <v>4.4401544401544403E-2</v>
      </c>
      <c r="BI178" s="46">
        <f>IFERROR(UTV!BI178/Oferta!BI178,"")</f>
        <v>0</v>
      </c>
      <c r="BJ178" s="46">
        <f>IFERROR(UTV!BJ178/Oferta!BJ178,"")</f>
        <v>0.12301777991350313</v>
      </c>
      <c r="BK178" s="46">
        <f>IFERROR(UTV!BK178/Oferta!BK178,"")</f>
        <v>4.307116104868914E-2</v>
      </c>
      <c r="BL178" s="46">
        <f>IFERROR(UTV!BL178/Oferta!BL178,"")</f>
        <v>0.10669216061185469</v>
      </c>
      <c r="BM178" s="46">
        <f>IFERROR(UTV!BM178/Oferta!BM178,"")</f>
        <v>0</v>
      </c>
      <c r="BN178" s="46">
        <f>IFERROR(UTV!BN178/Oferta!BN178,"")</f>
        <v>3.4205231388329982E-2</v>
      </c>
      <c r="BO178" s="46">
        <f>IFERROR(UTV!BO178/Oferta!BO178,"")</f>
        <v>1.3572467280659235E-2</v>
      </c>
      <c r="BP178" s="46">
        <f>IFERROR(UTV!BP178/Oferta!BP178,"")</f>
        <v>9.5726495726495733E-2</v>
      </c>
      <c r="BQ178" s="46">
        <f>IFERROR(UTV!BQ178/Oferta!BQ178,"")</f>
        <v>3.3517350157728706E-2</v>
      </c>
      <c r="BR178" s="46">
        <f>IFERROR(UTV!BR178/Oferta!BR178,"")</f>
        <v>3.1722054380664652E-2</v>
      </c>
      <c r="BS178" s="46">
        <f>IFERROR(UTV!BS178/Oferta!BS178,"")</f>
        <v>3.2600308641975308E-2</v>
      </c>
      <c r="BT178" s="46">
        <f>IFERROR(UTV!BT178/Oferta!BT178,"")</f>
        <v>0.50476190476190474</v>
      </c>
      <c r="BU178" s="46">
        <f>IFERROR(UTV!BU178/Oferta!BU178,"")</f>
        <v>6.3063063063063057E-2</v>
      </c>
      <c r="BV178" s="46">
        <f>IFERROR(UTV!BV178/Oferta!BV178,"")</f>
        <v>0.28741919443063152</v>
      </c>
      <c r="BW178" s="46">
        <f>IFERROR(UTV!BW178/Oferta!BW178,"")</f>
        <v>0.13621262458471761</v>
      </c>
      <c r="BX178" s="46">
        <f>IFERROR(UTV!BX178/Oferta!BX178,"")</f>
        <v>8.3498567966512449E-2</v>
      </c>
      <c r="BY178" s="46">
        <f>IFERROR(UTV!BY178/Oferta!BY178,"")</f>
        <v>0.2525832376578645</v>
      </c>
      <c r="BZ178" s="46">
        <f>IFERROR(UTV!BZ178/Oferta!BZ178,"")</f>
        <v>0.14527404921700224</v>
      </c>
      <c r="CA178" s="46">
        <f>IFERROR(UTV!CA178/Oferta!CA178,"")</f>
        <v>5.4757015742642025E-3</v>
      </c>
      <c r="CB178" s="46">
        <f>IFERROR(UTV!CB178/Oferta!CB178,"")</f>
        <v>3.758060929508561E-2</v>
      </c>
      <c r="CC178" s="46">
        <f>IFERROR(UTV!CC178/Oferta!CC178,"")</f>
        <v>1.8214936247723133E-3</v>
      </c>
      <c r="CD178" s="46">
        <f>IFERROR(UTV!CD178/Oferta!CD178,"")</f>
        <v>0</v>
      </c>
      <c r="CE178" s="46">
        <f>IFERROR(UTV!CE178/Oferta!CE178,"")</f>
        <v>2.9707955689828803E-2</v>
      </c>
      <c r="CF178" s="46">
        <f>IFERROR(UTV!CF178/Oferta!CF178,"")</f>
        <v>1.7772511848341231E-3</v>
      </c>
      <c r="CG178" s="46">
        <f>IFERROR(UTV!CG178/Oferta!CG178,"")</f>
        <v>2.3541721161391579E-2</v>
      </c>
      <c r="CH178" s="46">
        <f>IFERROR(UTV!CH178/Oferta!CH178,"")</f>
        <v>0</v>
      </c>
      <c r="CI178" s="46">
        <f>IFERROR(UTV!CI178/Oferta!CI178,"")</f>
        <v>7.478382799719561E-3</v>
      </c>
      <c r="CJ178" s="46">
        <f>IFERROR(UTV!CJ178/Oferta!CJ178,"")</f>
        <v>6.8349106203995794E-3</v>
      </c>
      <c r="CK178" s="46">
        <f>IFERROR(UTV!CK178/Oferta!CK178,"")</f>
        <v>3.2323232323232323E-2</v>
      </c>
      <c r="CL178" s="46">
        <f>IFERROR(UTV!CL178/Oferta!CL178,"")</f>
        <v>6.5106815869786366E-3</v>
      </c>
      <c r="CM178" s="46">
        <f>IFERROR(UTV!CM178/Oferta!CM178,"")</f>
        <v>9.7697138869504534E-3</v>
      </c>
      <c r="CN178" s="46">
        <f>IFERROR(UTV!CN178/Oferta!CN178,"")</f>
        <v>7.5023002335621774E-3</v>
      </c>
      <c r="CO178" s="46">
        <f>IFERROR(UTV!CO178/Oferta!CO178,"")</f>
        <v>2.7777777777777776E-2</v>
      </c>
      <c r="CP178" s="46">
        <f>IFERROR(UTV!CP178/Oferta!CP178,"")</f>
        <v>4.8245614035087717E-2</v>
      </c>
      <c r="CQ178" s="46">
        <f>IFERROR(UTV!CQ178/Oferta!CQ178,"")</f>
        <v>8.6956521739130432E-2</v>
      </c>
      <c r="CR178" s="46">
        <f>IFERROR(UTV!CR178/Oferta!CR178,"")</f>
        <v>0</v>
      </c>
      <c r="CS178" s="46">
        <f>IFERROR(UTV!CS178/Oferta!CS178,"")</f>
        <v>4.3333333333333335E-2</v>
      </c>
      <c r="CT178" s="46">
        <f>IFERROR(UTV!CT178/Oferta!CT178,"")</f>
        <v>8.1081081081081086E-2</v>
      </c>
      <c r="CU178" s="46">
        <f>IFERROR(UTV!CU178/Oferta!CU178,"")</f>
        <v>5.0802139037433157E-2</v>
      </c>
      <c r="CV178" s="46">
        <f>IFERROR(UTV!CV178/Oferta!CV178,"")</f>
        <v>0</v>
      </c>
      <c r="CW178" s="46">
        <f>IFERROR(UTV!CW178/Oferta!CW178,"")</f>
        <v>3.4458509142053444E-2</v>
      </c>
      <c r="CX178" s="46">
        <f>IFERROR(UTV!CX178/Oferta!CX178,"")</f>
        <v>1.8754688672168042E-2</v>
      </c>
      <c r="CY178" s="46">
        <f>IFERROR(UTV!CY178/Oferta!CY178,"")</f>
        <v>1.9920318725099601E-2</v>
      </c>
      <c r="CZ178" s="46">
        <f>IFERROR(UTV!CZ178/Oferta!CZ178,"")</f>
        <v>2.8688524590163935E-2</v>
      </c>
      <c r="DA178" s="46">
        <f>IFERROR(UTV!DA178/Oferta!DA178,"")</f>
        <v>1.893939393939394E-2</v>
      </c>
      <c r="DB178" s="46">
        <f>IFERROR(UTV!DB178/Oferta!DB178,"")</f>
        <v>2.5600000000000001E-2</v>
      </c>
      <c r="DC178" s="46">
        <f>IFERROR(UTV!DC178/Oferta!DC178,"")</f>
        <v>0</v>
      </c>
      <c r="DD178" s="46">
        <f>IFERROR(UTV!DD178/Oferta!DD178,"")</f>
        <v>2.7533039647577091E-2</v>
      </c>
      <c r="DE178" s="46">
        <f>IFERROR(UTV!DE178/Oferta!DE178,"")</f>
        <v>3.8383838383838381E-2</v>
      </c>
      <c r="DF178" s="46">
        <f>IFERROR(UTV!DF178/Oferta!DF178,"")</f>
        <v>6.4935064935064939E-3</v>
      </c>
      <c r="DG178" s="46">
        <f>IFERROR(UTV!DG178/Oferta!DG178,"")</f>
        <v>2.3148148148148147E-2</v>
      </c>
      <c r="DH178" s="46">
        <f>IFERROR(UTV!DH178/Oferta!DH178,"")</f>
        <v>3.0816640986132512E-2</v>
      </c>
      <c r="DI178" s="46">
        <f>IFERROR(UTV!DI178/Oferta!DI178,"")</f>
        <v>2.6026604973973393E-2</v>
      </c>
      <c r="DJ178" s="46">
        <f>IFERROR(UTV!DJ178/Oferta!DJ178,"")</f>
        <v>0.2</v>
      </c>
      <c r="DK178" s="46">
        <f>IFERROR(UTV!DK178/Oferta!DK178,"")</f>
        <v>8.3185840707964601E-2</v>
      </c>
      <c r="DL178" s="46">
        <f>IFERROR(UTV!DL178/Oferta!DL178,"")</f>
        <v>1.3007698433766923E-2</v>
      </c>
      <c r="DM178" s="46">
        <f>IFERROR(UTV!DM178/Oferta!DM178,"")</f>
        <v>9.6069868995633193E-3</v>
      </c>
      <c r="DN178" s="46">
        <f>IFERROR(UTV!DN178/Oferta!DN178,"")</f>
        <v>8.4210526315789472E-2</v>
      </c>
      <c r="DO178" s="46">
        <f>IFERROR(UTV!DO178/Oferta!DO178,"")</f>
        <v>1.2214983713355049E-2</v>
      </c>
      <c r="DP178" s="46">
        <f>IFERROR(UTV!DP178/Oferta!DP178,"")</f>
        <v>1.9700839109813937E-2</v>
      </c>
      <c r="DQ178" s="46">
        <f>IFERROR(UTV!DQ178/Oferta!DQ178,"")</f>
        <v>0.41666666666666669</v>
      </c>
      <c r="DR178" s="46">
        <f>IFERROR(UTV!DR178/Oferta!DR178,"")</f>
        <v>0.14803625377643503</v>
      </c>
      <c r="DS178" s="46">
        <f>IFERROR(UTV!DS178/Oferta!DS178,"")</f>
        <v>0.12334801762114538</v>
      </c>
      <c r="DT178" s="46">
        <f>IFERROR(UTV!DT178/Oferta!DT178,"")</f>
        <v>2.0202020202020204E-2</v>
      </c>
      <c r="DU178" s="46">
        <f>IFERROR(UTV!DU178/Oferta!DU178,"")</f>
        <v>0.15281899109792285</v>
      </c>
      <c r="DV178" s="46">
        <f>IFERROR(UTV!DV178/Oferta!DV178,"")</f>
        <v>0.10011376564277588</v>
      </c>
      <c r="DW178" s="46">
        <f>IFERROR(UTV!DW178/Oferta!DW178,"")</f>
        <v>0.12298776561493883</v>
      </c>
      <c r="DX178" s="46">
        <f>IFERROR(UTV!DX178/Oferta!DX178,"")</f>
        <v>1</v>
      </c>
      <c r="DY178" s="46">
        <f>IFERROR(UTV!DY178/Oferta!DY178,"")</f>
        <v>1.932367149758454E-2</v>
      </c>
      <c r="DZ178" s="46">
        <f>IFERROR(UTV!DZ178/Oferta!DZ178,"")</f>
        <v>4.6116504854368932E-2</v>
      </c>
      <c r="EA178" s="46">
        <f>IFERROR(UTV!EA178/Oferta!EA178,"")</f>
        <v>0.16666666666666666</v>
      </c>
      <c r="EB178" s="46">
        <f>IFERROR(UTV!EB178/Oferta!EB178,"")</f>
        <v>2.0112630732099759E-2</v>
      </c>
      <c r="EC178" s="46">
        <f>IFERROR(UTV!EC178/Oferta!EC178,"")</f>
        <v>4.9528301886792456E-2</v>
      </c>
      <c r="ED178" s="46">
        <f>IFERROR(UTV!ED178/Oferta!ED178,"")</f>
        <v>2.7594481103779243E-2</v>
      </c>
      <c r="EE178" s="46">
        <f>IFERROR(UTV!EE178/Oferta!EE178,"")</f>
        <v>3.1254321670584978E-2</v>
      </c>
      <c r="EF178" s="46">
        <f>IFERROR(UTV!EF178/Oferta!EF178,"")</f>
        <v>2.6546546546546545E-2</v>
      </c>
      <c r="EG178" s="46">
        <f>IFERROR(UTV!EG178/Oferta!EG178,"")</f>
        <v>7.2347313350868567E-2</v>
      </c>
      <c r="EH178" s="46">
        <f>IFERROR(UTV!EH178/Oferta!EH178,"")</f>
        <v>8.0778430093498582E-2</v>
      </c>
      <c r="EI178" s="46">
        <f>IFERROR(UTV!EI178/Oferta!EI178,"")</f>
        <v>2.7007625523154232E-2</v>
      </c>
      <c r="EJ178" s="46">
        <f>IFERROR(UTV!EJ178/Oferta!EJ178,"")</f>
        <v>7.4118050005708411E-2</v>
      </c>
      <c r="EK178" s="46">
        <f>IFERROR(UTV!EK178/Oferta!EK178,"")</f>
        <v>4.4547974087361636E-2</v>
      </c>
      <c r="EL178" s="46">
        <f>IFERROR(UTV!EL178/Oferta!EL178,"")</f>
        <v>2.9782359679266894E-2</v>
      </c>
      <c r="EM178" s="46">
        <f>IFERROR(UTV!EM178/Oferta!EM178,"")</f>
        <v>3.2615164861326033E-2</v>
      </c>
      <c r="EN178" s="46">
        <f>IFERROR(UTV!EN178/Oferta!EN178,"")</f>
        <v>7.0142494200817404E-2</v>
      </c>
      <c r="EO178" s="46">
        <f>IFERROR(UTV!EO178/Oferta!EO178,"")</f>
        <v>7.4957264957264957E-2</v>
      </c>
      <c r="EP178" s="46">
        <f>IFERROR(UTV!EP178/Oferta!EP178,"")</f>
        <v>3.2278023049738355E-2</v>
      </c>
      <c r="EQ178" s="46">
        <f>IFERROR(UTV!EQ178/Oferta!EQ178,"")</f>
        <v>7.1131396471517602E-2</v>
      </c>
      <c r="ER178" s="46">
        <f>IFERROR(UTV!ER178/Oferta!ER178,"")</f>
        <v>4.6808119534676083E-2</v>
      </c>
      <c r="ES178" s="46">
        <f>IFERROR(UTV!ES178/Oferta!ES178,"")</f>
        <v>2.839526204770404E-2</v>
      </c>
      <c r="ET178" s="46">
        <f>IFERROR(UTV!ET178/Oferta!ET178,"")</f>
        <v>3.3912102862623084E-2</v>
      </c>
      <c r="EU178" s="46">
        <f>IFERROR(UTV!EU178/Oferta!EU178,"")</f>
        <v>6.5123289788977357E-2</v>
      </c>
      <c r="EV178" s="46">
        <f>IFERROR(UTV!EV178/Oferta!EV178,"")</f>
        <v>6.670132956993241E-2</v>
      </c>
      <c r="EW178" s="46">
        <f>IFERROR(UTV!EW178/Oferta!EW178,"")</f>
        <v>3.324542397474485E-2</v>
      </c>
      <c r="EX178" s="46">
        <f>IFERROR(UTV!EX178/Oferta!EX178,"")</f>
        <v>6.5449080676572971E-2</v>
      </c>
      <c r="EY178" s="46">
        <f>IFERROR(UTV!EY178/Oferta!EY178,"")</f>
        <v>4.5804676753782671E-2</v>
      </c>
      <c r="EZ178" s="46">
        <f>IFERROR(UTV!EZ178/Oferta!EZ178,"")</f>
        <v>2.847408128498418E-2</v>
      </c>
      <c r="FA178" s="46">
        <f>IFERROR(UTV!FA178/Oferta!FA178,"")</f>
        <v>3.3712808667436617E-2</v>
      </c>
      <c r="FB178" s="46">
        <f>IFERROR(UTV!FB178/Oferta!FB178,"")</f>
        <v>6.4973159509202461E-2</v>
      </c>
      <c r="FC178" s="46">
        <f>IFERROR(UTV!FC178/Oferta!FC178,"")</f>
        <v>6.6790352504638217E-2</v>
      </c>
      <c r="FD178" s="46">
        <f>IFERROR(UTV!FD178/Oferta!FD178,"")</f>
        <v>3.3087309428333433E-2</v>
      </c>
      <c r="FE178" s="46">
        <f>IFERROR(UTV!FE178/Oferta!FE178,"")</f>
        <v>6.5346232954978295E-2</v>
      </c>
      <c r="FF178" s="46">
        <f>IFERROR(UTV!FF178/Oferta!FF178,"")</f>
        <v>4.562492228071318E-2</v>
      </c>
    </row>
    <row r="179" spans="1:162" x14ac:dyDescent="0.25">
      <c r="A179" s="36">
        <v>45413</v>
      </c>
      <c r="B179" s="46">
        <f>IFERROR(UTV!B179/Oferta!B179,"")</f>
        <v>0.42622950819672129</v>
      </c>
      <c r="C179" s="46">
        <f>IFERROR(UTV!C179/Oferta!C179,"")</f>
        <v>2.133984499416074E-2</v>
      </c>
      <c r="D179" s="46">
        <f>IFERROR(UTV!D179/Oferta!D179,"")</f>
        <v>2.8869112220533968E-2</v>
      </c>
      <c r="E179" s="46">
        <f>IFERROR(UTV!E179/Oferta!E179,"")</f>
        <v>3.1794558239070618E-2</v>
      </c>
      <c r="F179" s="46">
        <f>IFERROR(UTV!F179/Oferta!F179,"")</f>
        <v>2.3945147679324895E-2</v>
      </c>
      <c r="G179" s="46">
        <f>IFERROR(UTV!G179/Oferta!G179,"")</f>
        <v>2.9635562675210253E-2</v>
      </c>
      <c r="H179" s="46">
        <f>IFERROR(UTV!H179/Oferta!H179,"")</f>
        <v>2.7179603915319827E-2</v>
      </c>
      <c r="I179" s="46">
        <f>IFERROR(UTV!I179/Oferta!I179,"")</f>
        <v>2.8595939376608524E-4</v>
      </c>
      <c r="J179" s="46">
        <f>IFERROR(UTV!J179/Oferta!J179,"")</f>
        <v>3.7475929491927122E-2</v>
      </c>
      <c r="K179" s="46">
        <f>IFERROR(UTV!K179/Oferta!K179,"")</f>
        <v>6.5353195579048534E-2</v>
      </c>
      <c r="L179" s="46">
        <f>IFERROR(UTV!L179/Oferta!L179,"")</f>
        <v>0.22718446601941747</v>
      </c>
      <c r="M179" s="46">
        <f>IFERROR(UTV!M179/Oferta!M179,"")</f>
        <v>2.4785323965651834E-2</v>
      </c>
      <c r="N179" s="46">
        <f>IFERROR(UTV!N179/Oferta!N179,"")</f>
        <v>9.7457627118644072E-2</v>
      </c>
      <c r="O179" s="46">
        <f>IFERROR(UTV!O179/Oferta!O179,"")</f>
        <v>3.9473684210526314E-2</v>
      </c>
      <c r="P179" s="46">
        <f>IFERROR(UTV!P179/Oferta!P179,"")</f>
        <v>4.4723618090452263E-2</v>
      </c>
      <c r="Q179" s="46">
        <f>IFERROR(UTV!Q179/Oferta!Q179,"")</f>
        <v>2.7493534240413807E-2</v>
      </c>
      <c r="R179" s="46">
        <f>IFERROR(UTV!R179/Oferta!R179,"")</f>
        <v>9.0974340570608284E-2</v>
      </c>
      <c r="S179" s="46">
        <f>IFERROR(UTV!S179/Oferta!S179,"")</f>
        <v>9.4343840822714062E-2</v>
      </c>
      <c r="T179" s="46">
        <f>IFERROR(UTV!T179/Oferta!T179,"")</f>
        <v>2.8406368138011822E-2</v>
      </c>
      <c r="U179" s="46">
        <f>IFERROR(UTV!U179/Oferta!U179,"")</f>
        <v>9.1685541713854291E-2</v>
      </c>
      <c r="V179" s="46">
        <f>IFERROR(UTV!V179/Oferta!V179,"")</f>
        <v>5.1230554515437246E-2</v>
      </c>
      <c r="W179" s="46">
        <f>IFERROR(UTV!W179/Oferta!W179,"")</f>
        <v>6.3235294117647056E-2</v>
      </c>
      <c r="X179" s="46">
        <f>IFERROR(UTV!X179/Oferta!X179,"")</f>
        <v>3.5025285634013859E-2</v>
      </c>
      <c r="Y179" s="46">
        <f>IFERROR(UTV!Y179/Oferta!Y179,"")</f>
        <v>7.9410991322640026E-2</v>
      </c>
      <c r="Z179" s="46">
        <f>IFERROR(UTV!Z179/Oferta!Z179,"")</f>
        <v>3.860294117647059E-2</v>
      </c>
      <c r="AA179" s="46">
        <f>IFERROR(UTV!AA179/Oferta!AA179,"")</f>
        <v>3.8212327629174279E-2</v>
      </c>
      <c r="AB179" s="46">
        <f>IFERROR(UTV!AB179/Oferta!AB179,"")</f>
        <v>6.7157313707451705E-2</v>
      </c>
      <c r="AC179" s="46">
        <f>IFERROR(UTV!AC179/Oferta!AC179,"")</f>
        <v>5.1946918107211457E-2</v>
      </c>
      <c r="AD179" s="46">
        <f>IFERROR(UTV!AD179/Oferta!AD179,"")</f>
        <v>2.5069637883008356E-2</v>
      </c>
      <c r="AE179" s="46">
        <f>IFERROR(UTV!AE179/Oferta!AE179,"")</f>
        <v>8.5774058577405859E-2</v>
      </c>
      <c r="AF179" s="46">
        <f>IFERROR(UTV!AF179/Oferta!AF179,"")</f>
        <v>0.10625</v>
      </c>
      <c r="AG179" s="46">
        <f>IFERROR(UTV!AG179/Oferta!AG179,"")</f>
        <v>5.4054054054054057E-2</v>
      </c>
      <c r="AH179" s="46">
        <f>IFERROR(UTV!AH179/Oferta!AH179,"")</f>
        <v>7.3619631901840496E-2</v>
      </c>
      <c r="AI179" s="46">
        <f>IFERROR(UTV!AI179/Oferta!AI179,"")</f>
        <v>0.10251450676982592</v>
      </c>
      <c r="AJ179" s="46">
        <f>IFERROR(UTV!AJ179/Oferta!AJ179,"")</f>
        <v>8.0086580086580081E-2</v>
      </c>
      <c r="AK179" s="46">
        <f>IFERROR(UTV!AK179/Oferta!AK179,"")</f>
        <v>0</v>
      </c>
      <c r="AL179" s="46">
        <f>IFERROR(UTV!AL179/Oferta!AL179,"")</f>
        <v>1.5873015873015872E-2</v>
      </c>
      <c r="AM179" s="46">
        <f>IFERROR(UTV!AM179/Oferta!AM179,"")</f>
        <v>0.1056644880174292</v>
      </c>
      <c r="AN179" s="46">
        <f>IFERROR(UTV!AN179/Oferta!AN179,"")</f>
        <v>1.4218009478672985E-2</v>
      </c>
      <c r="AO179" s="46">
        <f>IFERROR(UTV!AO179/Oferta!AO179,"")</f>
        <v>1.1235955056179775E-2</v>
      </c>
      <c r="AP179" s="46">
        <f>IFERROR(UTV!AP179/Oferta!AP179,"")</f>
        <v>8.8573959255978746E-2</v>
      </c>
      <c r="AQ179" s="46">
        <f>IFERROR(UTV!AQ179/Oferta!AQ179,"")</f>
        <v>5.2656546489563569E-2</v>
      </c>
      <c r="AR179" s="46">
        <f>IFERROR(UTV!AR179/Oferta!AR179,"")</f>
        <v>3.1078610603290677E-2</v>
      </c>
      <c r="AS179" s="46">
        <f>IFERROR(UTV!AS179/Oferta!AS179,"")</f>
        <v>4.9566294919454773E-2</v>
      </c>
      <c r="AT179" s="46">
        <f>IFERROR(UTV!AT179/Oferta!AT179,"")</f>
        <v>0.11777535441657579</v>
      </c>
      <c r="AU179" s="46">
        <f>IFERROR(UTV!AU179/Oferta!AU179,"")</f>
        <v>0</v>
      </c>
      <c r="AV179" s="46">
        <f>IFERROR(UTV!AV179/Oferta!AV179,"")</f>
        <v>4.4886626561776957E-2</v>
      </c>
      <c r="AW179" s="46">
        <f>IFERROR(UTV!AW179/Oferta!AW179,"")</f>
        <v>0.11404435058078141</v>
      </c>
      <c r="AX179" s="46">
        <f>IFERROR(UTV!AX179/Oferta!AX179,"")</f>
        <v>6.5958815958815961E-2</v>
      </c>
      <c r="AY179" s="46">
        <f>IFERROR(UTV!AY179/Oferta!AY179,"")</f>
        <v>0.2857142857142857</v>
      </c>
      <c r="AZ179" s="46">
        <f>IFERROR(UTV!AZ179/Oferta!AZ179,"")</f>
        <v>0.42</v>
      </c>
      <c r="BA179" s="46">
        <f>IFERROR(UTV!BA179/Oferta!BA179,"")</f>
        <v>0.10344827586206896</v>
      </c>
      <c r="BB179" s="46">
        <f>IFERROR(UTV!BB179/Oferta!BB179,"")</f>
        <v>0.33333333333333331</v>
      </c>
      <c r="BC179" s="46">
        <f>IFERROR(UTV!BC179/Oferta!BC179,"")</f>
        <v>0.36809815950920244</v>
      </c>
      <c r="BD179" s="46">
        <f>IFERROR(UTV!BD179/Oferta!BD179,"")</f>
        <v>0.1172069825436409</v>
      </c>
      <c r="BE179" s="46">
        <f>IFERROR(UTV!BE179/Oferta!BE179,"")</f>
        <v>0.18971631205673758</v>
      </c>
      <c r="BF179" s="46">
        <f>IFERROR(UTV!BF179/Oferta!BF179,"")</f>
        <v>9.6153846153846159E-3</v>
      </c>
      <c r="BG179" s="46">
        <f>IFERROR(UTV!BG179/Oferta!BG179,"")</f>
        <v>0.12381596752368065</v>
      </c>
      <c r="BH179" s="46">
        <f>IFERROR(UTV!BH179/Oferta!BH179,"")</f>
        <v>3.780718336483932E-2</v>
      </c>
      <c r="BI179" s="46">
        <f>IFERROR(UTV!BI179/Oferta!BI179,"")</f>
        <v>0</v>
      </c>
      <c r="BJ179" s="46">
        <f>IFERROR(UTV!BJ179/Oferta!BJ179,"")</f>
        <v>9.8732840549102432E-2</v>
      </c>
      <c r="BK179" s="46">
        <f>IFERROR(UTV!BK179/Oferta!BK179,"")</f>
        <v>3.669724770642202E-2</v>
      </c>
      <c r="BL179" s="46">
        <f>IFERROR(UTV!BL179/Oferta!BL179,"")</f>
        <v>8.4870848708487087E-2</v>
      </c>
      <c r="BM179" s="46">
        <f>IFERROR(UTV!BM179/Oferta!BM179,"")</f>
        <v>0</v>
      </c>
      <c r="BN179" s="46">
        <f>IFERROR(UTV!BN179/Oferta!BN179,"")</f>
        <v>3.1201248049921998E-2</v>
      </c>
      <c r="BO179" s="46">
        <f>IFERROR(UTV!BO179/Oferta!BO179,"")</f>
        <v>1.3032581453634085E-2</v>
      </c>
      <c r="BP179" s="46">
        <f>IFERROR(UTV!BP179/Oferta!BP179,"")</f>
        <v>8.3333333333333329E-2</v>
      </c>
      <c r="BQ179" s="46">
        <f>IFERROR(UTV!BQ179/Oferta!BQ179,"")</f>
        <v>2.9750836742283376E-2</v>
      </c>
      <c r="BR179" s="46">
        <f>IFERROR(UTV!BR179/Oferta!BR179,"")</f>
        <v>3.0746156730408699E-2</v>
      </c>
      <c r="BS179" s="46">
        <f>IFERROR(UTV!BS179/Oferta!BS179,"")</f>
        <v>3.0246452576549662E-2</v>
      </c>
      <c r="BT179" s="46">
        <f>IFERROR(UTV!BT179/Oferta!BT179,"")</f>
        <v>0.52040816326530615</v>
      </c>
      <c r="BU179" s="46">
        <f>IFERROR(UTV!BU179/Oferta!BU179,"")</f>
        <v>6.432329029172644E-2</v>
      </c>
      <c r="BV179" s="46">
        <f>IFERROR(UTV!BV179/Oferta!BV179,"")</f>
        <v>0.27137367915465899</v>
      </c>
      <c r="BW179" s="46">
        <f>IFERROR(UTV!BW179/Oferta!BW179,"")</f>
        <v>0.11773472429210134</v>
      </c>
      <c r="BX179" s="46">
        <f>IFERROR(UTV!BX179/Oferta!BX179,"")</f>
        <v>8.4741891274554587E-2</v>
      </c>
      <c r="BY179" s="46">
        <f>IFERROR(UTV!BY179/Oferta!BY179,"")</f>
        <v>0.23392662549945514</v>
      </c>
      <c r="BZ179" s="46">
        <f>IFERROR(UTV!BZ179/Oferta!BZ179,"")</f>
        <v>0.14233627822184827</v>
      </c>
      <c r="CA179" s="46">
        <f>IFERROR(UTV!CA179/Oferta!CA179,"")</f>
        <v>2.0408163265306124E-3</v>
      </c>
      <c r="CB179" s="46">
        <f>IFERROR(UTV!CB179/Oferta!CB179,"")</f>
        <v>4.7531992687385741E-2</v>
      </c>
      <c r="CC179" s="46">
        <f>IFERROR(UTV!CC179/Oferta!CC179,"")</f>
        <v>1.8507094386181369E-3</v>
      </c>
      <c r="CD179" s="46">
        <f>IFERROR(UTV!CD179/Oferta!CD179,"")</f>
        <v>0</v>
      </c>
      <c r="CE179" s="46">
        <f>IFERROR(UTV!CE179/Oferta!CE179,"")</f>
        <v>3.6093055080396855E-2</v>
      </c>
      <c r="CF179" s="46">
        <f>IFERROR(UTV!CF179/Oferta!CF179,"")</f>
        <v>1.8170805572380376E-3</v>
      </c>
      <c r="CG179" s="46">
        <f>IFERROR(UTV!CG179/Oferta!CG179,"")</f>
        <v>2.8544751233826864E-2</v>
      </c>
      <c r="CH179" s="46">
        <f>IFERROR(UTV!CH179/Oferta!CH179,"")</f>
        <v>0</v>
      </c>
      <c r="CI179" s="46">
        <f>IFERROR(UTV!CI179/Oferta!CI179,"")</f>
        <v>7.8294014628618527E-3</v>
      </c>
      <c r="CJ179" s="46">
        <f>IFERROR(UTV!CJ179/Oferta!CJ179,"")</f>
        <v>7.2972214426045463E-3</v>
      </c>
      <c r="CK179" s="46">
        <f>IFERROR(UTV!CK179/Oferta!CK179,"")</f>
        <v>3.0364372469635626E-2</v>
      </c>
      <c r="CL179" s="46">
        <f>IFERROR(UTV!CL179/Oferta!CL179,"")</f>
        <v>6.8351470455976253E-3</v>
      </c>
      <c r="CM179" s="46">
        <f>IFERROR(UTV!CM179/Oferta!CM179,"")</f>
        <v>1.01059896475228E-2</v>
      </c>
      <c r="CN179" s="46">
        <f>IFERROR(UTV!CN179/Oferta!CN179,"")</f>
        <v>7.7095413811280973E-3</v>
      </c>
      <c r="CO179" s="46">
        <f>IFERROR(UTV!CO179/Oferta!CO179,"")</f>
        <v>1.0256410256410256E-2</v>
      </c>
      <c r="CP179" s="46">
        <f>IFERROR(UTV!CP179/Oferta!CP179,"")</f>
        <v>2.6574803149606301E-2</v>
      </c>
      <c r="CQ179" s="46">
        <f>IFERROR(UTV!CQ179/Oferta!CQ179,"")</f>
        <v>4.72972972972973E-2</v>
      </c>
      <c r="CR179" s="46">
        <f>IFERROR(UTV!CR179/Oferta!CR179,"")</f>
        <v>0</v>
      </c>
      <c r="CS179" s="46">
        <f>IFERROR(UTV!CS179/Oferta!CS179,"")</f>
        <v>2.3947151114781174E-2</v>
      </c>
      <c r="CT179" s="46">
        <f>IFERROR(UTV!CT179/Oferta!CT179,"")</f>
        <v>4.5016077170418008E-2</v>
      </c>
      <c r="CU179" s="46">
        <f>IFERROR(UTV!CU179/Oferta!CU179,"")</f>
        <v>2.8252299605781867E-2</v>
      </c>
      <c r="CV179" s="46">
        <f>IFERROR(UTV!CV179/Oferta!CV179,"")</f>
        <v>0</v>
      </c>
      <c r="CW179" s="46">
        <f>IFERROR(UTV!CW179/Oferta!CW179,"")</f>
        <v>2.9516261273572014E-2</v>
      </c>
      <c r="CX179" s="46">
        <f>IFERROR(UTV!CX179/Oferta!CX179,"")</f>
        <v>2.181818181818182E-2</v>
      </c>
      <c r="CY179" s="46">
        <f>IFERROR(UTV!CY179/Oferta!CY179,"")</f>
        <v>1.6194331983805668E-2</v>
      </c>
      <c r="CZ179" s="46">
        <f>IFERROR(UTV!CZ179/Oferta!CZ179,"")</f>
        <v>2.555608140085187E-2</v>
      </c>
      <c r="DA179" s="46">
        <f>IFERROR(UTV!DA179/Oferta!DA179,"")</f>
        <v>2.096177558569667E-2</v>
      </c>
      <c r="DB179" s="46">
        <f>IFERROR(UTV!DB179/Oferta!DB179,"")</f>
        <v>2.4281805745554035E-2</v>
      </c>
      <c r="DC179" s="46">
        <f>IFERROR(UTV!DC179/Oferta!DC179,"")</f>
        <v>0</v>
      </c>
      <c r="DD179" s="46">
        <f>IFERROR(UTV!DD179/Oferta!DD179,"")</f>
        <v>2.4108003857280617E-2</v>
      </c>
      <c r="DE179" s="46">
        <f>IFERROR(UTV!DE179/Oferta!DE179,"")</f>
        <v>2.7659574468085105E-2</v>
      </c>
      <c r="DF179" s="46">
        <f>IFERROR(UTV!DF179/Oferta!DF179,"")</f>
        <v>6.6666666666666671E-3</v>
      </c>
      <c r="DG179" s="46">
        <f>IFERROR(UTV!DG179/Oferta!DG179,"")</f>
        <v>2.0712510356255178E-2</v>
      </c>
      <c r="DH179" s="46">
        <f>IFERROR(UTV!DH179/Oferta!DH179,"")</f>
        <v>2.2580645161290321E-2</v>
      </c>
      <c r="DI179" s="46">
        <f>IFERROR(UTV!DI179/Oferta!DI179,"")</f>
        <v>2.1346469622331693E-2</v>
      </c>
      <c r="DJ179" s="46">
        <f>IFERROR(UTV!DJ179/Oferta!DJ179,"")</f>
        <v>0</v>
      </c>
      <c r="DK179" s="46">
        <f>IFERROR(UTV!DK179/Oferta!DK179,"")</f>
        <v>6.2634989200863925E-2</v>
      </c>
      <c r="DL179" s="46">
        <f>IFERROR(UTV!DL179/Oferta!DL179,"")</f>
        <v>1.2464589235127478E-2</v>
      </c>
      <c r="DM179" s="46">
        <f>IFERROR(UTV!DM179/Oferta!DM179,"")</f>
        <v>9.9277978339350186E-3</v>
      </c>
      <c r="DN179" s="46">
        <f>IFERROR(UTV!DN179/Oferta!DN179,"")</f>
        <v>6.25E-2</v>
      </c>
      <c r="DO179" s="46">
        <f>IFERROR(UTV!DO179/Oferta!DO179,"")</f>
        <v>1.1858559724018974E-2</v>
      </c>
      <c r="DP179" s="46">
        <f>IFERROR(UTV!DP179/Oferta!DP179,"")</f>
        <v>1.6464131713053703E-2</v>
      </c>
      <c r="DQ179" s="46">
        <f>IFERROR(UTV!DQ179/Oferta!DQ179,"")</f>
        <v>0.14285714285714285</v>
      </c>
      <c r="DR179" s="46">
        <f>IFERROR(UTV!DR179/Oferta!DR179,"")</f>
        <v>0.10609756097560975</v>
      </c>
      <c r="DS179" s="46">
        <f>IFERROR(UTV!DS179/Oferta!DS179,"")</f>
        <v>0.12746585735963581</v>
      </c>
      <c r="DT179" s="46">
        <f>IFERROR(UTV!DT179/Oferta!DT179,"")</f>
        <v>2.564102564102564E-2</v>
      </c>
      <c r="DU179" s="46">
        <f>IFERROR(UTV!DU179/Oferta!DU179,"")</f>
        <v>0.10640870616686819</v>
      </c>
      <c r="DV179" s="46">
        <f>IFERROR(UTV!DV179/Oferta!DV179,"")</f>
        <v>0.10421545667447307</v>
      </c>
      <c r="DW179" s="46">
        <f>IFERROR(UTV!DW179/Oferta!DW179,"")</f>
        <v>0.10529446757882213</v>
      </c>
      <c r="DX179" s="46">
        <f>IFERROR(UTV!DX179/Oferta!DX179,"")</f>
        <v>1.2853470437017994E-3</v>
      </c>
      <c r="DY179" s="46">
        <f>IFERROR(UTV!DY179/Oferta!DY179,"")</f>
        <v>2.0408163265306121E-2</v>
      </c>
      <c r="DZ179" s="46">
        <f>IFERROR(UTV!DZ179/Oferta!DZ179,"")</f>
        <v>4.2105263157894736E-2</v>
      </c>
      <c r="EA179" s="46">
        <f>IFERROR(UTV!EA179/Oferta!EA179,"")</f>
        <v>0.2857142857142857</v>
      </c>
      <c r="EB179" s="46">
        <f>IFERROR(UTV!EB179/Oferta!EB179,"")</f>
        <v>1.2794268167860799E-2</v>
      </c>
      <c r="EC179" s="46">
        <f>IFERROR(UTV!EC179/Oferta!EC179,"")</f>
        <v>4.6511627906976744E-2</v>
      </c>
      <c r="ED179" s="46">
        <f>IFERROR(UTV!ED179/Oferta!ED179,"")</f>
        <v>1.8368218709953012E-2</v>
      </c>
      <c r="EE179" s="46">
        <f>IFERROR(UTV!EE179/Oferta!EE179,"")</f>
        <v>3.0463946338736725E-2</v>
      </c>
      <c r="EF179" s="46">
        <f>IFERROR(UTV!EF179/Oferta!EF179,"")</f>
        <v>2.7075619752860689E-2</v>
      </c>
      <c r="EG179" s="46">
        <f>IFERROR(UTV!EG179/Oferta!EG179,"")</f>
        <v>7.4690276003446326E-2</v>
      </c>
      <c r="EH179" s="46">
        <f>IFERROR(UTV!EH179/Oferta!EH179,"")</f>
        <v>7.8204584040747024E-2</v>
      </c>
      <c r="EI179" s="46">
        <f>IFERROR(UTV!EI179/Oferta!EI179,"")</f>
        <v>2.7408740571805406E-2</v>
      </c>
      <c r="EJ179" s="46">
        <f>IFERROR(UTV!EJ179/Oferta!EJ179,"")</f>
        <v>7.5458997748531903E-2</v>
      </c>
      <c r="EK179" s="46">
        <f>IFERROR(UTV!EK179/Oferta!EK179,"")</f>
        <v>4.5274877017347025E-2</v>
      </c>
      <c r="EL179" s="46">
        <f>IFERROR(UTV!EL179/Oferta!EL179,"")</f>
        <v>2.8103044496487119E-2</v>
      </c>
      <c r="EM179" s="46">
        <f>IFERROR(UTV!EM179/Oferta!EM179,"")</f>
        <v>3.2332480265292146E-2</v>
      </c>
      <c r="EN179" s="46">
        <f>IFERROR(UTV!EN179/Oferta!EN179,"")</f>
        <v>7.1333438678073999E-2</v>
      </c>
      <c r="EO179" s="46">
        <f>IFERROR(UTV!EO179/Oferta!EO179,"")</f>
        <v>7.1960914210003307E-2</v>
      </c>
      <c r="EP179" s="46">
        <f>IFERROR(UTV!EP179/Oferta!EP179,"")</f>
        <v>3.1834709692465893E-2</v>
      </c>
      <c r="EQ179" s="46">
        <f>IFERROR(UTV!EQ179/Oferta!EQ179,"")</f>
        <v>7.1467849223946792E-2</v>
      </c>
      <c r="ER179" s="46">
        <f>IFERROR(UTV!ER179/Oferta!ER179,"")</f>
        <v>4.6660385120698582E-2</v>
      </c>
      <c r="ES179" s="46">
        <f>IFERROR(UTV!ES179/Oferta!ES179,"")</f>
        <v>2.6158445440956652E-2</v>
      </c>
      <c r="ET179" s="46">
        <f>IFERROR(UTV!ET179/Oferta!ET179,"")</f>
        <v>3.2884820003546728E-2</v>
      </c>
      <c r="EU179" s="46">
        <f>IFERROR(UTV!EU179/Oferta!EU179,"")</f>
        <v>6.606885381895751E-2</v>
      </c>
      <c r="EV179" s="46">
        <f>IFERROR(UTV!EV179/Oferta!EV179,"")</f>
        <v>6.4534841563338413E-2</v>
      </c>
      <c r="EW179" s="46">
        <f>IFERROR(UTV!EW179/Oferta!EW179,"")</f>
        <v>3.2092777658263745E-2</v>
      </c>
      <c r="EX179" s="46">
        <f>IFERROR(UTV!EX179/Oferta!EX179,"")</f>
        <v>6.574045327538032E-2</v>
      </c>
      <c r="EY179" s="46">
        <f>IFERROR(UTV!EY179/Oferta!EY179,"")</f>
        <v>4.5096768774822119E-2</v>
      </c>
      <c r="EZ179" s="46">
        <f>IFERROR(UTV!EZ179/Oferta!EZ179,"")</f>
        <v>2.4648985959438378E-2</v>
      </c>
      <c r="FA179" s="46">
        <f>IFERROR(UTV!FA179/Oferta!FA179,"")</f>
        <v>3.2724288840262579E-2</v>
      </c>
      <c r="FB179" s="46">
        <f>IFERROR(UTV!FB179/Oferta!FB179,"")</f>
        <v>6.5890333078476346E-2</v>
      </c>
      <c r="FC179" s="46">
        <f>IFERROR(UTV!FC179/Oferta!FC179,"")</f>
        <v>6.4647050297144515E-2</v>
      </c>
      <c r="FD179" s="46">
        <f>IFERROR(UTV!FD179/Oferta!FD179,"")</f>
        <v>3.1730953751679142E-2</v>
      </c>
      <c r="FE179" s="46">
        <f>IFERROR(UTV!FE179/Oferta!FE179,"")</f>
        <v>6.5625626861295847E-2</v>
      </c>
      <c r="FF179" s="46">
        <f>IFERROR(UTV!FF179/Oferta!FF179,"")</f>
        <v>4.4726582143681186E-2</v>
      </c>
    </row>
    <row r="180" spans="1:162" x14ac:dyDescent="0.25">
      <c r="A180" s="36">
        <v>45444</v>
      </c>
      <c r="B180" s="46">
        <f>IFERROR(UTV!B180/Oferta!B180,"")</f>
        <v>0.42622950819672129</v>
      </c>
      <c r="C180" s="46">
        <f>IFERROR(UTV!C180/Oferta!C180,"")</f>
        <v>1.8426569568575527E-2</v>
      </c>
      <c r="D180" s="46">
        <f>IFERROR(UTV!D180/Oferta!D180,"")</f>
        <v>2.7400239208437534E-2</v>
      </c>
      <c r="E180" s="46">
        <f>IFERROR(UTV!E180/Oferta!E180,"")</f>
        <v>3.3251982916412445E-2</v>
      </c>
      <c r="F180" s="46">
        <f>IFERROR(UTV!F180/Oferta!F180,"")</f>
        <v>2.115300306882946E-2</v>
      </c>
      <c r="G180" s="46">
        <f>IFERROR(UTV!G180/Oferta!G180,"")</f>
        <v>2.8937875751503007E-2</v>
      </c>
      <c r="H180" s="46">
        <f>IFERROR(UTV!H180/Oferta!H180,"")</f>
        <v>2.5649335617389694E-2</v>
      </c>
      <c r="I180" s="46">
        <f>IFERROR(UTV!I180/Oferta!I180,"")</f>
        <v>7.9051383399209485E-4</v>
      </c>
      <c r="J180" s="46">
        <f>IFERROR(UTV!J180/Oferta!J180,"")</f>
        <v>3.0031851964204458E-2</v>
      </c>
      <c r="K180" s="46">
        <f>IFERROR(UTV!K180/Oferta!K180,"")</f>
        <v>5.7683641279855792E-2</v>
      </c>
      <c r="L180" s="46">
        <f>IFERROR(UTV!L180/Oferta!L180,"")</f>
        <v>0.24329501915708812</v>
      </c>
      <c r="M180" s="46">
        <f>IFERROR(UTV!M180/Oferta!M180,"")</f>
        <v>1.9349249133615711E-2</v>
      </c>
      <c r="N180" s="46">
        <f>IFERROR(UTV!N180/Oferta!N180,"")</f>
        <v>9.303174024078803E-2</v>
      </c>
      <c r="O180" s="46">
        <f>IFERROR(UTV!O180/Oferta!O180,"")</f>
        <v>3.4732272069464547E-2</v>
      </c>
      <c r="P180" s="46">
        <f>IFERROR(UTV!P180/Oferta!P180,"")</f>
        <v>3.816046966731898E-2</v>
      </c>
      <c r="Q180" s="46">
        <f>IFERROR(UTV!Q180/Oferta!Q180,"")</f>
        <v>2.870250558757793E-2</v>
      </c>
      <c r="R180" s="46">
        <f>IFERROR(UTV!R180/Oferta!R180,"")</f>
        <v>9.1545437945097091E-2</v>
      </c>
      <c r="S180" s="46">
        <f>IFERROR(UTV!S180/Oferta!S180,"")</f>
        <v>9.1804746977160775E-2</v>
      </c>
      <c r="T180" s="46">
        <f>IFERROR(UTV!T180/Oferta!T180,"")</f>
        <v>2.9238792720816687E-2</v>
      </c>
      <c r="U180" s="46">
        <f>IFERROR(UTV!U180/Oferta!U180,"")</f>
        <v>9.1600861450107679E-2</v>
      </c>
      <c r="V180" s="46">
        <f>IFERROR(UTV!V180/Oferta!V180,"")</f>
        <v>5.2122297736332826E-2</v>
      </c>
      <c r="W180" s="46">
        <f>IFERROR(UTV!W180/Oferta!W180,"")</f>
        <v>6.1840120663650078E-2</v>
      </c>
      <c r="X180" s="46">
        <f>IFERROR(UTV!X180/Oferta!X180,"")</f>
        <v>3.4988272087568412E-2</v>
      </c>
      <c r="Y180" s="46">
        <f>IFERROR(UTV!Y180/Oferta!Y180,"")</f>
        <v>7.9957070029514354E-2</v>
      </c>
      <c r="Z180" s="46">
        <f>IFERROR(UTV!Z180/Oferta!Z180,"")</f>
        <v>3.5207566999474513E-2</v>
      </c>
      <c r="AA180" s="46">
        <f>IFERROR(UTV!AA180/Oferta!AA180,"")</f>
        <v>3.8068870046720889E-2</v>
      </c>
      <c r="AB180" s="46">
        <f>IFERROR(UTV!AB180/Oferta!AB180,"")</f>
        <v>6.4831261101243334E-2</v>
      </c>
      <c r="AC180" s="46">
        <f>IFERROR(UTV!AC180/Oferta!AC180,"")</f>
        <v>5.1275308966605308E-2</v>
      </c>
      <c r="AD180" s="46">
        <f>IFERROR(UTV!AD180/Oferta!AD180,"")</f>
        <v>3.7249283667621778E-2</v>
      </c>
      <c r="AE180" s="46">
        <f>IFERROR(UTV!AE180/Oferta!AE180,"")</f>
        <v>9.3226511289147856E-2</v>
      </c>
      <c r="AF180" s="46">
        <f>IFERROR(UTV!AF180/Oferta!AF180,"")</f>
        <v>0.11538461538461539</v>
      </c>
      <c r="AG180" s="46">
        <f>IFERROR(UTV!AG180/Oferta!AG180,"")</f>
        <v>5.8823529411764705E-2</v>
      </c>
      <c r="AH180" s="46">
        <f>IFERROR(UTV!AH180/Oferta!AH180,"")</f>
        <v>8.188153310104529E-2</v>
      </c>
      <c r="AI180" s="46">
        <f>IFERROR(UTV!AI180/Oferta!AI180,"")</f>
        <v>0.11155378486055777</v>
      </c>
      <c r="AJ180" s="46">
        <f>IFERROR(UTV!AJ180/Oferta!AJ180,"")</f>
        <v>8.8579136690647486E-2</v>
      </c>
      <c r="AK180" s="46">
        <f>IFERROR(UTV!AK180/Oferta!AK180,"")</f>
        <v>0</v>
      </c>
      <c r="AL180" s="46">
        <f>IFERROR(UTV!AL180/Oferta!AL180,"")</f>
        <v>9.2961487383798145E-3</v>
      </c>
      <c r="AM180" s="46">
        <f>IFERROR(UTV!AM180/Oferta!AM180,"")</f>
        <v>0.10753880266075388</v>
      </c>
      <c r="AN180" s="46">
        <f>IFERROR(UTV!AN180/Oferta!AN180,"")</f>
        <v>6.1032863849765258E-2</v>
      </c>
      <c r="AO180" s="46">
        <f>IFERROR(UTV!AO180/Oferta!AO180,"")</f>
        <v>7.0000000000000001E-3</v>
      </c>
      <c r="AP180" s="46">
        <f>IFERROR(UTV!AP180/Oferta!AP180,"")</f>
        <v>9.8654708520179366E-2</v>
      </c>
      <c r="AQ180" s="46">
        <f>IFERROR(UTV!AQ180/Oferta!AQ180,"")</f>
        <v>5.5319148936170209E-2</v>
      </c>
      <c r="AR180" s="46">
        <f>IFERROR(UTV!AR180/Oferta!AR180,"")</f>
        <v>6.0483870967741937E-2</v>
      </c>
      <c r="AS180" s="46">
        <f>IFERROR(UTV!AS180/Oferta!AS180,"")</f>
        <v>4.0740740740740744E-2</v>
      </c>
      <c r="AT180" s="46">
        <f>IFERROR(UTV!AT180/Oferta!AT180,"")</f>
        <v>0.11017838405036726</v>
      </c>
      <c r="AU180" s="46">
        <f>IFERROR(UTV!AU180/Oferta!AU180,"")</f>
        <v>0</v>
      </c>
      <c r="AV180" s="46">
        <f>IFERROR(UTV!AV180/Oferta!AV180,"")</f>
        <v>4.5368620037807186E-2</v>
      </c>
      <c r="AW180" s="46">
        <f>IFERROR(UTV!AW180/Oferta!AW180,"")</f>
        <v>0.10681586978636826</v>
      </c>
      <c r="AX180" s="46">
        <f>IFERROR(UTV!AX180/Oferta!AX180,"")</f>
        <v>6.4859632139399812E-2</v>
      </c>
      <c r="AY180" s="46">
        <f>IFERROR(UTV!AY180/Oferta!AY180,"")</f>
        <v>0.22619047619047619</v>
      </c>
      <c r="AZ180" s="46">
        <f>IFERROR(UTV!AZ180/Oferta!AZ180,"")</f>
        <v>0.38150289017341038</v>
      </c>
      <c r="BA180" s="46">
        <f>IFERROR(UTV!BA180/Oferta!BA180,"")</f>
        <v>0.10826210826210826</v>
      </c>
      <c r="BB180" s="46">
        <f>IFERROR(UTV!BB180/Oferta!BB180,"")</f>
        <v>0.36842105263157893</v>
      </c>
      <c r="BC180" s="46">
        <f>IFERROR(UTV!BC180/Oferta!BC180,"")</f>
        <v>0.33073929961089493</v>
      </c>
      <c r="BD180" s="46">
        <f>IFERROR(UTV!BD180/Oferta!BD180,"")</f>
        <v>0.12162162162162163</v>
      </c>
      <c r="BE180" s="46">
        <f>IFERROR(UTV!BE180/Oferta!BE180,"")</f>
        <v>0.20733652312599682</v>
      </c>
      <c r="BF180" s="46">
        <f>IFERROR(UTV!BF180/Oferta!BF180,"")</f>
        <v>5.7581573896353169E-3</v>
      </c>
      <c r="BG180" s="46">
        <f>IFERROR(UTV!BG180/Oferta!BG180,"")</f>
        <v>0.10692669804976462</v>
      </c>
      <c r="BH180" s="46">
        <f>IFERROR(UTV!BH180/Oferta!BH180,"")</f>
        <v>4.4198895027624308E-2</v>
      </c>
      <c r="BI180" s="46">
        <f>IFERROR(UTV!BI180/Oferta!BI180,"")</f>
        <v>0</v>
      </c>
      <c r="BJ180" s="46">
        <f>IFERROR(UTV!BJ180/Oferta!BJ180,"")</f>
        <v>8.0677290836653384E-2</v>
      </c>
      <c r="BK180" s="46">
        <f>IFERROR(UTV!BK180/Oferta!BK180,"")</f>
        <v>4.2857142857142858E-2</v>
      </c>
      <c r="BL180" s="46">
        <f>IFERROR(UTV!BL180/Oferta!BL180,"")</f>
        <v>7.2429906542056069E-2</v>
      </c>
      <c r="BM180" s="46">
        <f>IFERROR(UTV!BM180/Oferta!BM180,"")</f>
        <v>0</v>
      </c>
      <c r="BN180" s="46">
        <f>IFERROR(UTV!BN180/Oferta!BN180,"")</f>
        <v>2.7160493827160494E-2</v>
      </c>
      <c r="BO180" s="46">
        <f>IFERROR(UTV!BO180/Oferta!BO180,"")</f>
        <v>1.3204672422549517E-2</v>
      </c>
      <c r="BP180" s="46">
        <f>IFERROR(UTV!BP180/Oferta!BP180,"")</f>
        <v>8.1570996978851965E-2</v>
      </c>
      <c r="BQ180" s="46">
        <f>IFERROR(UTV!BQ180/Oferta!BQ180,"")</f>
        <v>2.5781249999999999E-2</v>
      </c>
      <c r="BR180" s="46">
        <f>IFERROR(UTV!BR180/Oferta!BR180,"")</f>
        <v>3.0406689471683769E-2</v>
      </c>
      <c r="BS180" s="46">
        <f>IFERROR(UTV!BS180/Oferta!BS180,"")</f>
        <v>2.8125602003467538E-2</v>
      </c>
      <c r="BT180" s="46">
        <f>IFERROR(UTV!BT180/Oferta!BT180,"")</f>
        <v>0.23600973236009731</v>
      </c>
      <c r="BU180" s="46">
        <f>IFERROR(UTV!BU180/Oferta!BU180,"")</f>
        <v>5.9917854554240153E-2</v>
      </c>
      <c r="BV180" s="46">
        <f>IFERROR(UTV!BV180/Oferta!BV180,"")</f>
        <v>0.24798864174159962</v>
      </c>
      <c r="BW180" s="46">
        <f>IFERROR(UTV!BW180/Oferta!BW180,"")</f>
        <v>0.10810810810810811</v>
      </c>
      <c r="BX180" s="46">
        <f>IFERROR(UTV!BX180/Oferta!BX180,"")</f>
        <v>7.5824175824175818E-2</v>
      </c>
      <c r="BY180" s="46">
        <f>IFERROR(UTV!BY180/Oferta!BY180,"")</f>
        <v>0.21446563512054695</v>
      </c>
      <c r="BZ180" s="46">
        <f>IFERROR(UTV!BZ180/Oferta!BZ180,"")</f>
        <v>0.12839405103015419</v>
      </c>
      <c r="CA180" s="46">
        <f>IFERROR(UTV!CA180/Oferta!CA180,"")</f>
        <v>6.4935064935064939E-3</v>
      </c>
      <c r="CB180" s="46">
        <f>IFERROR(UTV!CB180/Oferta!CB180,"")</f>
        <v>5.0907376855998117E-2</v>
      </c>
      <c r="CC180" s="46">
        <f>IFERROR(UTV!CC180/Oferta!CC180,"")</f>
        <v>2.4497487437185928E-2</v>
      </c>
      <c r="CD180" s="46">
        <f>IFERROR(UTV!CD180/Oferta!CD180,"")</f>
        <v>0.13793103448275862</v>
      </c>
      <c r="CE180" s="46">
        <f>IFERROR(UTV!CE180/Oferta!CE180,"")</f>
        <v>3.9080062251426594E-2</v>
      </c>
      <c r="CF180" s="46">
        <f>IFERROR(UTV!CF180/Oferta!CF180,"")</f>
        <v>2.6526835286859961E-2</v>
      </c>
      <c r="CG180" s="46">
        <f>IFERROR(UTV!CG180/Oferta!CG180,"")</f>
        <v>3.6331712587790381E-2</v>
      </c>
      <c r="CH180" s="46">
        <f>IFERROR(UTV!CH180/Oferta!CH180,"")</f>
        <v>0</v>
      </c>
      <c r="CI180" s="46">
        <f>IFERROR(UTV!CI180/Oferta!CI180,"")</f>
        <v>9.9296648738105096E-3</v>
      </c>
      <c r="CJ180" s="46">
        <f>IFERROR(UTV!CJ180/Oferta!CJ180,"")</f>
        <v>6.9909699970870957E-3</v>
      </c>
      <c r="CK180" s="46">
        <f>IFERROR(UTV!CK180/Oferta!CK180,"")</f>
        <v>2.6178010471204188E-2</v>
      </c>
      <c r="CL180" s="46">
        <f>IFERROR(UTV!CL180/Oferta!CL180,"")</f>
        <v>8.3427478925871216E-3</v>
      </c>
      <c r="CM180" s="46">
        <f>IFERROR(UTV!CM180/Oferta!CM180,"")</f>
        <v>9.7353969046430362E-3</v>
      </c>
      <c r="CN180" s="46">
        <f>IFERROR(UTV!CN180/Oferta!CN180,"")</f>
        <v>8.7023786501643791E-3</v>
      </c>
      <c r="CO180" s="46">
        <f>IFERROR(UTV!CO180/Oferta!CO180,"")</f>
        <v>9.417040358744394E-2</v>
      </c>
      <c r="CP180" s="46">
        <f>IFERROR(UTV!CP180/Oferta!CP180,"")</f>
        <v>3.2044198895027624E-2</v>
      </c>
      <c r="CQ180" s="46">
        <f>IFERROR(UTV!CQ180/Oferta!CQ180,"")</f>
        <v>5.1903114186851208E-2</v>
      </c>
      <c r="CR180" s="46">
        <f>IFERROR(UTV!CR180/Oferta!CR180,"")</f>
        <v>0</v>
      </c>
      <c r="CS180" s="46">
        <f>IFERROR(UTV!CS180/Oferta!CS180,"")</f>
        <v>4.4326241134751775E-2</v>
      </c>
      <c r="CT180" s="46">
        <f>IFERROR(UTV!CT180/Oferta!CT180,"")</f>
        <v>4.9342105263157895E-2</v>
      </c>
      <c r="CU180" s="46">
        <f>IFERROR(UTV!CU180/Oferta!CU180,"")</f>
        <v>4.5391061452513967E-2</v>
      </c>
      <c r="CV180" s="46">
        <f>IFERROR(UTV!CV180/Oferta!CV180,"")</f>
        <v>0</v>
      </c>
      <c r="CW180" s="46">
        <f>IFERROR(UTV!CW180/Oferta!CW180,"")</f>
        <v>2.6944444444444444E-2</v>
      </c>
      <c r="CX180" s="46">
        <f>IFERROR(UTV!CX180/Oferta!CX180,"")</f>
        <v>1.9060585432266849E-2</v>
      </c>
      <c r="CY180" s="46">
        <f>IFERROR(UTV!CY180/Oferta!CY180,"")</f>
        <v>1.6326530612244899E-2</v>
      </c>
      <c r="CZ180" s="46">
        <f>IFERROR(UTV!CZ180/Oferta!CZ180,"")</f>
        <v>2.3244668104481187E-2</v>
      </c>
      <c r="DA180" s="46">
        <f>IFERROR(UTV!DA180/Oferta!DA180,"")</f>
        <v>1.8669778296382729E-2</v>
      </c>
      <c r="DB180" s="46">
        <f>IFERROR(UTV!DB180/Oferta!DB180,"")</f>
        <v>2.191268897570919E-2</v>
      </c>
      <c r="DC180" s="46">
        <f>IFERROR(UTV!DC180/Oferta!DC180,"")</f>
        <v>0</v>
      </c>
      <c r="DD180" s="46">
        <f>IFERROR(UTV!DD180/Oferta!DD180,"")</f>
        <v>1.8327605956471937E-2</v>
      </c>
      <c r="DE180" s="46">
        <f>IFERROR(UTV!DE180/Oferta!DE180,"")</f>
        <v>2.5423728813559324E-2</v>
      </c>
      <c r="DF180" s="46">
        <f>IFERROR(UTV!DF180/Oferta!DF180,"")</f>
        <v>1.3513513513513514E-2</v>
      </c>
      <c r="DG180" s="46">
        <f>IFERROR(UTV!DG180/Oferta!DG180,"")</f>
        <v>1.4678899082568808E-2</v>
      </c>
      <c r="DH180" s="46">
        <f>IFERROR(UTV!DH180/Oferta!DH180,"")</f>
        <v>2.2580645161290321E-2</v>
      </c>
      <c r="DI180" s="46">
        <f>IFERROR(UTV!DI180/Oferta!DI180,"")</f>
        <v>1.7543859649122806E-2</v>
      </c>
      <c r="DJ180" s="46">
        <f>IFERROR(UTV!DJ180/Oferta!DJ180,"")</f>
        <v>1</v>
      </c>
      <c r="DK180" s="46">
        <f>IFERROR(UTV!DK180/Oferta!DK180,"")</f>
        <v>3.5447761194029849E-2</v>
      </c>
      <c r="DL180" s="46">
        <f>IFERROR(UTV!DL180/Oferta!DL180,"")</f>
        <v>1.4022787028921999E-2</v>
      </c>
      <c r="DM180" s="46">
        <f>IFERROR(UTV!DM180/Oferta!DM180,"")</f>
        <v>6.1919504643962852E-3</v>
      </c>
      <c r="DN180" s="46">
        <f>IFERROR(UTV!DN180/Oferta!DN180,"")</f>
        <v>3.7243947858473E-2</v>
      </c>
      <c r="DO180" s="46">
        <f>IFERROR(UTV!DO180/Oferta!DO180,"")</f>
        <v>1.1876988335100742E-2</v>
      </c>
      <c r="DP180" s="46">
        <f>IFERROR(UTV!DP180/Oferta!DP180,"")</f>
        <v>1.4470677837014471E-2</v>
      </c>
      <c r="DQ180" s="46">
        <f>IFERROR(UTV!DQ180/Oferta!DQ180,"")</f>
        <v>0.14285714285714285</v>
      </c>
      <c r="DR180" s="46">
        <f>IFERROR(UTV!DR180/Oferta!DR180,"")</f>
        <v>9.9730458221024262E-2</v>
      </c>
      <c r="DS180" s="46">
        <f>IFERROR(UTV!DS180/Oferta!DS180,"")</f>
        <v>0.1508828250401284</v>
      </c>
      <c r="DT180" s="46">
        <f>IFERROR(UTV!DT180/Oferta!DT180,"")</f>
        <v>3.1578947368421054E-2</v>
      </c>
      <c r="DU180" s="46">
        <f>IFERROR(UTV!DU180/Oferta!DU180,"")</f>
        <v>0.10013351134846461</v>
      </c>
      <c r="DV180" s="46">
        <f>IFERROR(UTV!DV180/Oferta!DV180,"")</f>
        <v>0.12300123001230012</v>
      </c>
      <c r="DW180" s="46">
        <f>IFERROR(UTV!DW180/Oferta!DW180,"")</f>
        <v>0.11203585147247119</v>
      </c>
      <c r="DX180" s="46">
        <f>IFERROR(UTV!DX180/Oferta!DX180,"")</f>
        <v>1.4641288433382138E-3</v>
      </c>
      <c r="DY180" s="46">
        <f>IFERROR(UTV!DY180/Oferta!DY180,"")</f>
        <v>1.7587939698492462E-2</v>
      </c>
      <c r="DZ180" s="46">
        <f>IFERROR(UTV!DZ180/Oferta!DZ180,"")</f>
        <v>3.4120734908136482E-2</v>
      </c>
      <c r="EA180" s="46">
        <f>IFERROR(UTV!EA180/Oferta!EA180,"")</f>
        <v>0.22222222222222221</v>
      </c>
      <c r="EB180" s="46">
        <f>IFERROR(UTV!EB180/Oferta!EB180,"")</f>
        <v>1.1720831113478956E-2</v>
      </c>
      <c r="EC180" s="46">
        <f>IFERROR(UTV!EC180/Oferta!EC180,"")</f>
        <v>3.8461538461538464E-2</v>
      </c>
      <c r="ED180" s="46">
        <f>IFERROR(UTV!ED180/Oferta!ED180,"")</f>
        <v>1.6321129245699163E-2</v>
      </c>
      <c r="EE180" s="46">
        <f>IFERROR(UTV!EE180/Oferta!EE180,"")</f>
        <v>2.5030674846625765E-2</v>
      </c>
      <c r="EF180" s="46">
        <f>IFERROR(UTV!EF180/Oferta!EF180,"")</f>
        <v>2.6549230308664344E-2</v>
      </c>
      <c r="EG180" s="46">
        <f>IFERROR(UTV!EG180/Oferta!EG180,"")</f>
        <v>7.2833997184870172E-2</v>
      </c>
      <c r="EH180" s="46">
        <f>IFERROR(UTV!EH180/Oferta!EH180,"")</f>
        <v>7.7117306680694372E-2</v>
      </c>
      <c r="EI180" s="46">
        <f>IFERROR(UTV!EI180/Oferta!EI180,"")</f>
        <v>2.6376419006660431E-2</v>
      </c>
      <c r="EJ180" s="46">
        <f>IFERROR(UTV!EJ180/Oferta!EJ180,"")</f>
        <v>7.3783103319656845E-2</v>
      </c>
      <c r="EK180" s="46">
        <f>IFERROR(UTV!EK180/Oferta!EK180,"")</f>
        <v>4.4134727061556328E-2</v>
      </c>
      <c r="EL180" s="46">
        <f>IFERROR(UTV!EL180/Oferta!EL180,"")</f>
        <v>2.6272577996715927E-2</v>
      </c>
      <c r="EM180" s="46">
        <f>IFERROR(UTV!EM180/Oferta!EM180,"")</f>
        <v>3.1886142173514168E-2</v>
      </c>
      <c r="EN180" s="46">
        <f>IFERROR(UTV!EN180/Oferta!EN180,"")</f>
        <v>7.0917623473665023E-2</v>
      </c>
      <c r="EO180" s="46">
        <f>IFERROR(UTV!EO180/Oferta!EO180,"")</f>
        <v>7.0899129874315181E-2</v>
      </c>
      <c r="EP180" s="46">
        <f>IFERROR(UTV!EP180/Oferta!EP180,"")</f>
        <v>3.1149695181060297E-2</v>
      </c>
      <c r="EQ180" s="46">
        <f>IFERROR(UTV!EQ180/Oferta!EQ180,"")</f>
        <v>7.0913546920508636E-2</v>
      </c>
      <c r="ER180" s="46">
        <f>IFERROR(UTV!ER180/Oferta!ER180,"")</f>
        <v>4.6161582299698294E-2</v>
      </c>
      <c r="ES180" s="46">
        <f>IFERROR(UTV!ES180/Oferta!ES180,"")</f>
        <v>2.5982880084842057E-2</v>
      </c>
      <c r="ET180" s="46">
        <f>IFERROR(UTV!ET180/Oferta!ET180,"")</f>
        <v>3.2146865480198815E-2</v>
      </c>
      <c r="EU180" s="46">
        <f>IFERROR(UTV!EU180/Oferta!EU180,"")</f>
        <v>6.5973052698716422E-2</v>
      </c>
      <c r="EV180" s="46">
        <f>IFERROR(UTV!EV180/Oferta!EV180,"")</f>
        <v>6.2928261781569017E-2</v>
      </c>
      <c r="EW180" s="46">
        <f>IFERROR(UTV!EW180/Oferta!EW180,"")</f>
        <v>3.1337359106238624E-2</v>
      </c>
      <c r="EX180" s="46">
        <f>IFERROR(UTV!EX180/Oferta!EX180,"")</f>
        <v>6.5297639358501094E-2</v>
      </c>
      <c r="EY180" s="46">
        <f>IFERROR(UTV!EY180/Oferta!EY180,"")</f>
        <v>4.4607953064675472E-2</v>
      </c>
      <c r="EZ180" s="46">
        <f>IFERROR(UTV!EZ180/Oferta!EZ180,"")</f>
        <v>2.4776721405934888E-2</v>
      </c>
      <c r="FA180" s="46">
        <f>IFERROR(UTV!FA180/Oferta!FA180,"")</f>
        <v>3.1950469992769341E-2</v>
      </c>
      <c r="FB180" s="46">
        <f>IFERROR(UTV!FB180/Oferta!FB180,"")</f>
        <v>6.5732993096354317E-2</v>
      </c>
      <c r="FC180" s="46">
        <f>IFERROR(UTV!FC180/Oferta!FC180,"")</f>
        <v>6.3028439661798621E-2</v>
      </c>
      <c r="FD180" s="46">
        <f>IFERROR(UTV!FD180/Oferta!FD180,"")</f>
        <v>3.0977772569240985E-2</v>
      </c>
      <c r="FE180" s="46">
        <f>IFERROR(UTV!FE180/Oferta!FE180,"")</f>
        <v>6.5136285150468667E-2</v>
      </c>
      <c r="FF180" s="46">
        <f>IFERROR(UTV!FF180/Oferta!FF180,"")</f>
        <v>4.4224560564390766E-2</v>
      </c>
    </row>
    <row r="181" spans="1:162" x14ac:dyDescent="0.25">
      <c r="A181" s="36">
        <v>45474</v>
      </c>
      <c r="B181" s="46">
        <f>IFERROR(UTV!B181/Oferta!B181,"")</f>
        <v>0.4375</v>
      </c>
      <c r="C181" s="46">
        <f>IFERROR(UTV!C181/Oferta!C181,"")</f>
        <v>1.6611673683012858E-2</v>
      </c>
      <c r="D181" s="46">
        <f>IFERROR(UTV!D181/Oferta!D181,"")</f>
        <v>3.0720454793921503E-2</v>
      </c>
      <c r="E181" s="46">
        <f>IFERROR(UTV!E181/Oferta!E181,"")</f>
        <v>3.1318681318681318E-2</v>
      </c>
      <c r="F181" s="46">
        <f>IFERROR(UTV!F181/Oferta!F181,"")</f>
        <v>1.965435445611657E-2</v>
      </c>
      <c r="G181" s="46">
        <f>IFERROR(UTV!G181/Oferta!G181,"")</f>
        <v>3.0890748416360365E-2</v>
      </c>
      <c r="H181" s="46">
        <f>IFERROR(UTV!H181/Oferta!H181,"")</f>
        <v>2.6293900184842883E-2</v>
      </c>
      <c r="I181" s="46">
        <f>IFERROR(UTV!I181/Oferta!I181,"")</f>
        <v>5.2618391380606366E-3</v>
      </c>
      <c r="J181" s="46">
        <f>IFERROR(UTV!J181/Oferta!J181,"")</f>
        <v>3.5207496653279789E-2</v>
      </c>
      <c r="K181" s="46">
        <f>IFERROR(UTV!K181/Oferta!K181,"")</f>
        <v>5.4020618556701032E-2</v>
      </c>
      <c r="L181" s="46">
        <f>IFERROR(UTV!L181/Oferta!L181,"")</f>
        <v>0.22037037037037038</v>
      </c>
      <c r="M181" s="46">
        <f>IFERROR(UTV!M181/Oferta!M181,"")</f>
        <v>2.4779687636331909E-2</v>
      </c>
      <c r="N181" s="46">
        <f>IFERROR(UTV!N181/Oferta!N181,"")</f>
        <v>8.4317032040472181E-2</v>
      </c>
      <c r="O181" s="46">
        <f>IFERROR(UTV!O181/Oferta!O181,"")</f>
        <v>3.7016497989740743E-2</v>
      </c>
      <c r="P181" s="46">
        <f>IFERROR(UTV!P181/Oferta!P181,"")</f>
        <v>3.4019319613607726E-2</v>
      </c>
      <c r="Q181" s="46">
        <f>IFERROR(UTV!Q181/Oferta!Q181,"")</f>
        <v>2.8158295281582951E-2</v>
      </c>
      <c r="R181" s="46">
        <f>IFERROR(UTV!R181/Oferta!R181,"")</f>
        <v>9.4569970845481049E-2</v>
      </c>
      <c r="S181" s="46">
        <f>IFERROR(UTV!S181/Oferta!S181,"")</f>
        <v>9.3961194680619142E-2</v>
      </c>
      <c r="T181" s="46">
        <f>IFERROR(UTV!T181/Oferta!T181,"")</f>
        <v>2.8540155972089205E-2</v>
      </c>
      <c r="U181" s="46">
        <f>IFERROR(UTV!U181/Oferta!U181,"")</f>
        <v>9.4437318892214142E-2</v>
      </c>
      <c r="V181" s="46">
        <f>IFERROR(UTV!V181/Oferta!V181,"")</f>
        <v>5.2625182304326688E-2</v>
      </c>
      <c r="W181" s="46">
        <f>IFERROR(UTV!W181/Oferta!W181,"")</f>
        <v>7.1057192374350084E-2</v>
      </c>
      <c r="X181" s="46">
        <f>IFERROR(UTV!X181/Oferta!X181,"")</f>
        <v>3.3016001620417255E-2</v>
      </c>
      <c r="Y181" s="46">
        <f>IFERROR(UTV!Y181/Oferta!Y181,"")</f>
        <v>8.3493545729195276E-2</v>
      </c>
      <c r="Z181" s="46">
        <f>IFERROR(UTV!Z181/Oferta!Z181,"")</f>
        <v>3.4669555796316358E-2</v>
      </c>
      <c r="AA181" s="46">
        <f>IFERROR(UTV!AA181/Oferta!AA181,"")</f>
        <v>3.6996735582154515E-2</v>
      </c>
      <c r="AB181" s="46">
        <f>IFERROR(UTV!AB181/Oferta!AB181,"")</f>
        <v>6.7067614361217429E-2</v>
      </c>
      <c r="AC181" s="46">
        <f>IFERROR(UTV!AC181/Oferta!AC181,"")</f>
        <v>5.1995273156985732E-2</v>
      </c>
      <c r="AD181" s="46">
        <f>IFERROR(UTV!AD181/Oferta!AD181,"")</f>
        <v>3.0232558139534883E-2</v>
      </c>
      <c r="AE181" s="46">
        <f>IFERROR(UTV!AE181/Oferta!AE181,"")</f>
        <v>8.2064857710125741E-2</v>
      </c>
      <c r="AF181" s="46">
        <f>IFERROR(UTV!AF181/Oferta!AF181,"")</f>
        <v>0.10677618069815195</v>
      </c>
      <c r="AG181" s="46">
        <f>IFERROR(UTV!AG181/Oferta!AG181,"")</f>
        <v>5.7142857142857141E-2</v>
      </c>
      <c r="AH181" s="46">
        <f>IFERROR(UTV!AH181/Oferta!AH181,"")</f>
        <v>7.0582174137042764E-2</v>
      </c>
      <c r="AI181" s="46">
        <f>IFERROR(UTV!AI181/Oferta!AI181,"")</f>
        <v>0.10344827586206896</v>
      </c>
      <c r="AJ181" s="46">
        <f>IFERROR(UTV!AJ181/Oferta!AJ181,"")</f>
        <v>7.7547706049533094E-2</v>
      </c>
      <c r="AK181" s="46">
        <f>IFERROR(UTV!AK181/Oferta!AK181,"")</f>
        <v>0</v>
      </c>
      <c r="AL181" s="46">
        <f>IFERROR(UTV!AL181/Oferta!AL181,"")</f>
        <v>2.8208744710860366E-3</v>
      </c>
      <c r="AM181" s="46">
        <f>IFERROR(UTV!AM181/Oferta!AM181,"")</f>
        <v>9.4026548672566365E-2</v>
      </c>
      <c r="AN181" s="46">
        <f>IFERROR(UTV!AN181/Oferta!AN181,"")</f>
        <v>5.8536585365853662E-2</v>
      </c>
      <c r="AO181" s="46">
        <f>IFERROR(UTV!AO181/Oferta!AO181,"")</f>
        <v>2.1459227467811159E-3</v>
      </c>
      <c r="AP181" s="46">
        <f>IFERROR(UTV!AP181/Oferta!AP181,"")</f>
        <v>8.7466185752930567E-2</v>
      </c>
      <c r="AQ181" s="46">
        <f>IFERROR(UTV!AQ181/Oferta!AQ181,"")</f>
        <v>4.850563449289564E-2</v>
      </c>
      <c r="AR181" s="46">
        <f>IFERROR(UTV!AR181/Oferta!AR181,"")</f>
        <v>0.14853556485355648</v>
      </c>
      <c r="AS181" s="46">
        <f>IFERROR(UTV!AS181/Oferta!AS181,"")</f>
        <v>4.0197897340754483E-2</v>
      </c>
      <c r="AT181" s="46">
        <f>IFERROR(UTV!AT181/Oferta!AT181,"")</f>
        <v>0.10728744939271255</v>
      </c>
      <c r="AU181" s="46">
        <f>IFERROR(UTV!AU181/Oferta!AU181,"")</f>
        <v>0</v>
      </c>
      <c r="AV181" s="46">
        <f>IFERROR(UTV!AV181/Oferta!AV181,"")</f>
        <v>6.4916467780429588E-2</v>
      </c>
      <c r="AW181" s="46">
        <f>IFERROR(UTV!AW181/Oferta!AW181,"")</f>
        <v>0.10422812192723697</v>
      </c>
      <c r="AX181" s="46">
        <f>IFERROR(UTV!AX181/Oferta!AX181,"")</f>
        <v>7.7763496143958874E-2</v>
      </c>
      <c r="AY181" s="46">
        <f>IFERROR(UTV!AY181/Oferta!AY181,"")</f>
        <v>0.19230769230769232</v>
      </c>
      <c r="AZ181" s="46">
        <f>IFERROR(UTV!AZ181/Oferta!AZ181,"")</f>
        <v>0.16019417475728157</v>
      </c>
      <c r="BA181" s="46">
        <f>IFERROR(UTV!BA181/Oferta!BA181,"")</f>
        <v>0.10393258426966293</v>
      </c>
      <c r="BB181" s="46">
        <f>IFERROR(UTV!BB181/Oferta!BB181,"")</f>
        <v>0.33333333333333331</v>
      </c>
      <c r="BC181" s="46">
        <f>IFERROR(UTV!BC181/Oferta!BC181,"")</f>
        <v>0.1653061224489796</v>
      </c>
      <c r="BD181" s="46">
        <f>IFERROR(UTV!BD181/Oferta!BD181,"")</f>
        <v>0.11497326203208556</v>
      </c>
      <c r="BE181" s="46">
        <f>IFERROR(UTV!BE181/Oferta!BE181,"")</f>
        <v>0.14351851851851852</v>
      </c>
      <c r="BF181" s="46">
        <f>IFERROR(UTV!BF181/Oferta!BF181,"")</f>
        <v>3.766478342749529E-3</v>
      </c>
      <c r="BG181" s="46">
        <f>IFERROR(UTV!BG181/Oferta!BG181,"")</f>
        <v>8.6051353226925739E-2</v>
      </c>
      <c r="BH181" s="46">
        <f>IFERROR(UTV!BH181/Oferta!BH181,"")</f>
        <v>4.9523809523809526E-2</v>
      </c>
      <c r="BI181" s="46">
        <f>IFERROR(UTV!BI181/Oferta!BI181,"")</f>
        <v>0</v>
      </c>
      <c r="BJ181" s="46">
        <f>IFERROR(UTV!BJ181/Oferta!BJ181,"")</f>
        <v>6.3894523326572014E-2</v>
      </c>
      <c r="BK181" s="46">
        <f>IFERROR(UTV!BK181/Oferta!BK181,"")</f>
        <v>4.797047970479705E-2</v>
      </c>
      <c r="BL181" s="46">
        <f>IFERROR(UTV!BL181/Oferta!BL181,"")</f>
        <v>6.0461416070007955E-2</v>
      </c>
      <c r="BM181" s="46">
        <f>IFERROR(UTV!BM181/Oferta!BM181,"")</f>
        <v>0</v>
      </c>
      <c r="BN181" s="46">
        <f>IFERROR(UTV!BN181/Oferta!BN181,"")</f>
        <v>3.7067209775967412E-2</v>
      </c>
      <c r="BO181" s="46">
        <f>IFERROR(UTV!BO181/Oferta!BO181,"")</f>
        <v>1.2266928361138371E-2</v>
      </c>
      <c r="BP181" s="46">
        <f>IFERROR(UTV!BP181/Oferta!BP181,"")</f>
        <v>9.1190108191653782E-2</v>
      </c>
      <c r="BQ181" s="46">
        <f>IFERROR(UTV!BQ181/Oferta!BQ181,"")</f>
        <v>3.3816425120772944E-2</v>
      </c>
      <c r="BR181" s="46">
        <f>IFERROR(UTV!BR181/Oferta!BR181,"")</f>
        <v>3.128491620111732E-2</v>
      </c>
      <c r="BS181" s="46">
        <f>IFERROR(UTV!BS181/Oferta!BS181,"")</f>
        <v>3.2552083333333336E-2</v>
      </c>
      <c r="BT181" s="46">
        <f>IFERROR(UTV!BT181/Oferta!BT181,"")</f>
        <v>0.23250000000000001</v>
      </c>
      <c r="BU181" s="46">
        <f>IFERROR(UTV!BU181/Oferta!BU181,"")</f>
        <v>6.2335801289706234E-2</v>
      </c>
      <c r="BV181" s="46">
        <f>IFERROR(UTV!BV181/Oferta!BV181,"")</f>
        <v>0.22922502334267039</v>
      </c>
      <c r="BW181" s="46">
        <f>IFERROR(UTV!BW181/Oferta!BW181,"")</f>
        <v>0.10138248847926268</v>
      </c>
      <c r="BX181" s="46">
        <f>IFERROR(UTV!BX181/Oferta!BX181,"")</f>
        <v>7.717462393721386E-2</v>
      </c>
      <c r="BY181" s="46">
        <f>IFERROR(UTV!BY181/Oferta!BY181,"")</f>
        <v>0.19942713927676334</v>
      </c>
      <c r="BZ181" s="46">
        <f>IFERROR(UTV!BZ181/Oferta!BZ181,"")</f>
        <v>0.12344173441734417</v>
      </c>
      <c r="CA181" s="46">
        <f>IFERROR(UTV!CA181/Oferta!CA181,"")</f>
        <v>4.4275774826059459E-3</v>
      </c>
      <c r="CB181" s="46">
        <f>IFERROR(UTV!CB181/Oferta!CB181,"")</f>
        <v>4.0825903331769123E-2</v>
      </c>
      <c r="CC181" s="46">
        <f>IFERROR(UTV!CC181/Oferta!CC181,"")</f>
        <v>2.4296675191815855E-2</v>
      </c>
      <c r="CD181" s="46">
        <f>IFERROR(UTV!CD181/Oferta!CD181,"")</f>
        <v>0.13333333333333333</v>
      </c>
      <c r="CE181" s="46">
        <f>IFERROR(UTV!CE181/Oferta!CE181,"")</f>
        <v>3.0977237720349136E-2</v>
      </c>
      <c r="CF181" s="46">
        <f>IFERROR(UTV!CF181/Oferta!CF181,"")</f>
        <v>2.6348808030112924E-2</v>
      </c>
      <c r="CG181" s="46">
        <f>IFERROR(UTV!CG181/Oferta!CG181,"")</f>
        <v>2.9985209089686701E-2</v>
      </c>
      <c r="CH181" s="46">
        <f>IFERROR(UTV!CH181/Oferta!CH181,"")</f>
        <v>1.1911207363291824E-2</v>
      </c>
      <c r="CI181" s="46">
        <f>IFERROR(UTV!CI181/Oferta!CI181,"")</f>
        <v>1.2828535669586983E-2</v>
      </c>
      <c r="CJ181" s="46">
        <f>IFERROR(UTV!CJ181/Oferta!CJ181,"")</f>
        <v>7.4872716382150348E-3</v>
      </c>
      <c r="CK181" s="46">
        <f>IFERROR(UTV!CK181/Oferta!CK181,"")</f>
        <v>2.6833631484794274E-2</v>
      </c>
      <c r="CL181" s="46">
        <f>IFERROR(UTV!CL181/Oferta!CL181,"")</f>
        <v>1.2680367293397464E-2</v>
      </c>
      <c r="CM181" s="46">
        <f>IFERROR(UTV!CM181/Oferta!CM181,"")</f>
        <v>1.0261672652642381E-2</v>
      </c>
      <c r="CN181" s="46">
        <f>IFERROR(UTV!CN181/Oferta!CN181,"")</f>
        <v>1.2065479684340965E-2</v>
      </c>
      <c r="CO181" s="46">
        <f>IFERROR(UTV!CO181/Oferta!CO181,"")</f>
        <v>0.18562874251497005</v>
      </c>
      <c r="CP181" s="46">
        <f>IFERROR(UTV!CP181/Oferta!CP181,"")</f>
        <v>3.439153439153439E-2</v>
      </c>
      <c r="CQ181" s="46">
        <f>IFERROR(UTV!CQ181/Oferta!CQ181,"")</f>
        <v>5.3191489361702128E-2</v>
      </c>
      <c r="CR181" s="46">
        <f>IFERROR(UTV!CR181/Oferta!CR181,"")</f>
        <v>0</v>
      </c>
      <c r="CS181" s="46">
        <f>IFERROR(UTV!CS181/Oferta!CS181,"")</f>
        <v>6.1755146262188518E-2</v>
      </c>
      <c r="CT181" s="46">
        <f>IFERROR(UTV!CT181/Oferta!CT181,"")</f>
        <v>5.0505050505050504E-2</v>
      </c>
      <c r="CU181" s="46">
        <f>IFERROR(UTV!CU181/Oferta!CU181,"")</f>
        <v>5.9016393442622953E-2</v>
      </c>
      <c r="CV181" s="46">
        <f>IFERROR(UTV!CV181/Oferta!CV181,"")</f>
        <v>0</v>
      </c>
      <c r="CW181" s="46">
        <f>IFERROR(UTV!CW181/Oferta!CW181,"")</f>
        <v>2.5237529691211402E-2</v>
      </c>
      <c r="CX181" s="46">
        <f>IFERROR(UTV!CX181/Oferta!CX181,"")</f>
        <v>1.871657754010695E-2</v>
      </c>
      <c r="CY181" s="46">
        <f>IFERROR(UTV!CY181/Oferta!CY181,"")</f>
        <v>1.6736401673640166E-2</v>
      </c>
      <c r="CZ181" s="46">
        <f>IFERROR(UTV!CZ181/Oferta!CZ181,"")</f>
        <v>2.1622996692953447E-2</v>
      </c>
      <c r="DA181" s="46">
        <f>IFERROR(UTV!DA181/Oferta!DA181,"")</f>
        <v>1.8443804034582133E-2</v>
      </c>
      <c r="DB181" s="46">
        <f>IFERROR(UTV!DB181/Oferta!DB181,"")</f>
        <v>2.064948817507942E-2</v>
      </c>
      <c r="DC181" s="46">
        <f>IFERROR(UTV!DC181/Oferta!DC181,"")</f>
        <v>0</v>
      </c>
      <c r="DD181" s="46">
        <f>IFERROR(UTV!DD181/Oferta!DD181,"")</f>
        <v>1.4035087719298246E-2</v>
      </c>
      <c r="DE181" s="46">
        <f>IFERROR(UTV!DE181/Oferta!DE181,"")</f>
        <v>2.4390243902439025E-2</v>
      </c>
      <c r="DF181" s="46">
        <f>IFERROR(UTV!DF181/Oferta!DF181,"")</f>
        <v>1.3422818791946308E-2</v>
      </c>
      <c r="DG181" s="46">
        <f>IFERROR(UTV!DG181/Oferta!DG181,"")</f>
        <v>1.0619469026548672E-2</v>
      </c>
      <c r="DH181" s="46">
        <f>IFERROR(UTV!DH181/Oferta!DH181,"")</f>
        <v>2.1840873634945399E-2</v>
      </c>
      <c r="DI181" s="46">
        <f>IFERROR(UTV!DI181/Oferta!DI181,"")</f>
        <v>1.4680971202710334E-2</v>
      </c>
      <c r="DJ181" s="46">
        <f>IFERROR(UTV!DJ181/Oferta!DJ181,"")</f>
        <v>1</v>
      </c>
      <c r="DK181" s="46">
        <f>IFERROR(UTV!DK181/Oferta!DK181,"")</f>
        <v>2.8846153846153848E-2</v>
      </c>
      <c r="DL181" s="46">
        <f>IFERROR(UTV!DL181/Oferta!DL181,"")</f>
        <v>1.4906832298136646E-2</v>
      </c>
      <c r="DM181" s="46">
        <f>IFERROR(UTV!DM181/Oferta!DM181,"")</f>
        <v>6.4360418342719224E-3</v>
      </c>
      <c r="DN181" s="46">
        <f>IFERROR(UTV!DN181/Oferta!DN181,"")</f>
        <v>3.0710172744721688E-2</v>
      </c>
      <c r="DO181" s="46">
        <f>IFERROR(UTV!DO181/Oferta!DO181,"")</f>
        <v>1.2547613712749272E-2</v>
      </c>
      <c r="DP181" s="46">
        <f>IFERROR(UTV!DP181/Oferta!DP181,"")</f>
        <v>1.4446227929373997E-2</v>
      </c>
      <c r="DQ181" s="46">
        <f>IFERROR(UTV!DQ181/Oferta!DQ181,"")</f>
        <v>0.33333333333333331</v>
      </c>
      <c r="DR181" s="46">
        <f>IFERROR(UTV!DR181/Oferta!DR181,"")</f>
        <v>8.4398976982097182E-2</v>
      </c>
      <c r="DS181" s="46">
        <f>IFERROR(UTV!DS181/Oferta!DS181,"")</f>
        <v>0.16582914572864321</v>
      </c>
      <c r="DT181" s="46">
        <f>IFERROR(UTV!DT181/Oferta!DT181,"")</f>
        <v>2.2988505747126436E-2</v>
      </c>
      <c r="DU181" s="46">
        <f>IFERROR(UTV!DU181/Oferta!DU181,"")</f>
        <v>8.5350318471337575E-2</v>
      </c>
      <c r="DV181" s="46">
        <f>IFERROR(UTV!DV181/Oferta!DV181,"")</f>
        <v>0.13359273670557717</v>
      </c>
      <c r="DW181" s="46">
        <f>IFERROR(UTV!DW181/Oferta!DW181,"")</f>
        <v>0.10925449871465295</v>
      </c>
      <c r="DX181" s="46">
        <f>IFERROR(UTV!DX181/Oferta!DX181,"")</f>
        <v>0</v>
      </c>
      <c r="DY181" s="46">
        <f>IFERROR(UTV!DY181/Oferta!DY181,"")</f>
        <v>1.6869728209934397E-2</v>
      </c>
      <c r="DZ181" s="46">
        <f>IFERROR(UTV!DZ181/Oferta!DZ181,"")</f>
        <v>3.7356321839080463E-2</v>
      </c>
      <c r="EA181" s="46">
        <f>IFERROR(UTV!EA181/Oferta!EA181,"")</f>
        <v>0.44444444444444442</v>
      </c>
      <c r="EB181" s="46">
        <f>IFERROR(UTV!EB181/Oferta!EB181,"")</f>
        <v>1.0882708585247884E-2</v>
      </c>
      <c r="EC181" s="46">
        <f>IFERROR(UTV!EC181/Oferta!EC181,"")</f>
        <v>4.7619047619047616E-2</v>
      </c>
      <c r="ED181" s="46">
        <f>IFERROR(UTV!ED181/Oferta!ED181,"")</f>
        <v>1.74042764793635E-2</v>
      </c>
      <c r="EE181" s="46">
        <f>IFERROR(UTV!EE181/Oferta!EE181,"")</f>
        <v>2.8216054359092479E-2</v>
      </c>
      <c r="EF181" s="46">
        <f>IFERROR(UTV!EF181/Oferta!EF181,"")</f>
        <v>2.7337300227421413E-2</v>
      </c>
      <c r="EG181" s="46">
        <f>IFERROR(UTV!EG181/Oferta!EG181,"")</f>
        <v>7.4141480442760394E-2</v>
      </c>
      <c r="EH181" s="46">
        <f>IFERROR(UTV!EH181/Oferta!EH181,"")</f>
        <v>7.4671745013531118E-2</v>
      </c>
      <c r="EI181" s="46">
        <f>IFERROR(UTV!EI181/Oferta!EI181,"")</f>
        <v>2.7441994484159109E-2</v>
      </c>
      <c r="EJ181" s="46">
        <f>IFERROR(UTV!EJ181/Oferta!EJ181,"")</f>
        <v>7.4263116751735872E-2</v>
      </c>
      <c r="EK181" s="46">
        <f>IFERROR(UTV!EK181/Oferta!EK181,"")</f>
        <v>4.4940923737916222E-2</v>
      </c>
      <c r="EL181" s="46">
        <f>IFERROR(UTV!EL181/Oferta!EL181,"")</f>
        <v>3.0740422875867989E-2</v>
      </c>
      <c r="EM181" s="46">
        <f>IFERROR(UTV!EM181/Oferta!EM181,"")</f>
        <v>3.1443918471462558E-2</v>
      </c>
      <c r="EN181" s="46">
        <f>IFERROR(UTV!EN181/Oferta!EN181,"")</f>
        <v>7.1740118128123587E-2</v>
      </c>
      <c r="EO181" s="46">
        <f>IFERROR(UTV!EO181/Oferta!EO181,"")</f>
        <v>6.9665729459543899E-2</v>
      </c>
      <c r="EP181" s="46">
        <f>IFERROR(UTV!EP181/Oferta!EP181,"")</f>
        <v>3.1348361046641023E-2</v>
      </c>
      <c r="EQ181" s="46">
        <f>IFERROR(UTV!EQ181/Oferta!EQ181,"")</f>
        <v>7.1272701675348438E-2</v>
      </c>
      <c r="ER181" s="46">
        <f>IFERROR(UTV!ER181/Oferta!ER181,"")</f>
        <v>4.6354418155480442E-2</v>
      </c>
      <c r="ES181" s="46">
        <f>IFERROR(UTV!ES181/Oferta!ES181,"")</f>
        <v>3.0883842036742368E-2</v>
      </c>
      <c r="ET181" s="46">
        <f>IFERROR(UTV!ET181/Oferta!ET181,"")</f>
        <v>3.1517939491932635E-2</v>
      </c>
      <c r="EU181" s="46">
        <f>IFERROR(UTV!EU181/Oferta!EU181,"")</f>
        <v>6.7056499091943236E-2</v>
      </c>
      <c r="EV181" s="46">
        <f>IFERROR(UTV!EV181/Oferta!EV181,"")</f>
        <v>6.2226477024070019E-2</v>
      </c>
      <c r="EW181" s="46">
        <f>IFERROR(UTV!EW181/Oferta!EW181,"")</f>
        <v>3.1431691408671018E-2</v>
      </c>
      <c r="EX181" s="46">
        <f>IFERROR(UTV!EX181/Oferta!EX181,"")</f>
        <v>6.596530255982451E-2</v>
      </c>
      <c r="EY181" s="46">
        <f>IFERROR(UTV!EY181/Oferta!EY181,"")</f>
        <v>4.4867171535040266E-2</v>
      </c>
      <c r="EZ181" s="46">
        <f>IFERROR(UTV!EZ181/Oferta!EZ181,"")</f>
        <v>2.9626032054395339E-2</v>
      </c>
      <c r="FA181" s="46">
        <f>IFERROR(UTV!FA181/Oferta!FA181,"")</f>
        <v>3.1342108223647205E-2</v>
      </c>
      <c r="FB181" s="46">
        <f>IFERROR(UTV!FB181/Oferta!FB181,"")</f>
        <v>6.6851649985135264E-2</v>
      </c>
      <c r="FC181" s="46">
        <f>IFERROR(UTV!FC181/Oferta!FC181,"")</f>
        <v>6.2461559488826625E-2</v>
      </c>
      <c r="FD181" s="46">
        <f>IFERROR(UTV!FD181/Oferta!FD181,"")</f>
        <v>3.1102678528213121E-2</v>
      </c>
      <c r="FE181" s="46">
        <f>IFERROR(UTV!FE181/Oferta!FE181,"")</f>
        <v>6.5864675516224186E-2</v>
      </c>
      <c r="FF181" s="46">
        <f>IFERROR(UTV!FF181/Oferta!FF181,"")</f>
        <v>4.4539197463047311E-2</v>
      </c>
    </row>
    <row r="182" spans="1:162" x14ac:dyDescent="0.25">
      <c r="A182" s="36">
        <v>45505</v>
      </c>
      <c r="B182" s="46">
        <f>IFERROR(UTV!B182/Oferta!B182,"")</f>
        <v>0.41791044776119401</v>
      </c>
      <c r="C182" s="46">
        <f>IFERROR(UTV!C182/Oferta!C182,"")</f>
        <v>1.4057885410513881E-2</v>
      </c>
      <c r="D182" s="46">
        <f>IFERROR(UTV!D182/Oferta!D182,"")</f>
        <v>3.086488286887976E-2</v>
      </c>
      <c r="E182" s="46">
        <f>IFERROR(UTV!E182/Oferta!E182,"")</f>
        <v>3.1086729362591433E-2</v>
      </c>
      <c r="F182" s="46">
        <f>IFERROR(UTV!F182/Oferta!F182,"")</f>
        <v>1.7229254571026722E-2</v>
      </c>
      <c r="G182" s="46">
        <f>IFERROR(UTV!G182/Oferta!G182,"")</f>
        <v>3.0931047915855082E-2</v>
      </c>
      <c r="H182" s="46">
        <f>IFERROR(UTV!H182/Oferta!H182,"")</f>
        <v>2.545982121963776E-2</v>
      </c>
      <c r="I182" s="46">
        <f>IFERROR(UTV!I182/Oferta!I182,"")</f>
        <v>1.3111171810980607E-2</v>
      </c>
      <c r="J182" s="46">
        <f>IFERROR(UTV!J182/Oferta!J182,"")</f>
        <v>3.2560032560032558E-2</v>
      </c>
      <c r="K182" s="46">
        <f>IFERROR(UTV!K182/Oferta!K182,"")</f>
        <v>5.0304259634888437E-2</v>
      </c>
      <c r="L182" s="46">
        <f>IFERROR(UTV!L182/Oferta!L182,"")</f>
        <v>0.16088765603328711</v>
      </c>
      <c r="M182" s="46">
        <f>IFERROR(UTV!M182/Oferta!M182,"")</f>
        <v>2.6105873821609862E-2</v>
      </c>
      <c r="N182" s="46">
        <f>IFERROR(UTV!N182/Oferta!N182,"")</f>
        <v>7.5329566854990579E-2</v>
      </c>
      <c r="O182" s="46">
        <f>IFERROR(UTV!O182/Oferta!O182,"")</f>
        <v>3.7136024757349839E-2</v>
      </c>
      <c r="P182" s="46">
        <f>IFERROR(UTV!P182/Oferta!P182,"")</f>
        <v>5.2611657834973506E-2</v>
      </c>
      <c r="Q182" s="46">
        <f>IFERROR(UTV!Q182/Oferta!Q182,"")</f>
        <v>2.945913496734897E-2</v>
      </c>
      <c r="R182" s="46">
        <f>IFERROR(UTV!R182/Oferta!R182,"")</f>
        <v>8.6116818315233337E-2</v>
      </c>
      <c r="S182" s="46">
        <f>IFERROR(UTV!S182/Oferta!S182,"")</f>
        <v>8.6112927839546549E-2</v>
      </c>
      <c r="T182" s="46">
        <f>IFERROR(UTV!T182/Oferta!T182,"")</f>
        <v>3.112174173031448E-2</v>
      </c>
      <c r="U182" s="46">
        <f>IFERROR(UTV!U182/Oferta!U182,"")</f>
        <v>8.6115992970123026E-2</v>
      </c>
      <c r="V182" s="46">
        <f>IFERROR(UTV!V182/Oferta!V182,"")</f>
        <v>5.1478266824165855E-2</v>
      </c>
      <c r="W182" s="46">
        <f>IFERROR(UTV!W182/Oferta!W182,"")</f>
        <v>0.1426448736998514</v>
      </c>
      <c r="X182" s="46">
        <f>IFERROR(UTV!X182/Oferta!X182,"")</f>
        <v>3.2790309106098578E-2</v>
      </c>
      <c r="Y182" s="46">
        <f>IFERROR(UTV!Y182/Oferta!Y182,"")</f>
        <v>8.4320360970107158E-2</v>
      </c>
      <c r="Z182" s="46">
        <f>IFERROR(UTV!Z182/Oferta!Z182,"")</f>
        <v>3.9080459770114942E-2</v>
      </c>
      <c r="AA182" s="46">
        <f>IFERROR(UTV!AA182/Oferta!AA182,"")</f>
        <v>4.6328511261673685E-2</v>
      </c>
      <c r="AB182" s="46">
        <f>IFERROR(UTV!AB182/Oferta!AB182,"")</f>
        <v>6.9428679530836174E-2</v>
      </c>
      <c r="AC182" s="46">
        <f>IFERROR(UTV!AC182/Oferta!AC182,"")</f>
        <v>5.7690518284172328E-2</v>
      </c>
      <c r="AD182" s="46">
        <f>IFERROR(UTV!AD182/Oferta!AD182,"")</f>
        <v>2.9484029484029485E-2</v>
      </c>
      <c r="AE182" s="46">
        <f>IFERROR(UTV!AE182/Oferta!AE182,"")</f>
        <v>8.2409972299168979E-2</v>
      </c>
      <c r="AF182" s="46">
        <f>IFERROR(UTV!AF182/Oferta!AF182,"")</f>
        <v>0.11498973305954825</v>
      </c>
      <c r="AG182" s="46">
        <f>IFERROR(UTV!AG182/Oferta!AG182,"")</f>
        <v>5.8823529411764705E-2</v>
      </c>
      <c r="AH182" s="46">
        <f>IFERROR(UTV!AH182/Oferta!AH182,"")</f>
        <v>7.0772555375472723E-2</v>
      </c>
      <c r="AI182" s="46">
        <f>IFERROR(UTV!AI182/Oferta!AI182,"")</f>
        <v>0.11132437619961612</v>
      </c>
      <c r="AJ182" s="46">
        <f>IFERROR(UTV!AJ182/Oferta!AJ182,"")</f>
        <v>7.967959527824621E-2</v>
      </c>
      <c r="AK182" s="46">
        <f>IFERROR(UTV!AK182/Oferta!AK182,"")</f>
        <v>0</v>
      </c>
      <c r="AL182" s="46">
        <f>IFERROR(UTV!AL182/Oferta!AL182,"")</f>
        <v>4.0595399188092015E-3</v>
      </c>
      <c r="AM182" s="46">
        <f>IFERROR(UTV!AM182/Oferta!AM182,"")</f>
        <v>9.4488188976377951E-2</v>
      </c>
      <c r="AN182" s="46">
        <f>IFERROR(UTV!AN182/Oferta!AN182,"")</f>
        <v>5.8536585365853662E-2</v>
      </c>
      <c r="AO182" s="46">
        <f>IFERROR(UTV!AO182/Oferta!AO182,"")</f>
        <v>3.1982942430703624E-3</v>
      </c>
      <c r="AP182" s="46">
        <f>IFERROR(UTV!AP182/Oferta!AP182,"")</f>
        <v>8.7751371115173671E-2</v>
      </c>
      <c r="AQ182" s="46">
        <f>IFERROR(UTV!AQ182/Oferta!AQ182,"")</f>
        <v>4.8720472440944879E-2</v>
      </c>
      <c r="AR182" s="46">
        <f>IFERROR(UTV!AR182/Oferta!AR182,"")</f>
        <v>0.13289760348583879</v>
      </c>
      <c r="AS182" s="46">
        <f>IFERROR(UTV!AS182/Oferta!AS182,"")</f>
        <v>3.5121328224776503E-2</v>
      </c>
      <c r="AT182" s="46">
        <f>IFERROR(UTV!AT182/Oferta!AT182,"")</f>
        <v>0.10774058577405858</v>
      </c>
      <c r="AU182" s="46">
        <f>IFERROR(UTV!AU182/Oferta!AU182,"")</f>
        <v>0</v>
      </c>
      <c r="AV182" s="46">
        <f>IFERROR(UTV!AV182/Oferta!AV182,"")</f>
        <v>5.7283950617283953E-2</v>
      </c>
      <c r="AW182" s="46">
        <f>IFERROR(UTV!AW182/Oferta!AW182,"")</f>
        <v>0.10478128179043744</v>
      </c>
      <c r="AX182" s="46">
        <f>IFERROR(UTV!AX182/Oferta!AX182,"")</f>
        <v>7.2805851063829793E-2</v>
      </c>
      <c r="AY182" s="46">
        <f>IFERROR(UTV!AY182/Oferta!AY182,"")</f>
        <v>0.15714285714285714</v>
      </c>
      <c r="AZ182" s="46">
        <f>IFERROR(UTV!AZ182/Oferta!AZ182,"")</f>
        <v>0.15942028985507245</v>
      </c>
      <c r="BA182" s="46">
        <f>IFERROR(UTV!BA182/Oferta!BA182,"")</f>
        <v>0.10410958904109589</v>
      </c>
      <c r="BB182" s="46">
        <f>IFERROR(UTV!BB182/Oferta!BB182,"")</f>
        <v>0.29411764705882354</v>
      </c>
      <c r="BC182" s="46">
        <f>IFERROR(UTV!BC182/Oferta!BC182,"")</f>
        <v>0.15909090909090909</v>
      </c>
      <c r="BD182" s="46">
        <f>IFERROR(UTV!BD182/Oferta!BD182,"")</f>
        <v>0.112565445026178</v>
      </c>
      <c r="BE182" s="46">
        <f>IFERROR(UTV!BE182/Oferta!BE182,"")</f>
        <v>0.13856812933025403</v>
      </c>
      <c r="BF182" s="46">
        <f>IFERROR(UTV!BF182/Oferta!BF182,"")</f>
        <v>4.2372881355932203E-3</v>
      </c>
      <c r="BG182" s="46">
        <f>IFERROR(UTV!BG182/Oferta!BG182,"")</f>
        <v>7.2398190045248875E-2</v>
      </c>
      <c r="BH182" s="46">
        <f>IFERROR(UTV!BH182/Oferta!BH182,"")</f>
        <v>4.8923679060665359E-2</v>
      </c>
      <c r="BI182" s="46">
        <f>IFERROR(UTV!BI182/Oferta!BI182,"")</f>
        <v>0</v>
      </c>
      <c r="BJ182" s="46">
        <f>IFERROR(UTV!BJ182/Oferta!BJ182,"")</f>
        <v>5.6463595839524518E-2</v>
      </c>
      <c r="BK182" s="46">
        <f>IFERROR(UTV!BK182/Oferta!BK182,"")</f>
        <v>4.7528517110266157E-2</v>
      </c>
      <c r="BL182" s="46">
        <f>IFERROR(UTV!BL182/Oferta!BL182,"")</f>
        <v>5.4616895874263265E-2</v>
      </c>
      <c r="BM182" s="46">
        <f>IFERROR(UTV!BM182/Oferta!BM182,"")</f>
        <v>0</v>
      </c>
      <c r="BN182" s="46">
        <f>IFERROR(UTV!BN182/Oferta!BN182,"")</f>
        <v>3.600867678958785E-2</v>
      </c>
      <c r="BO182" s="46">
        <f>IFERROR(UTV!BO182/Oferta!BO182,"")</f>
        <v>1.0584445467096181E-2</v>
      </c>
      <c r="BP182" s="46">
        <f>IFERROR(UTV!BP182/Oferta!BP182,"")</f>
        <v>0.10935251798561151</v>
      </c>
      <c r="BQ182" s="46">
        <f>IFERROR(UTV!BQ182/Oferta!BQ182,"")</f>
        <v>3.3173461231015187E-2</v>
      </c>
      <c r="BR182" s="46">
        <f>IFERROR(UTV!BR182/Oferta!BR182,"")</f>
        <v>3.4518828451882845E-2</v>
      </c>
      <c r="BS182" s="46">
        <f>IFERROR(UTV!BS182/Oferta!BS182,"")</f>
        <v>3.3891992551210427E-2</v>
      </c>
      <c r="BT182" s="46">
        <f>IFERROR(UTV!BT182/Oferta!BT182,"")</f>
        <v>0.18495934959349594</v>
      </c>
      <c r="BU182" s="46">
        <f>IFERROR(UTV!BU182/Oferta!BU182,"")</f>
        <v>5.8339566192969337E-2</v>
      </c>
      <c r="BV182" s="46">
        <f>IFERROR(UTV!BV182/Oferta!BV182,"")</f>
        <v>0.21409455842997324</v>
      </c>
      <c r="BW182" s="46">
        <f>IFERROR(UTV!BW182/Oferta!BW182,"")</f>
        <v>9.8901098901098897E-2</v>
      </c>
      <c r="BX182" s="46">
        <f>IFERROR(UTV!BX182/Oferta!BX182,"")</f>
        <v>7.2174106151454587E-2</v>
      </c>
      <c r="BY182" s="46">
        <f>IFERROR(UTV!BY182/Oferta!BY182,"")</f>
        <v>0.18860715526224384</v>
      </c>
      <c r="BZ182" s="46">
        <f>IFERROR(UTV!BZ182/Oferta!BZ182,"")</f>
        <v>0.11758331075589271</v>
      </c>
      <c r="CA182" s="46">
        <f>IFERROR(UTV!CA182/Oferta!CA182,"")</f>
        <v>1.4136447449293177E-2</v>
      </c>
      <c r="CB182" s="46">
        <f>IFERROR(UTV!CB182/Oferta!CB182,"")</f>
        <v>2.7562958556414833E-2</v>
      </c>
      <c r="CC182" s="46">
        <f>IFERROR(UTV!CC182/Oferta!CC182,"")</f>
        <v>2.757715036112935E-2</v>
      </c>
      <c r="CD182" s="46">
        <f>IFERROR(UTV!CD182/Oferta!CD182,"")</f>
        <v>0.13333333333333333</v>
      </c>
      <c r="CE182" s="46">
        <f>IFERROR(UTV!CE182/Oferta!CE182,"")</f>
        <v>2.4287856071964018E-2</v>
      </c>
      <c r="CF182" s="46">
        <f>IFERROR(UTV!CF182/Oferta!CF182,"")</f>
        <v>2.962009014810045E-2</v>
      </c>
      <c r="CG182" s="46">
        <f>IFERROR(UTV!CG182/Oferta!CG182,"")</f>
        <v>2.52949045360574E-2</v>
      </c>
      <c r="CH182" s="46">
        <f>IFERROR(UTV!CH182/Oferta!CH182,"")</f>
        <v>0</v>
      </c>
      <c r="CI182" s="46">
        <f>IFERROR(UTV!CI182/Oferta!CI182,"")</f>
        <v>1.4505211131406468E-2</v>
      </c>
      <c r="CJ182" s="46">
        <f>IFERROR(UTV!CJ182/Oferta!CJ182,"")</f>
        <v>6.7602704108164326E-3</v>
      </c>
      <c r="CK182" s="46">
        <f>IFERROR(UTV!CK182/Oferta!CK182,"")</f>
        <v>2.6168224299065422E-2</v>
      </c>
      <c r="CL182" s="46">
        <f>IFERROR(UTV!CL182/Oferta!CL182,"")</f>
        <v>1.1891130097771515E-2</v>
      </c>
      <c r="CM182" s="46">
        <f>IFERROR(UTV!CM182/Oferta!CM182,"")</f>
        <v>9.1303355398310894E-3</v>
      </c>
      <c r="CN182" s="46">
        <f>IFERROR(UTV!CN182/Oferta!CN182,"")</f>
        <v>1.1122410067370027E-2</v>
      </c>
      <c r="CO182" s="46">
        <f>IFERROR(UTV!CO182/Oferta!CO182,"")</f>
        <v>0.18674698795180722</v>
      </c>
      <c r="CP182" s="46">
        <f>IFERROR(UTV!CP182/Oferta!CP182,"")</f>
        <v>3.0892448512585814E-2</v>
      </c>
      <c r="CQ182" s="46">
        <f>IFERROR(UTV!CQ182/Oferta!CQ182,"")</f>
        <v>7.421875E-2</v>
      </c>
      <c r="CR182" s="46">
        <f>IFERROR(UTV!CR182/Oferta!CR182,"")</f>
        <v>0</v>
      </c>
      <c r="CS182" s="46">
        <f>IFERROR(UTV!CS182/Oferta!CS182,"")</f>
        <v>5.5769230769230772E-2</v>
      </c>
      <c r="CT182" s="46">
        <f>IFERROR(UTV!CT182/Oferta!CT182,"")</f>
        <v>7.0110701107011064E-2</v>
      </c>
      <c r="CU182" s="46">
        <f>IFERROR(UTV!CU182/Oferta!CU182,"")</f>
        <v>5.8733790999237222E-2</v>
      </c>
      <c r="CV182" s="46">
        <f>IFERROR(UTV!CV182/Oferta!CV182,"")</f>
        <v>0</v>
      </c>
      <c r="CW182" s="46">
        <f>IFERROR(UTV!CW182/Oferta!CW182,"")</f>
        <v>2.5594700391448358E-2</v>
      </c>
      <c r="CX182" s="46">
        <f>IFERROR(UTV!CX182/Oferta!CX182,"")</f>
        <v>1.9191226867717615E-2</v>
      </c>
      <c r="CY182" s="46">
        <f>IFERROR(UTV!CY182/Oferta!CY182,"")</f>
        <v>1.7021276595744681E-2</v>
      </c>
      <c r="CZ182" s="46">
        <f>IFERROR(UTV!CZ182/Oferta!CZ182,"")</f>
        <v>2.2037853253824215E-2</v>
      </c>
      <c r="DA182" s="46">
        <f>IFERROR(UTV!DA182/Oferta!DA182,"")</f>
        <v>1.8890200708382526E-2</v>
      </c>
      <c r="DB182" s="46">
        <f>IFERROR(UTV!DB182/Oferta!DB182,"")</f>
        <v>2.1077283372365339E-2</v>
      </c>
      <c r="DC182" s="46">
        <f>IFERROR(UTV!DC182/Oferta!DC182,"")</f>
        <v>0</v>
      </c>
      <c r="DD182" s="46">
        <f>IFERROR(UTV!DD182/Oferta!DD182,"")</f>
        <v>1.3131313131313131E-2</v>
      </c>
      <c r="DE182" s="46">
        <f>IFERROR(UTV!DE182/Oferta!DE182,"")</f>
        <v>2.0872865275142316E-2</v>
      </c>
      <c r="DF182" s="46">
        <f>IFERROR(UTV!DF182/Oferta!DF182,"")</f>
        <v>8.2644628099173556E-3</v>
      </c>
      <c r="DG182" s="46">
        <f>IFERROR(UTV!DG182/Oferta!DG182,"")</f>
        <v>1.0333863275039745E-2</v>
      </c>
      <c r="DH182" s="46">
        <f>IFERROR(UTV!DH182/Oferta!DH182,"")</f>
        <v>1.8518518518518517E-2</v>
      </c>
      <c r="DI182" s="46">
        <f>IFERROR(UTV!DI182/Oferta!DI182,"")</f>
        <v>1.3116474291710388E-2</v>
      </c>
      <c r="DJ182" s="46">
        <f>IFERROR(UTV!DJ182/Oferta!DJ182,"")</f>
        <v>1</v>
      </c>
      <c r="DK182" s="46">
        <f>IFERROR(UTV!DK182/Oferta!DK182,"")</f>
        <v>1.9801980198019802E-2</v>
      </c>
      <c r="DL182" s="46">
        <f>IFERROR(UTV!DL182/Oferta!DL182,"")</f>
        <v>1.411764705882353E-2</v>
      </c>
      <c r="DM182" s="46">
        <f>IFERROR(UTV!DM182/Oferta!DM182,"")</f>
        <v>6.6945606694560665E-3</v>
      </c>
      <c r="DN182" s="46">
        <f>IFERROR(UTV!DN182/Oferta!DN182,"")</f>
        <v>2.1739130434782608E-2</v>
      </c>
      <c r="DO182" s="46">
        <f>IFERROR(UTV!DO182/Oferta!DO182,"")</f>
        <v>1.1990407673860911E-2</v>
      </c>
      <c r="DP182" s="46">
        <f>IFERROR(UTV!DP182/Oferta!DP182,"")</f>
        <v>1.3045337895637298E-2</v>
      </c>
      <c r="DQ182" s="46">
        <f>IFERROR(UTV!DQ182/Oferta!DQ182,"")</f>
        <v>1</v>
      </c>
      <c r="DR182" s="46">
        <f>IFERROR(UTV!DR182/Oferta!DR182,"")</f>
        <v>7.0874861572535988E-2</v>
      </c>
      <c r="DS182" s="46">
        <f>IFERROR(UTV!DS182/Oferta!DS182,"")</f>
        <v>0.16034482758620688</v>
      </c>
      <c r="DT182" s="46">
        <f>IFERROR(UTV!DT182/Oferta!DT182,"")</f>
        <v>1.7857142857142856E-2</v>
      </c>
      <c r="DU182" s="46">
        <f>IFERROR(UTV!DU182/Oferta!DU182,"")</f>
        <v>7.1902654867256638E-2</v>
      </c>
      <c r="DV182" s="46">
        <f>IFERROR(UTV!DV182/Oferta!DV182,"")</f>
        <v>0.12834224598930483</v>
      </c>
      <c r="DW182" s="46">
        <f>IFERROR(UTV!DW182/Oferta!DW182,"")</f>
        <v>9.7457627118644072E-2</v>
      </c>
      <c r="DX182" s="46">
        <f>IFERROR(UTV!DX182/Oferta!DX182,"")</f>
        <v>0</v>
      </c>
      <c r="DY182" s="46">
        <f>IFERROR(UTV!DY182/Oferta!DY182,"")</f>
        <v>1.4260249554367201E-2</v>
      </c>
      <c r="DZ182" s="46">
        <f>IFERROR(UTV!DZ182/Oferta!DZ182,"")</f>
        <v>0.04</v>
      </c>
      <c r="EA182" s="46">
        <f>IFERROR(UTV!EA182/Oferta!EA182,"")</f>
        <v>0.44444444444444442</v>
      </c>
      <c r="EB182" s="46">
        <f>IFERROR(UTV!EB182/Oferta!EB182,"")</f>
        <v>9.4506792675723567E-3</v>
      </c>
      <c r="EC182" s="46">
        <f>IFERROR(UTV!EC182/Oferta!EC182,"")</f>
        <v>5.089820359281437E-2</v>
      </c>
      <c r="ED182" s="46">
        <f>IFERROR(UTV!ED182/Oferta!ED182,"")</f>
        <v>1.6280217069560926E-2</v>
      </c>
      <c r="EE182" s="46">
        <f>IFERROR(UTV!EE182/Oferta!EE182,"")</f>
        <v>3.4351145038167941E-2</v>
      </c>
      <c r="EF182" s="46">
        <f>IFERROR(UTV!EF182/Oferta!EF182,"")</f>
        <v>2.7392066726695419E-2</v>
      </c>
      <c r="EG182" s="46">
        <f>IFERROR(UTV!EG182/Oferta!EG182,"")</f>
        <v>6.8651539239774531E-2</v>
      </c>
      <c r="EH182" s="46">
        <f>IFERROR(UTV!EH182/Oferta!EH182,"")</f>
        <v>6.8587504850601472E-2</v>
      </c>
      <c r="EI182" s="46">
        <f>IFERROR(UTV!EI182/Oferta!EI182,"")</f>
        <v>2.8250543545997146E-2</v>
      </c>
      <c r="EJ182" s="46">
        <f>IFERROR(UTV!EJ182/Oferta!EJ182,"")</f>
        <v>6.863683940939358E-2</v>
      </c>
      <c r="EK182" s="46">
        <f>IFERROR(UTV!EK182/Oferta!EK182,"")</f>
        <v>4.3735164028211829E-2</v>
      </c>
      <c r="EL182" s="46">
        <f>IFERROR(UTV!EL182/Oferta!EL182,"")</f>
        <v>3.9271441746080542E-2</v>
      </c>
      <c r="EM182" s="46">
        <f>IFERROR(UTV!EM182/Oferta!EM182,"")</f>
        <v>3.0413190550715351E-2</v>
      </c>
      <c r="EN182" s="46">
        <f>IFERROR(UTV!EN182/Oferta!EN182,"")</f>
        <v>6.75990675990676E-2</v>
      </c>
      <c r="EO182" s="46">
        <f>IFERROR(UTV!EO182/Oferta!EO182,"")</f>
        <v>6.6865580292250024E-2</v>
      </c>
      <c r="EP182" s="46">
        <f>IFERROR(UTV!EP182/Oferta!EP182,"")</f>
        <v>3.1637302067735053E-2</v>
      </c>
      <c r="EQ182" s="46">
        <f>IFERROR(UTV!EQ182/Oferta!EQ182,"")</f>
        <v>6.7434097322596184E-2</v>
      </c>
      <c r="ER182" s="46">
        <f>IFERROR(UTV!ER182/Oferta!ER182,"")</f>
        <v>4.5299027430275092E-2</v>
      </c>
      <c r="ES182" s="46">
        <f>IFERROR(UTV!ES182/Oferta!ES182,"")</f>
        <v>3.8901601830663615E-2</v>
      </c>
      <c r="ET182" s="46">
        <f>IFERROR(UTV!ET182/Oferta!ET182,"")</f>
        <v>3.0395933532401814E-2</v>
      </c>
      <c r="EU182" s="46">
        <f>IFERROR(UTV!EU182/Oferta!EU182,"")</f>
        <v>6.3687502458597223E-2</v>
      </c>
      <c r="EV182" s="46">
        <f>IFERROR(UTV!EV182/Oferta!EV182,"")</f>
        <v>6.0114826072272878E-2</v>
      </c>
      <c r="EW182" s="46">
        <f>IFERROR(UTV!EW182/Oferta!EW182,"")</f>
        <v>3.1565184908479642E-2</v>
      </c>
      <c r="EX182" s="46">
        <f>IFERROR(UTV!EX182/Oferta!EX182,"")</f>
        <v>6.2881776775785644E-2</v>
      </c>
      <c r="EY182" s="46">
        <f>IFERROR(UTV!EY182/Oferta!EY182,"")</f>
        <v>4.3848171449397455E-2</v>
      </c>
      <c r="EZ182" s="46">
        <f>IFERROR(UTV!EZ182/Oferta!EZ182,"")</f>
        <v>3.737547234627276E-2</v>
      </c>
      <c r="FA182" s="46">
        <f>IFERROR(UTV!FA182/Oferta!FA182,"")</f>
        <v>3.0192203817068778E-2</v>
      </c>
      <c r="FB182" s="46">
        <f>IFERROR(UTV!FB182/Oferta!FB182,"")</f>
        <v>6.3537045361268002E-2</v>
      </c>
      <c r="FC182" s="46">
        <f>IFERROR(UTV!FC182/Oferta!FC182,"")</f>
        <v>6.0348319157553662E-2</v>
      </c>
      <c r="FD182" s="46">
        <f>IFERROR(UTV!FD182/Oferta!FD182,"")</f>
        <v>3.1203163828696853E-2</v>
      </c>
      <c r="FE182" s="46">
        <f>IFERROR(UTV!FE182/Oferta!FE182,"")</f>
        <v>6.2821115169518493E-2</v>
      </c>
      <c r="FF182" s="46">
        <f>IFERROR(UTV!FF182/Oferta!FF182,"")</f>
        <v>4.3518299881936243E-2</v>
      </c>
    </row>
    <row r="183" spans="1:162" x14ac:dyDescent="0.25">
      <c r="A183" s="36">
        <v>45536</v>
      </c>
      <c r="B183" s="46">
        <f>IFERROR(UTV!B183/Oferta!B183,"")</f>
        <v>0.4375</v>
      </c>
      <c r="C183" s="46">
        <f>IFERROR(UTV!C183/Oferta!C183,"")</f>
        <v>1.5965685690456331E-2</v>
      </c>
      <c r="D183" s="46">
        <f>IFERROR(UTV!D183/Oferta!D183,"")</f>
        <v>3.0471484455425159E-2</v>
      </c>
      <c r="E183" s="46">
        <f>IFERROR(UTV!E183/Oferta!E183,"")</f>
        <v>2.9465449804432855E-2</v>
      </c>
      <c r="F183" s="46">
        <f>IFERROR(UTV!F183/Oferta!F183,"")</f>
        <v>1.9155728981908478E-2</v>
      </c>
      <c r="G183" s="46">
        <f>IFERROR(UTV!G183/Oferta!G183,"")</f>
        <v>3.0186729647944499E-2</v>
      </c>
      <c r="H183" s="46">
        <f>IFERROR(UTV!H183/Oferta!H183,"")</f>
        <v>2.5947468872125783E-2</v>
      </c>
      <c r="I183" s="46">
        <f>IFERROR(UTV!I183/Oferta!I183,"")</f>
        <v>1.248339973439575E-2</v>
      </c>
      <c r="J183" s="46">
        <f>IFERROR(UTV!J183/Oferta!J183,"")</f>
        <v>2.5020397062822955E-2</v>
      </c>
      <c r="K183" s="46">
        <f>IFERROR(UTV!K183/Oferta!K183,"")</f>
        <v>6.7034365719134487E-2</v>
      </c>
      <c r="L183" s="46">
        <f>IFERROR(UTV!L183/Oferta!L183,"")</f>
        <v>0.17151607963246554</v>
      </c>
      <c r="M183" s="46">
        <f>IFERROR(UTV!M183/Oferta!M183,"")</f>
        <v>2.0775249572803311E-2</v>
      </c>
      <c r="N183" s="46">
        <f>IFERROR(UTV!N183/Oferta!N183,"")</f>
        <v>8.9700996677740868E-2</v>
      </c>
      <c r="O183" s="46">
        <f>IFERROR(UTV!O183/Oferta!O183,"")</f>
        <v>3.5458985066175952E-2</v>
      </c>
      <c r="P183" s="46">
        <f>IFERROR(UTV!P183/Oferta!P183,"")</f>
        <v>5.4635761589403975E-2</v>
      </c>
      <c r="Q183" s="46">
        <f>IFERROR(UTV!Q183/Oferta!Q183,"")</f>
        <v>3.3960586753593126E-2</v>
      </c>
      <c r="R183" s="46">
        <f>IFERROR(UTV!R183/Oferta!R183,"")</f>
        <v>8.8171917768330318E-2</v>
      </c>
      <c r="S183" s="46">
        <f>IFERROR(UTV!S183/Oferta!S183,"")</f>
        <v>8.6790855207451306E-2</v>
      </c>
      <c r="T183" s="46">
        <f>IFERROR(UTV!T183/Oferta!T183,"")</f>
        <v>3.5341942977240672E-2</v>
      </c>
      <c r="U183" s="46">
        <f>IFERROR(UTV!U183/Oferta!U183,"")</f>
        <v>8.7873943822790596E-2</v>
      </c>
      <c r="V183" s="46">
        <f>IFERROR(UTV!V183/Oferta!V183,"")</f>
        <v>5.5153644756786552E-2</v>
      </c>
      <c r="W183" s="46">
        <f>IFERROR(UTV!W183/Oferta!W183,"")</f>
        <v>0.14238410596026491</v>
      </c>
      <c r="X183" s="46">
        <f>IFERROR(UTV!X183/Oferta!X183,"")</f>
        <v>3.0254458024444E-2</v>
      </c>
      <c r="Y183" s="46">
        <f>IFERROR(UTV!Y183/Oferta!Y183,"")</f>
        <v>8.3885846065148456E-2</v>
      </c>
      <c r="Z183" s="46">
        <f>IFERROR(UTV!Z183/Oferta!Z183,"")</f>
        <v>3.7521318931210912E-2</v>
      </c>
      <c r="AA183" s="46">
        <f>IFERROR(UTV!AA183/Oferta!AA183,"")</f>
        <v>4.2359249329758715E-2</v>
      </c>
      <c r="AB183" s="46">
        <f>IFERROR(UTV!AB183/Oferta!AB183,"")</f>
        <v>6.8286151491966332E-2</v>
      </c>
      <c r="AC183" s="46">
        <f>IFERROR(UTV!AC183/Oferta!AC183,"")</f>
        <v>5.4883119283008409E-2</v>
      </c>
      <c r="AD183" s="46">
        <f>IFERROR(UTV!AD183/Oferta!AD183,"")</f>
        <v>2.5125628140703519E-2</v>
      </c>
      <c r="AE183" s="46">
        <f>IFERROR(UTV!AE183/Oferta!AE183,"")</f>
        <v>7.9710144927536225E-2</v>
      </c>
      <c r="AF183" s="46">
        <f>IFERROR(UTV!AF183/Oferta!AF183,"")</f>
        <v>0.1219047619047619</v>
      </c>
      <c r="AG183" s="46">
        <f>IFERROR(UTV!AG183/Oferta!AG183,"")</f>
        <v>3.5714285714285712E-2</v>
      </c>
      <c r="AH183" s="46">
        <f>IFERROR(UTV!AH183/Oferta!AH183,"")</f>
        <v>6.7491563554555684E-2</v>
      </c>
      <c r="AI183" s="46">
        <f>IFERROR(UTV!AI183/Oferta!AI183,"")</f>
        <v>0.11754068716094032</v>
      </c>
      <c r="AJ183" s="46">
        <f>IFERROR(UTV!AJ183/Oferta!AJ183,"")</f>
        <v>7.9365079365079361E-2</v>
      </c>
      <c r="AK183" s="46">
        <f>IFERROR(UTV!AK183/Oferta!AK183,"")</f>
        <v>0</v>
      </c>
      <c r="AL183" s="46">
        <f>IFERROR(UTV!AL183/Oferta!AL183,"")</f>
        <v>1.3495276653171389E-3</v>
      </c>
      <c r="AM183" s="46">
        <f>IFERROR(UTV!AM183/Oferta!AM183,"")</f>
        <v>0.10756501182033097</v>
      </c>
      <c r="AN183" s="46">
        <f>IFERROR(UTV!AN183/Oferta!AN183,"")</f>
        <v>5.3278688524590161E-2</v>
      </c>
      <c r="AO183" s="46">
        <f>IFERROR(UTV!AO183/Oferta!AO183,"")</f>
        <v>1.0593220338983051E-3</v>
      </c>
      <c r="AP183" s="46">
        <f>IFERROR(UTV!AP183/Oferta!AP183,"")</f>
        <v>9.5412844036697253E-2</v>
      </c>
      <c r="AQ183" s="46">
        <f>IFERROR(UTV!AQ183/Oferta!AQ183,"")</f>
        <v>5.1622418879056046E-2</v>
      </c>
      <c r="AR183" s="46">
        <f>IFERROR(UTV!AR183/Oferta!AR183,"")</f>
        <v>0.10642201834862386</v>
      </c>
      <c r="AS183" s="46">
        <f>IFERROR(UTV!AS183/Oferta!AS183,"")</f>
        <v>3.3868092691622102E-2</v>
      </c>
      <c r="AT183" s="46">
        <f>IFERROR(UTV!AT183/Oferta!AT183,"")</f>
        <v>0.10777777777777778</v>
      </c>
      <c r="AU183" s="46">
        <f>IFERROR(UTV!AU183/Oferta!AU183,"")</f>
        <v>0</v>
      </c>
      <c r="AV183" s="46">
        <f>IFERROR(UTV!AV183/Oferta!AV183,"")</f>
        <v>5.1615798922800715E-2</v>
      </c>
      <c r="AW183" s="46">
        <f>IFERROR(UTV!AW183/Oferta!AW183,"")</f>
        <v>0.10486486486486486</v>
      </c>
      <c r="AX183" s="46">
        <f>IFERROR(UTV!AX183/Oferta!AX183,"")</f>
        <v>6.7237551538217574E-2</v>
      </c>
      <c r="AY183" s="46">
        <f>IFERROR(UTV!AY183/Oferta!AY183,"")</f>
        <v>8.1967213114754092E-2</v>
      </c>
      <c r="AZ183" s="46">
        <f>IFERROR(UTV!AZ183/Oferta!AZ183,"")</f>
        <v>0.10749185667752444</v>
      </c>
      <c r="BA183" s="46">
        <f>IFERROR(UTV!BA183/Oferta!BA183,"")</f>
        <v>0.1167192429022082</v>
      </c>
      <c r="BB183" s="46">
        <f>IFERROR(UTV!BB183/Oferta!BB183,"")</f>
        <v>0.25</v>
      </c>
      <c r="BC183" s="46">
        <f>IFERROR(UTV!BC183/Oferta!BC183,"")</f>
        <v>0.10518518518518519</v>
      </c>
      <c r="BD183" s="46">
        <f>IFERROR(UTV!BD183/Oferta!BD183,"")</f>
        <v>0.12312312312312312</v>
      </c>
      <c r="BE183" s="46">
        <f>IFERROR(UTV!BE183/Oferta!BE183,"")</f>
        <v>0.1111111111111111</v>
      </c>
      <c r="BF183" s="46">
        <f>IFERROR(UTV!BF183/Oferta!BF183,"")</f>
        <v>2.1276595744680851E-3</v>
      </c>
      <c r="BG183" s="46">
        <f>IFERROR(UTV!BG183/Oferta!BG183,"")</f>
        <v>6.2937062937062943E-2</v>
      </c>
      <c r="BH183" s="46">
        <f>IFERROR(UTV!BH183/Oferta!BH183,"")</f>
        <v>4.2145593869731802E-2</v>
      </c>
      <c r="BI183" s="46">
        <f>IFERROR(UTV!BI183/Oferta!BI183,"")</f>
        <v>0</v>
      </c>
      <c r="BJ183" s="46">
        <f>IFERROR(UTV!BJ183/Oferta!BJ183,"")</f>
        <v>4.7894736842105261E-2</v>
      </c>
      <c r="BK183" s="46">
        <f>IFERROR(UTV!BK183/Oferta!BK183,"")</f>
        <v>4.0968342644320296E-2</v>
      </c>
      <c r="BL183" s="46">
        <f>IFERROR(UTV!BL183/Oferta!BL183,"")</f>
        <v>4.6368485843249894E-2</v>
      </c>
      <c r="BM183" s="46">
        <f>IFERROR(UTV!BM183/Oferta!BM183,"")</f>
        <v>0</v>
      </c>
      <c r="BN183" s="46">
        <f>IFERROR(UTV!BN183/Oferta!BN183,"")</f>
        <v>3.5730039700044111E-2</v>
      </c>
      <c r="BO183" s="46">
        <f>IFERROR(UTV!BO183/Oferta!BO183,"")</f>
        <v>2.9702970297029702E-2</v>
      </c>
      <c r="BP183" s="46">
        <f>IFERROR(UTV!BP183/Oferta!BP183,"")</f>
        <v>0.12184249628528974</v>
      </c>
      <c r="BQ183" s="46">
        <f>IFERROR(UTV!BQ183/Oferta!BQ183,"")</f>
        <v>3.314238952536825E-2</v>
      </c>
      <c r="BR183" s="46">
        <f>IFERROR(UTV!BR183/Oferta!BR183,"")</f>
        <v>5.1122625215889464E-2</v>
      </c>
      <c r="BS183" s="46">
        <f>IFERROR(UTV!BS183/Oferta!BS183,"")</f>
        <v>4.2891927327214835E-2</v>
      </c>
      <c r="BT183" s="46">
        <f>IFERROR(UTV!BT183/Oferta!BT183,"")</f>
        <v>0.20950323974082075</v>
      </c>
      <c r="BU183" s="46">
        <f>IFERROR(UTV!BU183/Oferta!BU183,"")</f>
        <v>6.7774936061381075E-2</v>
      </c>
      <c r="BV183" s="46">
        <f>IFERROR(UTV!BV183/Oferta!BV183,"")</f>
        <v>0.1990074441687345</v>
      </c>
      <c r="BW183" s="46">
        <f>IFERROR(UTV!BW183/Oferta!BW183,"")</f>
        <v>0.10191082802547771</v>
      </c>
      <c r="BX183" s="46">
        <f>IFERROR(UTV!BX183/Oferta!BX183,"")</f>
        <v>8.2780699748456435E-2</v>
      </c>
      <c r="BY183" s="46">
        <f>IFERROR(UTV!BY183/Oferta!BY183,"")</f>
        <v>0.17593643586833144</v>
      </c>
      <c r="BZ183" s="46">
        <f>IFERROR(UTV!BZ183/Oferta!BZ183,"")</f>
        <v>0.11787343215507412</v>
      </c>
      <c r="CA183" s="46">
        <f>IFERROR(UTV!CA183/Oferta!CA183,"")</f>
        <v>1.0603048376408217E-2</v>
      </c>
      <c r="CB183" s="46">
        <f>IFERROR(UTV!CB183/Oferta!CB183,"")</f>
        <v>2.9869067103109655E-2</v>
      </c>
      <c r="CC183" s="46">
        <f>IFERROR(UTV!CC183/Oferta!CC183,"")</f>
        <v>2.6824703680598878E-2</v>
      </c>
      <c r="CD183" s="46">
        <f>IFERROR(UTV!CD183/Oferta!CD183,"")</f>
        <v>3.3898305084745763E-2</v>
      </c>
      <c r="CE183" s="46">
        <f>IFERROR(UTV!CE183/Oferta!CE183,"")</f>
        <v>2.5324370798811943E-2</v>
      </c>
      <c r="CF183" s="46">
        <f>IFERROR(UTV!CF183/Oferta!CF183,"")</f>
        <v>2.7309703660662404E-2</v>
      </c>
      <c r="CG183" s="46">
        <f>IFERROR(UTV!CG183/Oferta!CG183,"")</f>
        <v>2.5745257452574527E-2</v>
      </c>
      <c r="CH183" s="46">
        <f>IFERROR(UTV!CH183/Oferta!CH183,"")</f>
        <v>0</v>
      </c>
      <c r="CI183" s="46">
        <f>IFERROR(UTV!CI183/Oferta!CI183,"")</f>
        <v>1.6574585635359115E-2</v>
      </c>
      <c r="CJ183" s="46">
        <f>IFERROR(UTV!CJ183/Oferta!CJ183,"")</f>
        <v>7.0043103448275863E-3</v>
      </c>
      <c r="CK183" s="46">
        <f>IFERROR(UTV!CK183/Oferta!CK183,"")</f>
        <v>2.7450980392156862E-2</v>
      </c>
      <c r="CL183" s="46">
        <f>IFERROR(UTV!CL183/Oferta!CL183,"")</f>
        <v>1.3880710019348869E-2</v>
      </c>
      <c r="CM183" s="46">
        <f>IFERROR(UTV!CM183/Oferta!CM183,"")</f>
        <v>9.4741828517290391E-3</v>
      </c>
      <c r="CN183" s="46">
        <f>IFERROR(UTV!CN183/Oferta!CN183,"")</f>
        <v>1.2725805450369358E-2</v>
      </c>
      <c r="CO183" s="46">
        <f>IFERROR(UTV!CO183/Oferta!CO183,"")</f>
        <v>0.1358695652173913</v>
      </c>
      <c r="CP183" s="46">
        <f>IFERROR(UTV!CP183/Oferta!CP183,"")</f>
        <v>2.1145374449339206E-2</v>
      </c>
      <c r="CQ183" s="46">
        <f>IFERROR(UTV!CQ183/Oferta!CQ183,"")</f>
        <v>7.8125E-2</v>
      </c>
      <c r="CR183" s="46">
        <f>IFERROR(UTV!CR183/Oferta!CR183,"")</f>
        <v>0</v>
      </c>
      <c r="CS183" s="46">
        <f>IFERROR(UTV!CS183/Oferta!CS183,"")</f>
        <v>3.7149355572403335E-2</v>
      </c>
      <c r="CT183" s="46">
        <f>IFERROR(UTV!CT183/Oferta!CT183,"")</f>
        <v>7.3800738007380073E-2</v>
      </c>
      <c r="CU183" s="46">
        <f>IFERROR(UTV!CU183/Oferta!CU183,"")</f>
        <v>4.3396226415094337E-2</v>
      </c>
      <c r="CV183" s="46">
        <f>IFERROR(UTV!CV183/Oferta!CV183,"")</f>
        <v>0</v>
      </c>
      <c r="CW183" s="46">
        <f>IFERROR(UTV!CW183/Oferta!CW183,"")</f>
        <v>2.5993883792048929E-2</v>
      </c>
      <c r="CX183" s="46">
        <f>IFERROR(UTV!CX183/Oferta!CX183,"")</f>
        <v>1.9903912148249828E-2</v>
      </c>
      <c r="CY183" s="46">
        <f>IFERROR(UTV!CY183/Oferta!CY183,"")</f>
        <v>1.7467248908296942E-2</v>
      </c>
      <c r="CZ183" s="46">
        <f>IFERROR(UTV!CZ183/Oferta!CZ183,"")</f>
        <v>2.235665439242504E-2</v>
      </c>
      <c r="DA183" s="46">
        <f>IFERROR(UTV!DA183/Oferta!DA183,"")</f>
        <v>1.9572953736654804E-2</v>
      </c>
      <c r="DB183" s="46">
        <f>IFERROR(UTV!DB183/Oferta!DB183,"")</f>
        <v>2.1501457725947522E-2</v>
      </c>
      <c r="DC183" s="46">
        <f>IFERROR(UTV!DC183/Oferta!DC183,"")</f>
        <v>0</v>
      </c>
      <c r="DD183" s="46">
        <f>IFERROR(UTV!DD183/Oferta!DD183,"")</f>
        <v>4.039497307001795E-2</v>
      </c>
      <c r="DE183" s="46">
        <f>IFERROR(UTV!DE183/Oferta!DE183,"")</f>
        <v>3.0645161290322579E-2</v>
      </c>
      <c r="DF183" s="46">
        <f>IFERROR(UTV!DF183/Oferta!DF183,"")</f>
        <v>1.7094017094017096E-2</v>
      </c>
      <c r="DG183" s="46">
        <f>IFERROR(UTV!DG183/Oferta!DG183,"")</f>
        <v>2.9508196721311476E-2</v>
      </c>
      <c r="DH183" s="46">
        <f>IFERROR(UTV!DH183/Oferta!DH183,"")</f>
        <v>2.8493894165535955E-2</v>
      </c>
      <c r="DI183" s="46">
        <f>IFERROR(UTV!DI183/Oferta!DI183,"")</f>
        <v>2.9177718832891247E-2</v>
      </c>
      <c r="DJ183" s="46">
        <f>IFERROR(UTV!DJ183/Oferta!DJ183,"")</f>
        <v>1</v>
      </c>
      <c r="DK183" s="46">
        <f>IFERROR(UTV!DK183/Oferta!DK183,"")</f>
        <v>1.5594541910331383E-2</v>
      </c>
      <c r="DL183" s="46">
        <f>IFERROR(UTV!DL183/Oferta!DL183,"")</f>
        <v>1.4047696831100947E-2</v>
      </c>
      <c r="DM183" s="46">
        <f>IFERROR(UTV!DM183/Oferta!DM183,"")</f>
        <v>8.0775444264943458E-3</v>
      </c>
      <c r="DN183" s="46">
        <f>IFERROR(UTV!DN183/Oferta!DN183,"")</f>
        <v>2.8846153846153848E-2</v>
      </c>
      <c r="DO183" s="46">
        <f>IFERROR(UTV!DO183/Oferta!DO183,"")</f>
        <v>1.2328448476389859E-2</v>
      </c>
      <c r="DP183" s="46">
        <f>IFERROR(UTV!DP183/Oferta!DP183,"")</f>
        <v>1.411081137165387E-2</v>
      </c>
      <c r="DQ183" s="46">
        <f>IFERROR(UTV!DQ183/Oferta!DQ183,"")</f>
        <v>1</v>
      </c>
      <c r="DR183" s="46">
        <f>IFERROR(UTV!DR183/Oferta!DR183,"")</f>
        <v>7.508939213349225E-2</v>
      </c>
      <c r="DS183" s="46">
        <f>IFERROR(UTV!DS183/Oferta!DS183,"")</f>
        <v>0.17785843920145192</v>
      </c>
      <c r="DT183" s="46">
        <f>IFERROR(UTV!DT183/Oferta!DT183,"")</f>
        <v>1.7857142857142856E-2</v>
      </c>
      <c r="DU183" s="46">
        <f>IFERROR(UTV!DU183/Oferta!DU183,"")</f>
        <v>7.6190476190476197E-2</v>
      </c>
      <c r="DV183" s="46">
        <f>IFERROR(UTV!DV183/Oferta!DV183,"")</f>
        <v>0.14047287899860919</v>
      </c>
      <c r="DW183" s="46">
        <f>IFERROR(UTV!DW183/Oferta!DW183,"")</f>
        <v>0.10583707504810776</v>
      </c>
      <c r="DX183" s="46">
        <f>IFERROR(UTV!DX183/Oferta!DX183,"")</f>
        <v>0</v>
      </c>
      <c r="DY183" s="46">
        <f>IFERROR(UTV!DY183/Oferta!DY183,"")</f>
        <v>1.364877161055505E-2</v>
      </c>
      <c r="DZ183" s="46">
        <f>IFERROR(UTV!DZ183/Oferta!DZ183,"")</f>
        <v>4.2345276872964167E-2</v>
      </c>
      <c r="EA183" s="46">
        <f>IFERROR(UTV!EA183/Oferta!EA183,"")</f>
        <v>0.44444444444444442</v>
      </c>
      <c r="EB183" s="46">
        <f>IFERROR(UTV!EB183/Oferta!EB183,"")</f>
        <v>9.6215522771007055E-3</v>
      </c>
      <c r="EC183" s="46">
        <f>IFERROR(UTV!EC183/Oferta!EC183,"")</f>
        <v>5.3797468354430382E-2</v>
      </c>
      <c r="ED183" s="46">
        <f>IFERROR(UTV!ED183/Oferta!ED183,"")</f>
        <v>1.7066666666666667E-2</v>
      </c>
      <c r="EE183" s="46">
        <f>IFERROR(UTV!EE183/Oferta!EE183,"")</f>
        <v>3.5185185185185187E-2</v>
      </c>
      <c r="EF183" s="46">
        <f>IFERROR(UTV!EF183/Oferta!EF183,"")</f>
        <v>2.9894092207648722E-2</v>
      </c>
      <c r="EG183" s="46">
        <f>IFERROR(UTV!EG183/Oferta!EG183,"")</f>
        <v>6.8489233320941409E-2</v>
      </c>
      <c r="EH183" s="46">
        <f>IFERROR(UTV!EH183/Oferta!EH183,"")</f>
        <v>6.8888888888888888E-2</v>
      </c>
      <c r="EI183" s="46">
        <f>IFERROR(UTV!EI183/Oferta!EI183,"")</f>
        <v>3.052904982152034E-2</v>
      </c>
      <c r="EJ183" s="46">
        <f>IFERROR(UTV!EJ183/Oferta!EJ183,"")</f>
        <v>6.8580507072088973E-2</v>
      </c>
      <c r="EK183" s="46">
        <f>IFERROR(UTV!EK183/Oferta!EK183,"")</f>
        <v>4.5228272358416581E-2</v>
      </c>
      <c r="EL183" s="46">
        <f>IFERROR(UTV!EL183/Oferta!EL183,"")</f>
        <v>3.8074085825335134E-2</v>
      </c>
      <c r="EM183" s="46">
        <f>IFERROR(UTV!EM183/Oferta!EM183,"")</f>
        <v>3.1911101277181594E-2</v>
      </c>
      <c r="EN183" s="46">
        <f>IFERROR(UTV!EN183/Oferta!EN183,"")</f>
        <v>6.8454807925418207E-2</v>
      </c>
      <c r="EO183" s="46">
        <f>IFERROR(UTV!EO183/Oferta!EO183,"")</f>
        <v>6.6752343513758694E-2</v>
      </c>
      <c r="EP183" s="46">
        <f>IFERROR(UTV!EP183/Oferta!EP183,"")</f>
        <v>3.2738031886587624E-2</v>
      </c>
      <c r="EQ183" s="46">
        <f>IFERROR(UTV!EQ183/Oferta!EQ183,"")</f>
        <v>6.8070510742137505E-2</v>
      </c>
      <c r="ER183" s="46">
        <f>IFERROR(UTV!ER183/Oferta!ER183,"")</f>
        <v>4.630995221520854E-2</v>
      </c>
      <c r="ES183" s="46">
        <f>IFERROR(UTV!ES183/Oferta!ES183,"")</f>
        <v>3.733081065347111E-2</v>
      </c>
      <c r="ET183" s="46">
        <f>IFERROR(UTV!ET183/Oferta!ET183,"")</f>
        <v>3.1976151073428397E-2</v>
      </c>
      <c r="EU183" s="46">
        <f>IFERROR(UTV!EU183/Oferta!EU183,"")</f>
        <v>6.4597217350637198E-2</v>
      </c>
      <c r="EV183" s="46">
        <f>IFERROR(UTV!EV183/Oferta!EV183,"")</f>
        <v>6.0153384461487165E-2</v>
      </c>
      <c r="EW183" s="46">
        <f>IFERROR(UTV!EW183/Oferta!EW183,"")</f>
        <v>3.2697814915068062E-2</v>
      </c>
      <c r="EX183" s="46">
        <f>IFERROR(UTV!EX183/Oferta!EX183,"")</f>
        <v>6.3592357456305704E-2</v>
      </c>
      <c r="EY183" s="46">
        <f>IFERROR(UTV!EY183/Oferta!EY183,"")</f>
        <v>4.4872442460942373E-2</v>
      </c>
      <c r="EZ183" s="46">
        <f>IFERROR(UTV!EZ183/Oferta!EZ183,"")</f>
        <v>3.6121673003802278E-2</v>
      </c>
      <c r="FA183" s="46">
        <f>IFERROR(UTV!FA183/Oferta!FA183,"")</f>
        <v>3.1750652142273371E-2</v>
      </c>
      <c r="FB183" s="46">
        <f>IFERROR(UTV!FB183/Oferta!FB183,"")</f>
        <v>6.4464891041162223E-2</v>
      </c>
      <c r="FC183" s="46">
        <f>IFERROR(UTV!FC183/Oferta!FC183,"")</f>
        <v>6.0383897627299385E-2</v>
      </c>
      <c r="FD183" s="46">
        <f>IFERROR(UTV!FD183/Oferta!FD183,"")</f>
        <v>3.2350298967379232E-2</v>
      </c>
      <c r="FE183" s="46">
        <f>IFERROR(UTV!FE183/Oferta!FE183,"")</f>
        <v>6.3545903435441017E-2</v>
      </c>
      <c r="FF183" s="46">
        <f>IFERROR(UTV!FF183/Oferta!FF183,"")</f>
        <v>4.4566035074521601E-2</v>
      </c>
    </row>
    <row r="184" spans="1:162" x14ac:dyDescent="0.25">
      <c r="A184" s="36">
        <v>45566</v>
      </c>
      <c r="B184" s="46">
        <f>IFERROR(UTV!B184/Oferta!B184,"")</f>
        <v>0.4375</v>
      </c>
      <c r="C184" s="46">
        <f>IFERROR(UTV!C184/Oferta!C184,"")</f>
        <v>1.983635011157947E-2</v>
      </c>
      <c r="D184" s="46">
        <f>IFERROR(UTV!D184/Oferta!D184,"")</f>
        <v>3.5566952837551569E-2</v>
      </c>
      <c r="E184" s="46">
        <f>IFERROR(UTV!E184/Oferta!E184,"")</f>
        <v>3.285365191420038E-2</v>
      </c>
      <c r="F184" s="46">
        <f>IFERROR(UTV!F184/Oferta!F184,"")</f>
        <v>2.3124231242312422E-2</v>
      </c>
      <c r="G184" s="46">
        <f>IFERROR(UTV!G184/Oferta!G184,"")</f>
        <v>3.4777110338286434E-2</v>
      </c>
      <c r="H184" s="46">
        <f>IFERROR(UTV!H184/Oferta!H184,"")</f>
        <v>3.0218458281204889E-2</v>
      </c>
      <c r="I184" s="46">
        <f>IFERROR(UTV!I184/Oferta!I184,"")</f>
        <v>8.1497132508300627E-3</v>
      </c>
      <c r="J184" s="46">
        <f>IFERROR(UTV!J184/Oferta!J184,"")</f>
        <v>2.2152331464515247E-2</v>
      </c>
      <c r="K184" s="46">
        <f>IFERROR(UTV!K184/Oferta!K184,"")</f>
        <v>5.7888762769580021E-2</v>
      </c>
      <c r="L184" s="46">
        <f>IFERROR(UTV!L184/Oferta!L184,"")</f>
        <v>0.17214397496087636</v>
      </c>
      <c r="M184" s="46">
        <f>IFERROR(UTV!M184/Oferta!M184,"")</f>
        <v>1.7786561264822136E-2</v>
      </c>
      <c r="N184" s="46">
        <f>IFERROR(UTV!N184/Oferta!N184,"")</f>
        <v>8.0134064594759288E-2</v>
      </c>
      <c r="O184" s="46">
        <f>IFERROR(UTV!O184/Oferta!O184,"")</f>
        <v>3.2499280989358642E-2</v>
      </c>
      <c r="P184" s="46">
        <f>IFERROR(UTV!P184/Oferta!P184,"")</f>
        <v>7.1999999999999995E-2</v>
      </c>
      <c r="Q184" s="46">
        <f>IFERROR(UTV!Q184/Oferta!Q184,"")</f>
        <v>3.7118562296466047E-2</v>
      </c>
      <c r="R184" s="46">
        <f>IFERROR(UTV!R184/Oferta!R184,"")</f>
        <v>8.6663621831468376E-2</v>
      </c>
      <c r="S184" s="46">
        <f>IFERROR(UTV!S184/Oferta!S184,"")</f>
        <v>9.3656875266070666E-2</v>
      </c>
      <c r="T184" s="46">
        <f>IFERROR(UTV!T184/Oferta!T184,"")</f>
        <v>3.8985130854191044E-2</v>
      </c>
      <c r="U184" s="46">
        <f>IFERROR(UTV!U184/Oferta!U184,"")</f>
        <v>8.8142612766723694E-2</v>
      </c>
      <c r="V184" s="46">
        <f>IFERROR(UTV!V184/Oferta!V184,"")</f>
        <v>5.8058093025692974E-2</v>
      </c>
      <c r="W184" s="46">
        <f>IFERROR(UTV!W184/Oferta!W184,"")</f>
        <v>0.1442125237191651</v>
      </c>
      <c r="X184" s="46">
        <f>IFERROR(UTV!X184/Oferta!X184,"")</f>
        <v>3.0144442118484403E-2</v>
      </c>
      <c r="Y184" s="46">
        <f>IFERROR(UTV!Y184/Oferta!Y184,"")</f>
        <v>7.670694015172802E-2</v>
      </c>
      <c r="Z184" s="46">
        <f>IFERROR(UTV!Z184/Oferta!Z184,"")</f>
        <v>3.6278525453481571E-2</v>
      </c>
      <c r="AA184" s="46">
        <f>IFERROR(UTV!AA184/Oferta!AA184,"")</f>
        <v>4.1478129713423829E-2</v>
      </c>
      <c r="AB184" s="46">
        <f>IFERROR(UTV!AB184/Oferta!AB184,"")</f>
        <v>6.3591495823842062E-2</v>
      </c>
      <c r="AC184" s="46">
        <f>IFERROR(UTV!AC184/Oferta!AC184,"")</f>
        <v>5.2497162315550509E-2</v>
      </c>
      <c r="AD184" s="46">
        <f>IFERROR(UTV!AD184/Oferta!AD184,"")</f>
        <v>3.125E-2</v>
      </c>
      <c r="AE184" s="46">
        <f>IFERROR(UTV!AE184/Oferta!AE184,"")</f>
        <v>8.7121212121212127E-2</v>
      </c>
      <c r="AF184" s="46">
        <f>IFERROR(UTV!AF184/Oferta!AF184,"")</f>
        <v>0.11680327868852459</v>
      </c>
      <c r="AG184" s="46">
        <f>IFERROR(UTV!AG184/Oferta!AG184,"")</f>
        <v>3.4482758620689655E-2</v>
      </c>
      <c r="AH184" s="46">
        <f>IFERROR(UTV!AH184/Oferta!AH184,"")</f>
        <v>7.4530516431924876E-2</v>
      </c>
      <c r="AI184" s="46">
        <f>IFERROR(UTV!AI184/Oferta!AI184,"")</f>
        <v>0.11218568665377177</v>
      </c>
      <c r="AJ184" s="46">
        <f>IFERROR(UTV!AJ184/Oferta!AJ184,"")</f>
        <v>8.3295812696983343E-2</v>
      </c>
      <c r="AK184" s="46">
        <f>IFERROR(UTV!AK184/Oferta!AK184,"")</f>
        <v>0</v>
      </c>
      <c r="AL184" s="46">
        <f>IFERROR(UTV!AL184/Oferta!AL184,"")</f>
        <v>7.3964497041420114E-3</v>
      </c>
      <c r="AM184" s="46">
        <f>IFERROR(UTV!AM184/Oferta!AM184,"")</f>
        <v>0.10989010989010989</v>
      </c>
      <c r="AN184" s="46">
        <f>IFERROR(UTV!AN184/Oferta!AN184,"")</f>
        <v>5.0632911392405063E-2</v>
      </c>
      <c r="AO184" s="46">
        <f>IFERROR(UTV!AO184/Oferta!AO184,"")</f>
        <v>5.8004640371229696E-3</v>
      </c>
      <c r="AP184" s="46">
        <f>IFERROR(UTV!AP184/Oferta!AP184,"")</f>
        <v>9.6590909090909088E-2</v>
      </c>
      <c r="AQ184" s="46">
        <f>IFERROR(UTV!AQ184/Oferta!AQ184,"")</f>
        <v>5.5787278415015643E-2</v>
      </c>
      <c r="AR184" s="46">
        <f>IFERROR(UTV!AR184/Oferta!AR184,"")</f>
        <v>0.10386965376782077</v>
      </c>
      <c r="AS184" s="46">
        <f>IFERROR(UTV!AS184/Oferta!AS184,"")</f>
        <v>5.0561797752808987E-2</v>
      </c>
      <c r="AT184" s="46">
        <f>IFERROR(UTV!AT184/Oferta!AT184,"")</f>
        <v>0.11846689895470383</v>
      </c>
      <c r="AU184" s="46">
        <f>IFERROR(UTV!AU184/Oferta!AU184,"")</f>
        <v>0</v>
      </c>
      <c r="AV184" s="46">
        <f>IFERROR(UTV!AV184/Oferta!AV184,"")</f>
        <v>6.3067367415193504E-2</v>
      </c>
      <c r="AW184" s="46">
        <f>IFERROR(UTV!AW184/Oferta!AW184,"")</f>
        <v>0.11512415349887133</v>
      </c>
      <c r="AX184" s="46">
        <f>IFERROR(UTV!AX184/Oferta!AX184,"")</f>
        <v>7.8549848942598186E-2</v>
      </c>
      <c r="AY184" s="46">
        <f>IFERROR(UTV!AY184/Oferta!AY184,"")</f>
        <v>0.10869565217391304</v>
      </c>
      <c r="AZ184" s="46">
        <f>IFERROR(UTV!AZ184/Oferta!AZ184,"")</f>
        <v>9.4373865698729589E-2</v>
      </c>
      <c r="BA184" s="46">
        <f>IFERROR(UTV!BA184/Oferta!BA184,"")</f>
        <v>0.11538461538461539</v>
      </c>
      <c r="BB184" s="46">
        <f>IFERROR(UTV!BB184/Oferta!BB184,"")</f>
        <v>0.2</v>
      </c>
      <c r="BC184" s="46">
        <f>IFERROR(UTV!BC184/Oferta!BC184,"")</f>
        <v>9.5477386934673364E-2</v>
      </c>
      <c r="BD184" s="46">
        <f>IFERROR(UTV!BD184/Oferta!BD184,"")</f>
        <v>0.11926605504587157</v>
      </c>
      <c r="BE184" s="46">
        <f>IFERROR(UTV!BE184/Oferta!BE184,"")</f>
        <v>0.1038961038961039</v>
      </c>
      <c r="BF184" s="46">
        <f>IFERROR(UTV!BF184/Oferta!BF184,"")</f>
        <v>1.0695187165775401E-3</v>
      </c>
      <c r="BG184" s="46">
        <f>IFERROR(UTV!BG184/Oferta!BG184,"")</f>
        <v>3.5234899328859058E-2</v>
      </c>
      <c r="BH184" s="46">
        <f>IFERROR(UTV!BH184/Oferta!BH184,"")</f>
        <v>2.6548672566371681E-2</v>
      </c>
      <c r="BI184" s="46">
        <f>IFERROR(UTV!BI184/Oferta!BI184,"")</f>
        <v>0</v>
      </c>
      <c r="BJ184" s="46">
        <f>IFERROR(UTV!BJ184/Oferta!BJ184,"")</f>
        <v>2.3503488799118618E-2</v>
      </c>
      <c r="BK184" s="46">
        <f>IFERROR(UTV!BK184/Oferta!BK184,"")</f>
        <v>2.5951557093425604E-2</v>
      </c>
      <c r="BL184" s="46">
        <f>IFERROR(UTV!BL184/Oferta!BL184,"")</f>
        <v>2.3932141775219632E-2</v>
      </c>
      <c r="BM184" s="46">
        <f>IFERROR(UTV!BM184/Oferta!BM184,"")</f>
        <v>0</v>
      </c>
      <c r="BN184" s="46">
        <f>IFERROR(UTV!BN184/Oferta!BN184,"")</f>
        <v>3.562653562653563E-2</v>
      </c>
      <c r="BO184" s="46">
        <f>IFERROR(UTV!BO184/Oferta!BO184,"")</f>
        <v>3.0959752321981424E-2</v>
      </c>
      <c r="BP184" s="46">
        <f>IFERROR(UTV!BP184/Oferta!BP184,"")</f>
        <v>0.10619469026548672</v>
      </c>
      <c r="BQ184" s="46">
        <f>IFERROR(UTV!BQ184/Oferta!BQ184,"")</f>
        <v>3.348729792147806E-2</v>
      </c>
      <c r="BR184" s="46">
        <f>IFERROR(UTV!BR184/Oferta!BR184,"")</f>
        <v>5.0458715596330278E-2</v>
      </c>
      <c r="BS184" s="46">
        <f>IFERROR(UTV!BS184/Oferta!BS184,"")</f>
        <v>4.2654867256637169E-2</v>
      </c>
      <c r="BT184" s="46">
        <f>IFERROR(UTV!BT184/Oferta!BT184,"")</f>
        <v>0.19480519480519481</v>
      </c>
      <c r="BU184" s="46">
        <f>IFERROR(UTV!BU184/Oferta!BU184,"")</f>
        <v>6.2735595045772752E-2</v>
      </c>
      <c r="BV184" s="46">
        <f>IFERROR(UTV!BV184/Oferta!BV184,"")</f>
        <v>0.17904863709246394</v>
      </c>
      <c r="BW184" s="46">
        <f>IFERROR(UTV!BW184/Oferta!BW184,"")</f>
        <v>8.3743842364532015E-2</v>
      </c>
      <c r="BX184" s="46">
        <f>IFERROR(UTV!BX184/Oferta!BX184,"")</f>
        <v>7.7346743295019157E-2</v>
      </c>
      <c r="BY184" s="46">
        <f>IFERROR(UTV!BY184/Oferta!BY184,"")</f>
        <v>0.15564516129032258</v>
      </c>
      <c r="BZ184" s="46">
        <f>IFERROR(UTV!BZ184/Oferta!BZ184,"")</f>
        <v>0.1065204326923077</v>
      </c>
      <c r="CA184" s="46">
        <f>IFERROR(UTV!CA184/Oferta!CA184,"")</f>
        <v>1.0393466963622866E-2</v>
      </c>
      <c r="CB184" s="46">
        <f>IFERROR(UTV!CB184/Oferta!CB184,"")</f>
        <v>2.894678245379648E-2</v>
      </c>
      <c r="CC184" s="46">
        <f>IFERROR(UTV!CC184/Oferta!CC184,"")</f>
        <v>2.7936507936507936E-2</v>
      </c>
      <c r="CD184" s="46">
        <f>IFERROR(UTV!CD184/Oferta!CD184,"")</f>
        <v>1.8181818181818181E-2</v>
      </c>
      <c r="CE184" s="46">
        <f>IFERROR(UTV!CE184/Oferta!CE184,"")</f>
        <v>2.4665981500513873E-2</v>
      </c>
      <c r="CF184" s="46">
        <f>IFERROR(UTV!CF184/Oferta!CF184,"")</f>
        <v>2.7299703264094956E-2</v>
      </c>
      <c r="CG184" s="46">
        <f>IFERROR(UTV!CG184/Oferta!CG184,"")</f>
        <v>2.5255881961983251E-2</v>
      </c>
      <c r="CH184" s="46">
        <f>IFERROR(UTV!CH184/Oferta!CH184,"")</f>
        <v>0</v>
      </c>
      <c r="CI184" s="46">
        <f>IFERROR(UTV!CI184/Oferta!CI184,"")</f>
        <v>1.5270089711777056E-2</v>
      </c>
      <c r="CJ184" s="46">
        <f>IFERROR(UTV!CJ184/Oferta!CJ184,"")</f>
        <v>7.0748299319727892E-3</v>
      </c>
      <c r="CK184" s="46">
        <f>IFERROR(UTV!CK184/Oferta!CK184,"")</f>
        <v>2.8513238289205704E-2</v>
      </c>
      <c r="CL184" s="46">
        <f>IFERROR(UTV!CL184/Oferta!CL184,"")</f>
        <v>1.3276906480789975E-2</v>
      </c>
      <c r="CM184" s="46">
        <f>IFERROR(UTV!CM184/Oferta!CM184,"")</f>
        <v>9.6015362457993279E-3</v>
      </c>
      <c r="CN184" s="46">
        <f>IFERROR(UTV!CN184/Oferta!CN184,"")</f>
        <v>1.2332737251032866E-2</v>
      </c>
      <c r="CO184" s="46">
        <f>IFERROR(UTV!CO184/Oferta!CO184,"")</f>
        <v>0.14525139664804471</v>
      </c>
      <c r="CP184" s="46">
        <f>IFERROR(UTV!CP184/Oferta!CP184,"")</f>
        <v>2.1949078138718173E-2</v>
      </c>
      <c r="CQ184" s="46">
        <f>IFERROR(UTV!CQ184/Oferta!CQ184,"")</f>
        <v>7.874015748031496E-2</v>
      </c>
      <c r="CR184" s="46">
        <f>IFERROR(UTV!CR184/Oferta!CR184,"")</f>
        <v>0</v>
      </c>
      <c r="CS184" s="46">
        <f>IFERROR(UTV!CS184/Oferta!CS184,"")</f>
        <v>3.8694992412746584E-2</v>
      </c>
      <c r="CT184" s="46">
        <f>IFERROR(UTV!CT184/Oferta!CT184,"")</f>
        <v>7.434944237918216E-2</v>
      </c>
      <c r="CU184" s="46">
        <f>IFERROR(UTV!CU184/Oferta!CU184,"")</f>
        <v>4.4738500315059861E-2</v>
      </c>
      <c r="CV184" s="46">
        <f>IFERROR(UTV!CV184/Oferta!CV184,"")</f>
        <v>0</v>
      </c>
      <c r="CW184" s="46">
        <f>IFERROR(UTV!CW184/Oferta!CW184,"")</f>
        <v>3.5301468291159016E-2</v>
      </c>
      <c r="CX184" s="46">
        <f>IFERROR(UTV!CX184/Oferta!CX184,"")</f>
        <v>1.9787985865724382E-2</v>
      </c>
      <c r="CY184" s="46">
        <f>IFERROR(UTV!CY184/Oferta!CY184,"")</f>
        <v>1.7937219730941704E-2</v>
      </c>
      <c r="CZ184" s="46">
        <f>IFERROR(UTV!CZ184/Oferta!CZ184,"")</f>
        <v>3.0197755211117051E-2</v>
      </c>
      <c r="DA184" s="46">
        <f>IFERROR(UTV!DA184/Oferta!DA184,"")</f>
        <v>1.9536019536019536E-2</v>
      </c>
      <c r="DB184" s="46">
        <f>IFERROR(UTV!DB184/Oferta!DB184,"")</f>
        <v>2.6951672862453532E-2</v>
      </c>
      <c r="DC184" s="46">
        <f>IFERROR(UTV!DC184/Oferta!DC184,"")</f>
        <v>5.1546391752577319E-3</v>
      </c>
      <c r="DD184" s="46">
        <f>IFERROR(UTV!DD184/Oferta!DD184,"")</f>
        <v>3.7037037037037035E-2</v>
      </c>
      <c r="DE184" s="46">
        <f>IFERROR(UTV!DE184/Oferta!DE184,"")</f>
        <v>2.364864864864865E-2</v>
      </c>
      <c r="DF184" s="46">
        <f>IFERROR(UTV!DF184/Oferta!DF184,"")</f>
        <v>1.7857142857142856E-2</v>
      </c>
      <c r="DG184" s="46">
        <f>IFERROR(UTV!DG184/Oferta!DG184,"")</f>
        <v>2.8909329829172142E-2</v>
      </c>
      <c r="DH184" s="46">
        <f>IFERROR(UTV!DH184/Oferta!DH184,"")</f>
        <v>2.2727272727272728E-2</v>
      </c>
      <c r="DI184" s="46">
        <f>IFERROR(UTV!DI184/Oferta!DI184,"")</f>
        <v>2.6954177897574125E-2</v>
      </c>
      <c r="DJ184" s="46">
        <f>IFERROR(UTV!DJ184/Oferta!DJ184,"")</f>
        <v>0.44444444444444442</v>
      </c>
      <c r="DK184" s="46">
        <f>IFERROR(UTV!DK184/Oferta!DK184,"")</f>
        <v>1.3725490196078431E-2</v>
      </c>
      <c r="DL184" s="46">
        <f>IFERROR(UTV!DL184/Oferta!DL184,"")</f>
        <v>1.5418502202643172E-2</v>
      </c>
      <c r="DM184" s="46">
        <f>IFERROR(UTV!DM184/Oferta!DM184,"")</f>
        <v>1.0403916768665851E-2</v>
      </c>
      <c r="DN184" s="46">
        <f>IFERROR(UTV!DN184/Oferta!DN184,"")</f>
        <v>2.119460500963391E-2</v>
      </c>
      <c r="DO184" s="46">
        <f>IFERROR(UTV!DO184/Oferta!DO184,"")</f>
        <v>1.3715710723192019E-2</v>
      </c>
      <c r="DP184" s="46">
        <f>IFERROR(UTV!DP184/Oferta!DP184,"")</f>
        <v>1.4443819170887263E-2</v>
      </c>
      <c r="DQ184" s="46">
        <f>IFERROR(UTV!DQ184/Oferta!DQ184,"")</f>
        <v>2.2222222222222223E-2</v>
      </c>
      <c r="DR184" s="46">
        <f>IFERROR(UTV!DR184/Oferta!DR184,"")</f>
        <v>4.4661549197487785E-2</v>
      </c>
      <c r="DS184" s="46">
        <f>IFERROR(UTV!DS184/Oferta!DS184,"")</f>
        <v>0.17293233082706766</v>
      </c>
      <c r="DT184" s="46">
        <f>IFERROR(UTV!DT184/Oferta!DT184,"")</f>
        <v>4.2780748663101602E-2</v>
      </c>
      <c r="DU184" s="46">
        <f>IFERROR(UTV!DU184/Oferta!DU184,"")</f>
        <v>4.3978349120433018E-2</v>
      </c>
      <c r="DV184" s="46">
        <f>IFERROR(UTV!DV184/Oferta!DV184,"")</f>
        <v>0.13908205841446453</v>
      </c>
      <c r="DW184" s="46">
        <f>IFERROR(UTV!DW184/Oferta!DW184,"")</f>
        <v>7.5102412380518888E-2</v>
      </c>
      <c r="DX184" s="46">
        <f>IFERROR(UTV!DX184/Oferta!DX184,"")</f>
        <v>0</v>
      </c>
      <c r="DY184" s="46">
        <f>IFERROR(UTV!DY184/Oferta!DY184,"")</f>
        <v>1.1955593509820665E-2</v>
      </c>
      <c r="DZ184" s="46">
        <f>IFERROR(UTV!DZ184/Oferta!DZ184,"")</f>
        <v>4.1095890410958902E-2</v>
      </c>
      <c r="EA184" s="46">
        <f>IFERROR(UTV!EA184/Oferta!EA184,"")</f>
        <v>0.375</v>
      </c>
      <c r="EB184" s="46">
        <f>IFERROR(UTV!EB184/Oferta!EB184,"")</f>
        <v>8.9399744572158362E-3</v>
      </c>
      <c r="EC184" s="46">
        <f>IFERROR(UTV!EC184/Oferta!EC184,"")</f>
        <v>0.05</v>
      </c>
      <c r="ED184" s="46">
        <f>IFERROR(UTV!ED184/Oferta!ED184,"")</f>
        <v>1.5541264737406217E-2</v>
      </c>
      <c r="EE184" s="46">
        <f>IFERROR(UTV!EE184/Oferta!EE184,"")</f>
        <v>3.8424591738712779E-2</v>
      </c>
      <c r="EF184" s="46">
        <f>IFERROR(UTV!EF184/Oferta!EF184,"")</f>
        <v>3.1019367179405434E-2</v>
      </c>
      <c r="EG184" s="46">
        <f>IFERROR(UTV!EG184/Oferta!EG184,"")</f>
        <v>6.7802964757455148E-2</v>
      </c>
      <c r="EH184" s="46">
        <f>IFERROR(UTV!EH184/Oferta!EH184,"")</f>
        <v>7.2727272727272724E-2</v>
      </c>
      <c r="EI184" s="46">
        <f>IFERROR(UTV!EI184/Oferta!EI184,"")</f>
        <v>3.1790008854360056E-2</v>
      </c>
      <c r="EJ184" s="46">
        <f>IFERROR(UTV!EJ184/Oferta!EJ184,"")</f>
        <v>6.8915479751752468E-2</v>
      </c>
      <c r="EK184" s="46">
        <f>IFERROR(UTV!EK184/Oferta!EK184,"")</f>
        <v>4.6274038461538464E-2</v>
      </c>
      <c r="EL184" s="46">
        <f>IFERROR(UTV!EL184/Oferta!EL184,"")</f>
        <v>3.8647768289462099E-2</v>
      </c>
      <c r="EM184" s="46">
        <f>IFERROR(UTV!EM184/Oferta!EM184,"")</f>
        <v>3.2631683710283396E-2</v>
      </c>
      <c r="EN184" s="46">
        <f>IFERROR(UTV!EN184/Oferta!EN184,"")</f>
        <v>6.7340515139424573E-2</v>
      </c>
      <c r="EO184" s="46">
        <f>IFERROR(UTV!EO184/Oferta!EO184,"")</f>
        <v>6.8970802360334121E-2</v>
      </c>
      <c r="EP184" s="46">
        <f>IFERROR(UTV!EP184/Oferta!EP184,"")</f>
        <v>3.3376570998790073E-2</v>
      </c>
      <c r="EQ184" s="46">
        <f>IFERROR(UTV!EQ184/Oferta!EQ184,"")</f>
        <v>6.7706273747915338E-2</v>
      </c>
      <c r="ER184" s="46">
        <f>IFERROR(UTV!ER184/Oferta!ER184,"")</f>
        <v>4.6696552460241222E-2</v>
      </c>
      <c r="ES184" s="46">
        <f>IFERROR(UTV!ES184/Oferta!ES184,"")</f>
        <v>3.7696669595080265E-2</v>
      </c>
      <c r="ET184" s="46">
        <f>IFERROR(UTV!ET184/Oferta!ET184,"")</f>
        <v>3.273385801660611E-2</v>
      </c>
      <c r="EU184" s="46">
        <f>IFERROR(UTV!EU184/Oferta!EU184,"")</f>
        <v>6.344328080649897E-2</v>
      </c>
      <c r="EV184" s="46">
        <f>IFERROR(UTV!EV184/Oferta!EV184,"")</f>
        <v>6.1169513797634689E-2</v>
      </c>
      <c r="EW184" s="46">
        <f>IFERROR(UTV!EW184/Oferta!EW184,"")</f>
        <v>3.3353269537480065E-2</v>
      </c>
      <c r="EX184" s="46">
        <f>IFERROR(UTV!EX184/Oferta!EX184,"")</f>
        <v>6.2921348314606745E-2</v>
      </c>
      <c r="EY184" s="46">
        <f>IFERROR(UTV!EY184/Oferta!EY184,"")</f>
        <v>4.5119279819954991E-2</v>
      </c>
      <c r="EZ184" s="46">
        <f>IFERROR(UTV!EZ184/Oferta!EZ184,"")</f>
        <v>3.6543821616599567E-2</v>
      </c>
      <c r="FA184" s="46">
        <f>IFERROR(UTV!FA184/Oferta!FA184,"")</f>
        <v>3.2460379903338207E-2</v>
      </c>
      <c r="FB184" s="46">
        <f>IFERROR(UTV!FB184/Oferta!FB184,"")</f>
        <v>6.3316269926231586E-2</v>
      </c>
      <c r="FC184" s="46">
        <f>IFERROR(UTV!FC184/Oferta!FC184,"")</f>
        <v>6.1334384029419493E-2</v>
      </c>
      <c r="FD184" s="46">
        <f>IFERROR(UTV!FD184/Oferta!FD184,"")</f>
        <v>3.2978034273599903E-2</v>
      </c>
      <c r="FE184" s="46">
        <f>IFERROR(UTV!FE184/Oferta!FE184,"")</f>
        <v>6.2863148412281356E-2</v>
      </c>
      <c r="FF184" s="46">
        <f>IFERROR(UTV!FF184/Oferta!FF184,"")</f>
        <v>4.479170994296431E-2</v>
      </c>
    </row>
    <row r="185" spans="1:162" x14ac:dyDescent="0.25">
      <c r="A185" s="36">
        <v>45597</v>
      </c>
      <c r="B185" s="46">
        <f>IFERROR(UTV!B185/Oferta!B185,"")</f>
        <v>0.39436619718309857</v>
      </c>
      <c r="C185" s="46">
        <f>IFERROR(UTV!C185/Oferta!C185,"")</f>
        <v>3.2657361074532529E-2</v>
      </c>
      <c r="D185" s="46">
        <f>IFERROR(UTV!D185/Oferta!D185,"")</f>
        <v>3.2812500000000001E-2</v>
      </c>
      <c r="E185" s="46">
        <f>IFERROR(UTV!E185/Oferta!E185,"")</f>
        <v>3.3739722143464698E-2</v>
      </c>
      <c r="F185" s="46">
        <f>IFERROR(UTV!F185/Oferta!F185,"")</f>
        <v>3.6007827788649707E-2</v>
      </c>
      <c r="G185" s="46">
        <f>IFERROR(UTV!G185/Oferta!G185,"")</f>
        <v>3.30743973732682E-2</v>
      </c>
      <c r="H185" s="46">
        <f>IFERROR(UTV!H185/Oferta!H185,"")</f>
        <v>3.4190154823342596E-2</v>
      </c>
      <c r="I185" s="46">
        <f>IFERROR(UTV!I185/Oferta!I185,"")</f>
        <v>8.5417937766931063E-3</v>
      </c>
      <c r="J185" s="46">
        <f>IFERROR(UTV!J185/Oferta!J185,"")</f>
        <v>2.2936391518869184E-2</v>
      </c>
      <c r="K185" s="46">
        <f>IFERROR(UTV!K185/Oferta!K185,"")</f>
        <v>5.7614678899082568E-2</v>
      </c>
      <c r="L185" s="46">
        <f>IFERROR(UTV!L185/Oferta!L185,"")</f>
        <v>0.16203703703703703</v>
      </c>
      <c r="M185" s="46">
        <f>IFERROR(UTV!M185/Oferta!M185,"")</f>
        <v>1.8558040270947387E-2</v>
      </c>
      <c r="N185" s="46">
        <f>IFERROR(UTV!N185/Oferta!N185,"")</f>
        <v>7.7675659650163056E-2</v>
      </c>
      <c r="O185" s="46">
        <f>IFERROR(UTV!O185/Oferta!O185,"")</f>
        <v>3.2650176678445227E-2</v>
      </c>
      <c r="P185" s="46">
        <f>IFERROR(UTV!P185/Oferta!P185,"")</f>
        <v>4.5091918140825527E-2</v>
      </c>
      <c r="Q185" s="46">
        <f>IFERROR(UTV!Q185/Oferta!Q185,"")</f>
        <v>3.9556962025316458E-2</v>
      </c>
      <c r="R185" s="46">
        <f>IFERROR(UTV!R185/Oferta!R185,"")</f>
        <v>8.6630957586357679E-2</v>
      </c>
      <c r="S185" s="46">
        <f>IFERROR(UTV!S185/Oferta!S185,"")</f>
        <v>9.5427020254750472E-2</v>
      </c>
      <c r="T185" s="46">
        <f>IFERROR(UTV!T185/Oferta!T185,"")</f>
        <v>3.9973873285434357E-2</v>
      </c>
      <c r="U185" s="46">
        <f>IFERROR(UTV!U185/Oferta!U185,"")</f>
        <v>8.845570716915746E-2</v>
      </c>
      <c r="V185" s="46">
        <f>IFERROR(UTV!V185/Oferta!V185,"")</f>
        <v>5.8213820078226855E-2</v>
      </c>
      <c r="W185" s="46">
        <f>IFERROR(UTV!W185/Oferta!W185,"")</f>
        <v>0.15334773218142547</v>
      </c>
      <c r="X185" s="46">
        <f>IFERROR(UTV!X185/Oferta!X185,"")</f>
        <v>2.83442088091354E-2</v>
      </c>
      <c r="Y185" s="46">
        <f>IFERROR(UTV!Y185/Oferta!Y185,"")</f>
        <v>7.7634529147982065E-2</v>
      </c>
      <c r="Z185" s="46">
        <f>IFERROR(UTV!Z185/Oferta!Z185,"")</f>
        <v>3.6449147560258674E-2</v>
      </c>
      <c r="AA185" s="46">
        <f>IFERROR(UTV!AA185/Oferta!AA185,"")</f>
        <v>3.9128004471771942E-2</v>
      </c>
      <c r="AB185" s="46">
        <f>IFERROR(UTV!AB185/Oferta!AB185,"")</f>
        <v>6.4338584171569554E-2</v>
      </c>
      <c r="AC185" s="46">
        <f>IFERROR(UTV!AC185/Oferta!AC185,"")</f>
        <v>5.1617149304249717E-2</v>
      </c>
      <c r="AD185" s="46">
        <f>IFERROR(UTV!AD185/Oferta!AD185,"")</f>
        <v>0.04</v>
      </c>
      <c r="AE185" s="46">
        <f>IFERROR(UTV!AE185/Oferta!AE185,"")</f>
        <v>8.5962145110410101E-2</v>
      </c>
      <c r="AF185" s="46">
        <f>IFERROR(UTV!AF185/Oferta!AF185,"")</f>
        <v>9.4696969696969696E-2</v>
      </c>
      <c r="AG185" s="46">
        <f>IFERROR(UTV!AG185/Oferta!AG185,"")</f>
        <v>3.5714285714285712E-2</v>
      </c>
      <c r="AH185" s="46">
        <f>IFERROR(UTV!AH185/Oferta!AH185,"")</f>
        <v>7.7770576798444582E-2</v>
      </c>
      <c r="AI185" s="46">
        <f>IFERROR(UTV!AI185/Oferta!AI185,"")</f>
        <v>9.172661870503597E-2</v>
      </c>
      <c r="AJ185" s="46">
        <f>IFERROR(UTV!AJ185/Oferta!AJ185,"")</f>
        <v>8.1467365412101006E-2</v>
      </c>
      <c r="AK185" s="46">
        <f>IFERROR(UTV!AK185/Oferta!AK185,"")</f>
        <v>0</v>
      </c>
      <c r="AL185" s="46">
        <f>IFERROR(UTV!AL185/Oferta!AL185,"")</f>
        <v>6.1274509803921568E-3</v>
      </c>
      <c r="AM185" s="46">
        <f>IFERROR(UTV!AM185/Oferta!AM185,"")</f>
        <v>0.11880046136101499</v>
      </c>
      <c r="AN185" s="46">
        <f>IFERROR(UTV!AN185/Oferta!AN185,"")</f>
        <v>4.7413793103448273E-2</v>
      </c>
      <c r="AO185" s="46">
        <f>IFERROR(UTV!AO185/Oferta!AO185,"")</f>
        <v>4.911591355599214E-3</v>
      </c>
      <c r="AP185" s="46">
        <f>IFERROR(UTV!AP185/Oferta!AP185,"")</f>
        <v>0.10373066424021839</v>
      </c>
      <c r="AQ185" s="46">
        <f>IFERROR(UTV!AQ185/Oferta!AQ185,"")</f>
        <v>5.6211620217288615E-2</v>
      </c>
      <c r="AR185" s="46">
        <f>IFERROR(UTV!AR185/Oferta!AR185,"")</f>
        <v>0.11041666666666666</v>
      </c>
      <c r="AS185" s="46">
        <f>IFERROR(UTV!AS185/Oferta!AS185,"")</f>
        <v>5.4958938723941884E-2</v>
      </c>
      <c r="AT185" s="46">
        <f>IFERROR(UTV!AT185/Oferta!AT185,"")</f>
        <v>0.10659340659340659</v>
      </c>
      <c r="AU185" s="46">
        <f>IFERROR(UTV!AU185/Oferta!AU185,"")</f>
        <v>0</v>
      </c>
      <c r="AV185" s="46">
        <f>IFERROR(UTV!AV185/Oferta!AV185,"")</f>
        <v>6.786233640329617E-2</v>
      </c>
      <c r="AW185" s="46">
        <f>IFERROR(UTV!AW185/Oferta!AW185,"")</f>
        <v>0.10385438972162742</v>
      </c>
      <c r="AX185" s="46">
        <f>IFERROR(UTV!AX185/Oferta!AX185,"")</f>
        <v>7.9079079079079073E-2</v>
      </c>
      <c r="AY185" s="46">
        <f>IFERROR(UTV!AY185/Oferta!AY185,"")</f>
        <v>0.13157894736842105</v>
      </c>
      <c r="AZ185" s="46">
        <f>IFERROR(UTV!AZ185/Oferta!AZ185,"")</f>
        <v>9.8646034816247577E-2</v>
      </c>
      <c r="BA185" s="46">
        <f>IFERROR(UTV!BA185/Oferta!BA185,"")</f>
        <v>0.10377358490566038</v>
      </c>
      <c r="BB185" s="46">
        <f>IFERROR(UTV!BB185/Oferta!BB185,"")</f>
        <v>0.21428571428571427</v>
      </c>
      <c r="BC185" s="46">
        <f>IFERROR(UTV!BC185/Oferta!BC185,"")</f>
        <v>0.1009009009009009</v>
      </c>
      <c r="BD185" s="46">
        <f>IFERROR(UTV!BD185/Oferta!BD185,"")</f>
        <v>0.10843373493975904</v>
      </c>
      <c r="BE185" s="46">
        <f>IFERROR(UTV!BE185/Oferta!BE185,"")</f>
        <v>0.10372040586245772</v>
      </c>
      <c r="BF185" s="46">
        <f>IFERROR(UTV!BF185/Oferta!BF185,"")</f>
        <v>1.1299435028248588E-3</v>
      </c>
      <c r="BG185" s="46">
        <f>IFERROR(UTV!BG185/Oferta!BG185,"")</f>
        <v>2.7167630057803469E-2</v>
      </c>
      <c r="BH185" s="46">
        <f>IFERROR(UTV!BH185/Oferta!BH185,"")</f>
        <v>3.5650623885918005E-2</v>
      </c>
      <c r="BI185" s="46">
        <f>IFERROR(UTV!BI185/Oferta!BI185,"")</f>
        <v>0</v>
      </c>
      <c r="BJ185" s="46">
        <f>IFERROR(UTV!BJ185/Oferta!BJ185,"")</f>
        <v>1.835564053537285E-2</v>
      </c>
      <c r="BK185" s="46">
        <f>IFERROR(UTV!BK185/Oferta!BK185,"")</f>
        <v>3.484320557491289E-2</v>
      </c>
      <c r="BL185" s="46">
        <f>IFERROR(UTV!BL185/Oferta!BL185,"")</f>
        <v>2.1323298839761681E-2</v>
      </c>
      <c r="BM185" s="46">
        <f>IFERROR(UTV!BM185/Oferta!BM185,"")</f>
        <v>0</v>
      </c>
      <c r="BN185" s="46">
        <f>IFERROR(UTV!BN185/Oferta!BN185,"")</f>
        <v>3.4267912772585667E-2</v>
      </c>
      <c r="BO185" s="46">
        <f>IFERROR(UTV!BO185/Oferta!BO185,"")</f>
        <v>3.1392174704276618E-2</v>
      </c>
      <c r="BP185" s="46">
        <f>IFERROR(UTV!BP185/Oferta!BP185,"")</f>
        <v>0.10654685494223363</v>
      </c>
      <c r="BQ185" s="46">
        <f>IFERROR(UTV!BQ185/Oferta!BQ185,"")</f>
        <v>3.0350808040993299E-2</v>
      </c>
      <c r="BR185" s="46">
        <f>IFERROR(UTV!BR185/Oferta!BR185,"")</f>
        <v>5.1058112193483371E-2</v>
      </c>
      <c r="BS185" s="46">
        <f>IFERROR(UTV!BS185/Oferta!BS185,"")</f>
        <v>4.1530649256438158E-2</v>
      </c>
      <c r="BT185" s="46">
        <f>IFERROR(UTV!BT185/Oferta!BT185,"")</f>
        <v>0.19266055045871561</v>
      </c>
      <c r="BU185" s="46">
        <f>IFERROR(UTV!BU185/Oferta!BU185,"")</f>
        <v>7.2433006102414432E-2</v>
      </c>
      <c r="BV185" s="46">
        <f>IFERROR(UTV!BV185/Oferta!BV185,"")</f>
        <v>0.16441908713692946</v>
      </c>
      <c r="BW185" s="46">
        <f>IFERROR(UTV!BW185/Oferta!BW185,"")</f>
        <v>7.2013093289689037E-2</v>
      </c>
      <c r="BX185" s="46">
        <f>IFERROR(UTV!BX185/Oferta!BX185,"")</f>
        <v>8.4898929845422119E-2</v>
      </c>
      <c r="BY185" s="46">
        <f>IFERROR(UTV!BY185/Oferta!BY185,"")</f>
        <v>0.14218196140212683</v>
      </c>
      <c r="BZ185" s="46">
        <f>IFERROR(UTV!BZ185/Oferta!BZ185,"")</f>
        <v>0.10646500593119811</v>
      </c>
      <c r="CA185" s="46">
        <f>IFERROR(UTV!CA185/Oferta!CA185,"")</f>
        <v>7.9872204472843447E-3</v>
      </c>
      <c r="CB185" s="46">
        <f>IFERROR(UTV!CB185/Oferta!CB185,"")</f>
        <v>2.2790055248618785E-2</v>
      </c>
      <c r="CC185" s="46">
        <f>IFERROR(UTV!CC185/Oferta!CC185,"")</f>
        <v>2.84789644012945E-2</v>
      </c>
      <c r="CD185" s="46">
        <f>IFERROR(UTV!CD185/Oferta!CD185,"")</f>
        <v>1.834862385321101E-2</v>
      </c>
      <c r="CE185" s="46">
        <f>IFERROR(UTV!CE185/Oferta!CE185,"")</f>
        <v>1.9478198713366691E-2</v>
      </c>
      <c r="CF185" s="46">
        <f>IFERROR(UTV!CF185/Oferta!CF185,"")</f>
        <v>2.7811366384522369E-2</v>
      </c>
      <c r="CG185" s="46">
        <f>IFERROR(UTV!CG185/Oferta!CG185,"")</f>
        <v>2.1379310344827585E-2</v>
      </c>
      <c r="CH185" s="46">
        <f>IFERROR(UTV!CH185/Oferta!CH185,"")</f>
        <v>0</v>
      </c>
      <c r="CI185" s="46">
        <f>IFERROR(UTV!CI185/Oferta!CI185,"")</f>
        <v>1.4807872539831303E-2</v>
      </c>
      <c r="CJ185" s="46">
        <f>IFERROR(UTV!CJ185/Oferta!CJ185,"")</f>
        <v>6.0210737581535374E-3</v>
      </c>
      <c r="CK185" s="46">
        <f>IFERROR(UTV!CK185/Oferta!CK185,"")</f>
        <v>2.7600849256900213E-2</v>
      </c>
      <c r="CL185" s="46">
        <f>IFERROR(UTV!CL185/Oferta!CL185,"")</f>
        <v>1.2512869248435891E-2</v>
      </c>
      <c r="CM185" s="46">
        <f>IFERROR(UTV!CM185/Oferta!CM185,"")</f>
        <v>8.3015481265425167E-3</v>
      </c>
      <c r="CN185" s="46">
        <f>IFERROR(UTV!CN185/Oferta!CN185,"")</f>
        <v>1.1414188714586748E-2</v>
      </c>
      <c r="CO185" s="46">
        <f>IFERROR(UTV!CO185/Oferta!CO185,"")</f>
        <v>0.16250000000000001</v>
      </c>
      <c r="CP185" s="46">
        <f>IFERROR(UTV!CP185/Oferta!CP185,"")</f>
        <v>3.1222896790980052E-2</v>
      </c>
      <c r="CQ185" s="46">
        <f>IFERROR(UTV!CQ185/Oferta!CQ185,"")</f>
        <v>7.6612903225806453E-2</v>
      </c>
      <c r="CR185" s="46">
        <f>IFERROR(UTV!CR185/Oferta!CR185,"")</f>
        <v>0</v>
      </c>
      <c r="CS185" s="46">
        <f>IFERROR(UTV!CS185/Oferta!CS185,"")</f>
        <v>4.7220106626047219E-2</v>
      </c>
      <c r="CT185" s="46">
        <f>IFERROR(UTV!CT185/Oferta!CT185,"")</f>
        <v>7.2243346007604556E-2</v>
      </c>
      <c r="CU185" s="46">
        <f>IFERROR(UTV!CU185/Oferta!CU185,"")</f>
        <v>5.1395939086294418E-2</v>
      </c>
      <c r="CV185" s="46">
        <f>IFERROR(UTV!CV185/Oferta!CV185,"")</f>
        <v>0</v>
      </c>
      <c r="CW185" s="46">
        <f>IFERROR(UTV!CW185/Oferta!CW185,"")</f>
        <v>3.3882203926535785E-2</v>
      </c>
      <c r="CX185" s="46">
        <f>IFERROR(UTV!CX185/Oferta!CX185,"")</f>
        <v>1.8433179723502304E-2</v>
      </c>
      <c r="CY185" s="46">
        <f>IFERROR(UTV!CY185/Oferta!CY185,"")</f>
        <v>1.3824884792626729E-2</v>
      </c>
      <c r="CZ185" s="46">
        <f>IFERROR(UTV!CZ185/Oferta!CZ185,"")</f>
        <v>2.8794402583423036E-2</v>
      </c>
      <c r="DA185" s="46">
        <f>IFERROR(UTV!DA185/Oferta!DA185,"")</f>
        <v>1.7857142857142856E-2</v>
      </c>
      <c r="DB185" s="46">
        <f>IFERROR(UTV!DB185/Oferta!DB185,"")</f>
        <v>2.5311812179016874E-2</v>
      </c>
      <c r="DC185" s="46">
        <f>IFERROR(UTV!DC185/Oferta!DC185,"")</f>
        <v>5.6657223796033997E-3</v>
      </c>
      <c r="DD185" s="46">
        <f>IFERROR(UTV!DD185/Oferta!DD185,"")</f>
        <v>3.7906137184115521E-2</v>
      </c>
      <c r="DE185" s="46">
        <f>IFERROR(UTV!DE185/Oferta!DE185,"")</f>
        <v>2.2298456260720412E-2</v>
      </c>
      <c r="DF185" s="46">
        <f>IFERROR(UTV!DF185/Oferta!DF185,"")</f>
        <v>1.4925373134328358E-2</v>
      </c>
      <c r="DG185" s="46">
        <f>IFERROR(UTV!DG185/Oferta!DG185,"")</f>
        <v>3.0116358658453114E-2</v>
      </c>
      <c r="DH185" s="46">
        <f>IFERROR(UTV!DH185/Oferta!DH185,"")</f>
        <v>2.0920502092050208E-2</v>
      </c>
      <c r="DI185" s="46">
        <f>IFERROR(UTV!DI185/Oferta!DI185,"")</f>
        <v>2.7089072543617997E-2</v>
      </c>
      <c r="DJ185" s="46">
        <f>IFERROR(UTV!DJ185/Oferta!DJ185,"")</f>
        <v>0.44444444444444442</v>
      </c>
      <c r="DK185" s="46">
        <f>IFERROR(UTV!DK185/Oferta!DK185,"")</f>
        <v>1.7341040462427744E-2</v>
      </c>
      <c r="DL185" s="46">
        <f>IFERROR(UTV!DL185/Oferta!DL185,"")</f>
        <v>1.6736401673640166E-2</v>
      </c>
      <c r="DM185" s="46">
        <f>IFERROR(UTV!DM185/Oferta!DM185,"")</f>
        <v>9.8265895953757228E-3</v>
      </c>
      <c r="DN185" s="46">
        <f>IFERROR(UTV!DN185/Oferta!DN185,"")</f>
        <v>2.462121212121212E-2</v>
      </c>
      <c r="DO185" s="46">
        <f>IFERROR(UTV!DO185/Oferta!DO185,"")</f>
        <v>1.4265040314244366E-2</v>
      </c>
      <c r="DP185" s="46">
        <f>IFERROR(UTV!DP185/Oferta!DP185,"")</f>
        <v>1.5284249767008387E-2</v>
      </c>
      <c r="DQ185" s="46">
        <f>IFERROR(UTV!DQ185/Oferta!DQ185,"")</f>
        <v>8.5106382978723402E-2</v>
      </c>
      <c r="DR185" s="46">
        <f>IFERROR(UTV!DR185/Oferta!DR185,"")</f>
        <v>4.9228508449669361E-2</v>
      </c>
      <c r="DS185" s="46">
        <f>IFERROR(UTV!DS185/Oferta!DS185,"")</f>
        <v>0.18467583497053044</v>
      </c>
      <c r="DT185" s="46">
        <f>IFERROR(UTV!DT185/Oferta!DT185,"")</f>
        <v>4.3478260869565216E-2</v>
      </c>
      <c r="DU185" s="46">
        <f>IFERROR(UTV!DU185/Oferta!DU185,"")</f>
        <v>5.042613636363636E-2</v>
      </c>
      <c r="DV185" s="46">
        <f>IFERROR(UTV!DV185/Oferta!DV185,"")</f>
        <v>0.1471861471861472</v>
      </c>
      <c r="DW185" s="46">
        <f>IFERROR(UTV!DW185/Oferta!DW185,"")</f>
        <v>8.2341742027605899E-2</v>
      </c>
      <c r="DX185" s="46">
        <f>IFERROR(UTV!DX185/Oferta!DX185,"")</f>
        <v>0</v>
      </c>
      <c r="DY185" s="46">
        <f>IFERROR(UTV!DY185/Oferta!DY185,"")</f>
        <v>1.4222222222222223E-2</v>
      </c>
      <c r="DZ185" s="46">
        <f>IFERROR(UTV!DZ185/Oferta!DZ185,"")</f>
        <v>5.0909090909090911E-2</v>
      </c>
      <c r="EA185" s="46">
        <f>IFERROR(UTV!EA185/Oferta!EA185,"")</f>
        <v>0.375</v>
      </c>
      <c r="EB185" s="46">
        <f>IFERROR(UTV!EB185/Oferta!EB185,"")</f>
        <v>1.0884353741496598E-2</v>
      </c>
      <c r="EC185" s="46">
        <f>IFERROR(UTV!EC185/Oferta!EC185,"")</f>
        <v>6.0070671378091869E-2</v>
      </c>
      <c r="ED185" s="46">
        <f>IFERROR(UTV!ED185/Oferta!ED185,"")</f>
        <v>1.8824871648602397E-2</v>
      </c>
      <c r="EE185" s="46">
        <f>IFERROR(UTV!EE185/Oferta!EE185,"")</f>
        <v>3.1304347826086959E-2</v>
      </c>
      <c r="EF185" s="46">
        <f>IFERROR(UTV!EF185/Oferta!EF185,"")</f>
        <v>3.4671307990881646E-2</v>
      </c>
      <c r="EG185" s="46">
        <f>IFERROR(UTV!EG185/Oferta!EG185,"")</f>
        <v>6.622092213400195E-2</v>
      </c>
      <c r="EH185" s="46">
        <f>IFERROR(UTV!EH185/Oferta!EH185,"")</f>
        <v>7.3462074457495516E-2</v>
      </c>
      <c r="EI185" s="46">
        <f>IFERROR(UTV!EI185/Oferta!EI185,"")</f>
        <v>3.4276468748725336E-2</v>
      </c>
      <c r="EJ185" s="46">
        <f>IFERROR(UTV!EJ185/Oferta!EJ185,"")</f>
        <v>6.780435776321804E-2</v>
      </c>
      <c r="EK185" s="46">
        <f>IFERROR(UTV!EK185/Oferta!EK185,"")</f>
        <v>4.7167126956230647E-2</v>
      </c>
      <c r="EL185" s="46">
        <f>IFERROR(UTV!EL185/Oferta!EL185,"")</f>
        <v>3.3653077537969624E-2</v>
      </c>
      <c r="EM185" s="46">
        <f>IFERROR(UTV!EM185/Oferta!EM185,"")</f>
        <v>3.4797711731626442E-2</v>
      </c>
      <c r="EN185" s="46">
        <f>IFERROR(UTV!EN185/Oferta!EN185,"")</f>
        <v>6.6178055615434356E-2</v>
      </c>
      <c r="EO185" s="46">
        <f>IFERROR(UTV!EO185/Oferta!EO185,"")</f>
        <v>6.9519542715896804E-2</v>
      </c>
      <c r="EP185" s="46">
        <f>IFERROR(UTV!EP185/Oferta!EP185,"")</f>
        <v>3.4646731967567457E-2</v>
      </c>
      <c r="EQ185" s="46">
        <f>IFERROR(UTV!EQ185/Oferta!EQ185,"")</f>
        <v>6.6907105298638261E-2</v>
      </c>
      <c r="ER185" s="46">
        <f>IFERROR(UTV!ER185/Oferta!ER185,"")</f>
        <v>4.7062180971468227E-2</v>
      </c>
      <c r="ES185" s="46">
        <f>IFERROR(UTV!ES185/Oferta!ES185,"")</f>
        <v>3.3511769450758962E-2</v>
      </c>
      <c r="ET185" s="46">
        <f>IFERROR(UTV!ET185/Oferta!ET185,"")</f>
        <v>3.4875937165298111E-2</v>
      </c>
      <c r="EU185" s="46">
        <f>IFERROR(UTV!EU185/Oferta!EU185,"")</f>
        <v>6.2571625028650005E-2</v>
      </c>
      <c r="EV185" s="46">
        <f>IFERROR(UTV!EV185/Oferta!EV185,"")</f>
        <v>6.1079732037304608E-2</v>
      </c>
      <c r="EW185" s="46">
        <f>IFERROR(UTV!EW185/Oferta!EW185,"")</f>
        <v>3.4695794478497903E-2</v>
      </c>
      <c r="EX185" s="46">
        <f>IFERROR(UTV!EX185/Oferta!EX185,"")</f>
        <v>6.2235506495812491E-2</v>
      </c>
      <c r="EY185" s="46">
        <f>IFERROR(UTV!EY185/Oferta!EY185,"")</f>
        <v>4.5589431727060419E-2</v>
      </c>
      <c r="EZ185" s="46">
        <f>IFERROR(UTV!EZ185/Oferta!EZ185,"")</f>
        <v>3.2684880560720928E-2</v>
      </c>
      <c r="FA185" s="46">
        <f>IFERROR(UTV!FA185/Oferta!FA185,"")</f>
        <v>3.4619919124695614E-2</v>
      </c>
      <c r="FB185" s="46">
        <f>IFERROR(UTV!FB185/Oferta!FB185,"")</f>
        <v>6.2510687617563787E-2</v>
      </c>
      <c r="FC185" s="46">
        <f>IFERROR(UTV!FC185/Oferta!FC185,"")</f>
        <v>6.1244584482079562E-2</v>
      </c>
      <c r="FD185" s="46">
        <f>IFERROR(UTV!FD185/Oferta!FD185,"")</f>
        <v>3.4361603605151857E-2</v>
      </c>
      <c r="FE185" s="46">
        <f>IFERROR(UTV!FE185/Oferta!FE185,"")</f>
        <v>6.2226479039269138E-2</v>
      </c>
      <c r="FF185" s="46">
        <f>IFERROR(UTV!FF185/Oferta!FF185,"")</f>
        <v>4.5317605617482791E-2</v>
      </c>
    </row>
    <row r="186" spans="1:162" x14ac:dyDescent="0.25">
      <c r="A186" s="36">
        <v>45627</v>
      </c>
      <c r="B186" s="46">
        <f>IFERROR(UTV!B186/Oferta!B186,"")</f>
        <v>0.4</v>
      </c>
      <c r="C186" s="46">
        <f>IFERROR(UTV!C186/Oferta!C186,"")</f>
        <v>3.5305343511450385E-2</v>
      </c>
      <c r="D186" s="46">
        <f>IFERROR(UTV!D186/Oferta!D186,"")</f>
        <v>3.8524208566108005E-2</v>
      </c>
      <c r="E186" s="46">
        <f>IFERROR(UTV!E186/Oferta!E186,"")</f>
        <v>3.961549665016021E-2</v>
      </c>
      <c r="F186" s="46">
        <f>IFERROR(UTV!F186/Oferta!F186,"")</f>
        <v>3.8752362948960305E-2</v>
      </c>
      <c r="G186" s="46">
        <f>IFERROR(UTV!G186/Oferta!G186,"")</f>
        <v>3.8835758835758835E-2</v>
      </c>
      <c r="H186" s="46">
        <f>IFERROR(UTV!H186/Oferta!H186,"")</f>
        <v>3.8803973032782664E-2</v>
      </c>
      <c r="I186" s="46">
        <f>IFERROR(UTV!I186/Oferta!I186,"")</f>
        <v>9.2327284304361667E-3</v>
      </c>
      <c r="J186" s="46">
        <f>IFERROR(UTV!J186/Oferta!J186,"")</f>
        <v>2.5410677618069814E-2</v>
      </c>
      <c r="K186" s="46">
        <f>IFERROR(UTV!K186/Oferta!K186,"")</f>
        <v>5.0983005664778404E-2</v>
      </c>
      <c r="L186" s="46">
        <f>IFERROR(UTV!L186/Oferta!L186,"")</f>
        <v>0.13600000000000001</v>
      </c>
      <c r="M186" s="46">
        <f>IFERROR(UTV!M186/Oferta!M186,"")</f>
        <v>2.0762828135004116E-2</v>
      </c>
      <c r="N186" s="46">
        <f>IFERROR(UTV!N186/Oferta!N186,"")</f>
        <v>6.7981871500933086E-2</v>
      </c>
      <c r="O186" s="46">
        <f>IFERROR(UTV!O186/Oferta!O186,"")</f>
        <v>3.2824843366929993E-2</v>
      </c>
      <c r="P186" s="46">
        <f>IFERROR(UTV!P186/Oferta!P186,"")</f>
        <v>4.0397563321577429E-2</v>
      </c>
      <c r="Q186" s="46">
        <f>IFERROR(UTV!Q186/Oferta!Q186,"")</f>
        <v>4.2753201396973223E-2</v>
      </c>
      <c r="R186" s="46">
        <f>IFERROR(UTV!R186/Oferta!R186,"")</f>
        <v>9.1084064534390038E-2</v>
      </c>
      <c r="S186" s="46">
        <f>IFERROR(UTV!S186/Oferta!S186,"")</f>
        <v>0.10268528464017186</v>
      </c>
      <c r="T186" s="46">
        <f>IFERROR(UTV!T186/Oferta!T186,"")</f>
        <v>4.2557165345927052E-2</v>
      </c>
      <c r="U186" s="46">
        <f>IFERROR(UTV!U186/Oferta!U186,"")</f>
        <v>9.3503584229390688E-2</v>
      </c>
      <c r="V186" s="46">
        <f>IFERROR(UTV!V186/Oferta!V186,"")</f>
        <v>6.1572936002274287E-2</v>
      </c>
      <c r="W186" s="46">
        <f>IFERROR(UTV!W186/Oferta!W186,"")</f>
        <v>0.15</v>
      </c>
      <c r="X186" s="46">
        <f>IFERROR(UTV!X186/Oferta!X186,"")</f>
        <v>4.4393014937933933E-2</v>
      </c>
      <c r="Y186" s="46">
        <f>IFERROR(UTV!Y186/Oferta!Y186,"")</f>
        <v>7.3576799140708915E-2</v>
      </c>
      <c r="Z186" s="46">
        <f>IFERROR(UTV!Z186/Oferta!Z186,"")</f>
        <v>3.3243967828418229E-2</v>
      </c>
      <c r="AA186" s="46">
        <f>IFERROR(UTV!AA186/Oferta!AA186,"")</f>
        <v>5.3341036010013478E-2</v>
      </c>
      <c r="AB186" s="46">
        <f>IFERROR(UTV!AB186/Oferta!AB186,"")</f>
        <v>6.0118089103596353E-2</v>
      </c>
      <c r="AC186" s="46">
        <f>IFERROR(UTV!AC186/Oferta!AC186,"")</f>
        <v>5.6854015952513451E-2</v>
      </c>
      <c r="AD186" s="46">
        <f>IFERROR(UTV!AD186/Oferta!AD186,"")</f>
        <v>8.646616541353383E-2</v>
      </c>
      <c r="AE186" s="46">
        <f>IFERROR(UTV!AE186/Oferta!AE186,"")</f>
        <v>0.10082644628099173</v>
      </c>
      <c r="AF186" s="46">
        <f>IFERROR(UTV!AF186/Oferta!AF186,"")</f>
        <v>8.8888888888888892E-2</v>
      </c>
      <c r="AG186" s="46">
        <f>IFERROR(UTV!AG186/Oferta!AG186,"")</f>
        <v>1.6129032258064516E-2</v>
      </c>
      <c r="AH186" s="46">
        <f>IFERROR(UTV!AH186/Oferta!AH186,"")</f>
        <v>9.8238482384823841E-2</v>
      </c>
      <c r="AI186" s="46">
        <f>IFERROR(UTV!AI186/Oferta!AI186,"")</f>
        <v>8.0789946140035901E-2</v>
      </c>
      <c r="AJ186" s="46">
        <f>IFERROR(UTV!AJ186/Oferta!AJ186,"")</f>
        <v>9.3457943925233641E-2</v>
      </c>
      <c r="AK186" s="46">
        <f>IFERROR(UTV!AK186/Oferta!AK186,"")</f>
        <v>0</v>
      </c>
      <c r="AL186" s="46">
        <f>IFERROR(UTV!AL186/Oferta!AL186,"")</f>
        <v>1.0810810810810811E-2</v>
      </c>
      <c r="AM186" s="46">
        <f>IFERROR(UTV!AM186/Oferta!AM186,"")</f>
        <v>0.12887828162291171</v>
      </c>
      <c r="AN186" s="46">
        <f>IFERROR(UTV!AN186/Oferta!AN186,"")</f>
        <v>5.0925925925925923E-2</v>
      </c>
      <c r="AO186" s="46">
        <f>IFERROR(UTV!AO186/Oferta!AO186,"")</f>
        <v>8.4925690021231421E-3</v>
      </c>
      <c r="AP186" s="46">
        <f>IFERROR(UTV!AP186/Oferta!AP186,"")</f>
        <v>0.11290322580645161</v>
      </c>
      <c r="AQ186" s="46">
        <f>IFERROR(UTV!AQ186/Oferta!AQ186,"")</f>
        <v>6.362725450901803E-2</v>
      </c>
      <c r="AR186" s="46">
        <f>IFERROR(UTV!AR186/Oferta!AR186,"")</f>
        <v>0.11320754716981132</v>
      </c>
      <c r="AS186" s="46">
        <f>IFERROR(UTV!AS186/Oferta!AS186,"")</f>
        <v>4.9779458097038438E-2</v>
      </c>
      <c r="AT186" s="46">
        <f>IFERROR(UTV!AT186/Oferta!AT186,"")</f>
        <v>0.12004530011325028</v>
      </c>
      <c r="AU186" s="46">
        <f>IFERROR(UTV!AU186/Oferta!AU186,"")</f>
        <v>0</v>
      </c>
      <c r="AV186" s="46">
        <f>IFERROR(UTV!AV186/Oferta!AV186,"")</f>
        <v>6.4437984496124034E-2</v>
      </c>
      <c r="AW186" s="46">
        <f>IFERROR(UTV!AW186/Oferta!AW186,"")</f>
        <v>0.11725663716814159</v>
      </c>
      <c r="AX186" s="46">
        <f>IFERROR(UTV!AX186/Oferta!AX186,"")</f>
        <v>8.0525606469002697E-2</v>
      </c>
      <c r="AY186" s="46">
        <f>IFERROR(UTV!AY186/Oferta!AY186,"")</f>
        <v>6.25E-2</v>
      </c>
      <c r="AZ186" s="46">
        <f>IFERROR(UTV!AZ186/Oferta!AZ186,"")</f>
        <v>0.11529933481152993</v>
      </c>
      <c r="BA186" s="46">
        <f>IFERROR(UTV!BA186/Oferta!BA186,"")</f>
        <v>0.10702341137123746</v>
      </c>
      <c r="BB186" s="46">
        <f>IFERROR(UTV!BB186/Oferta!BB186,"")</f>
        <v>2.2222222222222223E-2</v>
      </c>
      <c r="BC186" s="46">
        <f>IFERROR(UTV!BC186/Oferta!BC186,"")</f>
        <v>0.11180124223602485</v>
      </c>
      <c r="BD186" s="46">
        <f>IFERROR(UTV!BD186/Oferta!BD186,"")</f>
        <v>8.0645161290322578E-2</v>
      </c>
      <c r="BE186" s="46">
        <f>IFERROR(UTV!BE186/Oferta!BE186,"")</f>
        <v>9.7055616139585604E-2</v>
      </c>
      <c r="BF186" s="46">
        <f>IFERROR(UTV!BF186/Oferta!BF186,"")</f>
        <v>1.277139208173691E-3</v>
      </c>
      <c r="BG186" s="46">
        <f>IFERROR(UTV!BG186/Oferta!BG186,"")</f>
        <v>2.6666666666666668E-2</v>
      </c>
      <c r="BH186" s="46">
        <f>IFERROR(UTV!BH186/Oferta!BH186,"")</f>
        <v>4.4362292051756007E-2</v>
      </c>
      <c r="BI186" s="46">
        <f>IFERROR(UTV!BI186/Oferta!BI186,"")</f>
        <v>0</v>
      </c>
      <c r="BJ186" s="46">
        <f>IFERROR(UTV!BJ186/Oferta!BJ186,"")</f>
        <v>1.8740031897926633E-2</v>
      </c>
      <c r="BK186" s="46">
        <f>IFERROR(UTV!BK186/Oferta!BK186,"")</f>
        <v>4.3399638336347197E-2</v>
      </c>
      <c r="BL186" s="46">
        <f>IFERROR(UTV!BL186/Oferta!BL186,"")</f>
        <v>2.3195034302515519E-2</v>
      </c>
      <c r="BM186" s="46">
        <f>IFERROR(UTV!BM186/Oferta!BM186,"")</f>
        <v>0</v>
      </c>
      <c r="BN186" s="46">
        <f>IFERROR(UTV!BN186/Oferta!BN186,"")</f>
        <v>2.8928850664581705E-2</v>
      </c>
      <c r="BO186" s="46">
        <f>IFERROR(UTV!BO186/Oferta!BO186,"")</f>
        <v>3.013444598980065E-2</v>
      </c>
      <c r="BP186" s="46">
        <f>IFERROR(UTV!BP186/Oferta!BP186,"")</f>
        <v>9.7867001254705141E-2</v>
      </c>
      <c r="BQ186" s="46">
        <f>IFERROR(UTV!BQ186/Oferta!BQ186,"")</f>
        <v>2.6148409893992933E-2</v>
      </c>
      <c r="BR186" s="46">
        <f>IFERROR(UTV!BR186/Oferta!BR186,"")</f>
        <v>4.8408937034529455E-2</v>
      </c>
      <c r="BS186" s="46">
        <f>IFERROR(UTV!BS186/Oferta!BS186,"")</f>
        <v>3.7517289073305669E-2</v>
      </c>
      <c r="BT186" s="46">
        <f>IFERROR(UTV!BT186/Oferta!BT186,"")</f>
        <v>0.19630484988452657</v>
      </c>
      <c r="BU186" s="46">
        <f>IFERROR(UTV!BU186/Oferta!BU186,"")</f>
        <v>7.9464773347897324E-2</v>
      </c>
      <c r="BV186" s="46">
        <f>IFERROR(UTV!BV186/Oferta!BV186,"")</f>
        <v>0.1608505997818975</v>
      </c>
      <c r="BW186" s="46">
        <f>IFERROR(UTV!BW186/Oferta!BW186,"")</f>
        <v>7.7186963979416809E-2</v>
      </c>
      <c r="BX186" s="46">
        <f>IFERROR(UTV!BX186/Oferta!BX186,"")</f>
        <v>9.1819291819291826E-2</v>
      </c>
      <c r="BY186" s="46">
        <f>IFERROR(UTV!BY186/Oferta!BY186,"")</f>
        <v>0.1406702523789822</v>
      </c>
      <c r="BZ186" s="46">
        <f>IFERROR(UTV!BZ186/Oferta!BZ186,"")</f>
        <v>0.10995085995085994</v>
      </c>
      <c r="CA186" s="46">
        <f>IFERROR(UTV!CA186/Oferta!CA186,"")</f>
        <v>6.5252854812398045E-3</v>
      </c>
      <c r="CB186" s="46">
        <f>IFERROR(UTV!CB186/Oferta!CB186,"")</f>
        <v>2.0286141362374548E-2</v>
      </c>
      <c r="CC186" s="46">
        <f>IFERROR(UTV!CC186/Oferta!CC186,"")</f>
        <v>2.757715036112935E-2</v>
      </c>
      <c r="CD186" s="46">
        <f>IFERROR(UTV!CD186/Oferta!CD186,"")</f>
        <v>1.9047619047619049E-2</v>
      </c>
      <c r="CE186" s="46">
        <f>IFERROR(UTV!CE186/Oferta!CE186,"")</f>
        <v>1.7431037400575392E-2</v>
      </c>
      <c r="CF186" s="46">
        <f>IFERROR(UTV!CF186/Oferta!CF186,"")</f>
        <v>2.7027027027027029E-2</v>
      </c>
      <c r="CG186" s="46">
        <f>IFERROR(UTV!CG186/Oferta!CG186,"")</f>
        <v>1.9503781345362875E-2</v>
      </c>
      <c r="CH186" s="46">
        <f>IFERROR(UTV!CH186/Oferta!CH186,"")</f>
        <v>0</v>
      </c>
      <c r="CI186" s="46">
        <f>IFERROR(UTV!CI186/Oferta!CI186,"")</f>
        <v>1.2815680361854504E-2</v>
      </c>
      <c r="CJ186" s="46">
        <f>IFERROR(UTV!CJ186/Oferta!CJ186,"")</f>
        <v>6.1053167133045027E-3</v>
      </c>
      <c r="CK186" s="46">
        <f>IFERROR(UTV!CK186/Oferta!CK186,"")</f>
        <v>1.9083969465648856E-2</v>
      </c>
      <c r="CL186" s="46">
        <f>IFERROR(UTV!CL186/Oferta!CL186,"")</f>
        <v>1.0873910610058367E-2</v>
      </c>
      <c r="CM186" s="46">
        <f>IFERROR(UTV!CM186/Oferta!CM186,"")</f>
        <v>7.6318742985409648E-3</v>
      </c>
      <c r="CN186" s="46">
        <f>IFERROR(UTV!CN186/Oferta!CN186,"")</f>
        <v>1.0022403018511967E-2</v>
      </c>
      <c r="CO186" s="46">
        <f>IFERROR(UTV!CO186/Oferta!CO186,"")</f>
        <v>0.16374269005847952</v>
      </c>
      <c r="CP186" s="46">
        <f>IFERROR(UTV!CP186/Oferta!CP186,"")</f>
        <v>3.1858407079646017E-2</v>
      </c>
      <c r="CQ186" s="46">
        <f>IFERROR(UTV!CQ186/Oferta!CQ186,"")</f>
        <v>6.9387755102040816E-2</v>
      </c>
      <c r="CR186" s="46">
        <f>IFERROR(UTV!CR186/Oferta!CR186,"")</f>
        <v>6.6666666666666666E-2</v>
      </c>
      <c r="CS186" s="46">
        <f>IFERROR(UTV!CS186/Oferta!CS186,"")</f>
        <v>4.919292851652575E-2</v>
      </c>
      <c r="CT186" s="46">
        <f>IFERROR(UTV!CT186/Oferta!CT186,"")</f>
        <v>6.9230769230769235E-2</v>
      </c>
      <c r="CU186" s="46">
        <f>IFERROR(UTV!CU186/Oferta!CU186,"")</f>
        <v>5.253042921204356E-2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5.3262316910785623E-3</v>
      </c>
      <c r="DB186" s="46">
        <f>IFERROR(UTV!DB186/Oferta!DB186,"")</f>
        <v>1.803567927857283E-2</v>
      </c>
      <c r="DC186" s="46">
        <f>IFERROR(UTV!DC186/Oferta!DC186,"")</f>
        <v>5.8479532163742687E-3</v>
      </c>
      <c r="DD186" s="46">
        <f>IFERROR(UTV!DD186/Oferta!DD186,"")</f>
        <v>7.6637824474660068E-2</v>
      </c>
      <c r="DE186" s="46">
        <f>IFERROR(UTV!DE186/Oferta!DE186,"")</f>
        <v>5.9016393442622953E-2</v>
      </c>
      <c r="DF186" s="46">
        <f>IFERROR(UTV!DF186/Oferta!DF186,"")</f>
        <v>7.575757575757576E-3</v>
      </c>
      <c r="DG186" s="46">
        <f>IFERROR(UTV!DG186/Oferta!DG186,"")</f>
        <v>5.560382276281494E-2</v>
      </c>
      <c r="DH186" s="46">
        <f>IFERROR(UTV!DH186/Oferta!DH186,"")</f>
        <v>4.9865229110512131E-2</v>
      </c>
      <c r="DI186" s="46">
        <f>IFERROR(UTV!DI186/Oferta!DI186,"")</f>
        <v>5.3354463814051768E-2</v>
      </c>
      <c r="DJ186" s="46">
        <f>IFERROR(UTV!DJ186/Oferta!DJ186,"")</f>
        <v>0.44444444444444442</v>
      </c>
      <c r="DK186" s="46">
        <f>IFERROR(UTV!DK186/Oferta!DK186,"")</f>
        <v>3.7924151696606789E-2</v>
      </c>
      <c r="DL186" s="46">
        <f>IFERROR(UTV!DL186/Oferta!DL186,"")</f>
        <v>1.826923076923077E-2</v>
      </c>
      <c r="DM186" s="46">
        <f>IFERROR(UTV!DM186/Oferta!DM186,"")</f>
        <v>9.557945041816009E-3</v>
      </c>
      <c r="DN186" s="46">
        <f>IFERROR(UTV!DN186/Oferta!DN186,"")</f>
        <v>4.5098039215686274E-2</v>
      </c>
      <c r="DO186" s="46">
        <f>IFERROR(UTV!DO186/Oferta!DO186,"")</f>
        <v>1.5227367542761786E-2</v>
      </c>
      <c r="DP186" s="46">
        <f>IFERROR(UTV!DP186/Oferta!DP186,"")</f>
        <v>1.8099547511312219E-2</v>
      </c>
      <c r="DQ186" s="46">
        <f>IFERROR(UTV!DQ186/Oferta!DQ186,"")</f>
        <v>0.15217391304347827</v>
      </c>
      <c r="DR186" s="46">
        <f>IFERROR(UTV!DR186/Oferta!DR186,"")</f>
        <v>4.8484848484848485E-2</v>
      </c>
      <c r="DS186" s="46">
        <f>IFERROR(UTV!DS186/Oferta!DS186,"")</f>
        <v>0.17513134851138354</v>
      </c>
      <c r="DT186" s="46">
        <f>IFERROR(UTV!DT186/Oferta!DT186,"")</f>
        <v>3.614457831325301E-2</v>
      </c>
      <c r="DU186" s="46">
        <f>IFERROR(UTV!DU186/Oferta!DU186,"")</f>
        <v>5.197657393850659E-2</v>
      </c>
      <c r="DV186" s="46">
        <f>IFERROR(UTV!DV186/Oferta!DV186,"")</f>
        <v>0.14382632293080055</v>
      </c>
      <c r="DW186" s="46">
        <f>IFERROR(UTV!DW186/Oferta!DW186,"")</f>
        <v>8.4165477888730383E-2</v>
      </c>
      <c r="DX186" s="46">
        <f>IFERROR(UTV!DX186/Oferta!DX186,"")</f>
        <v>0</v>
      </c>
      <c r="DY186" s="46">
        <f>IFERROR(UTV!DY186/Oferta!DY186,"")</f>
        <v>1.5037593984962405E-2</v>
      </c>
      <c r="DZ186" s="46">
        <f>IFERROR(UTV!DZ186/Oferta!DZ186,"")</f>
        <v>8.7452471482889732E-2</v>
      </c>
      <c r="EA186" s="46">
        <f>IFERROR(UTV!EA186/Oferta!EA186,"")</f>
        <v>0.375</v>
      </c>
      <c r="EB186" s="46">
        <f>IFERROR(UTV!EB186/Oferta!EB186,"")</f>
        <v>1.1764705882352941E-2</v>
      </c>
      <c r="EC186" s="46">
        <f>IFERROR(UTV!EC186/Oferta!EC186,"")</f>
        <v>9.5940959409594101E-2</v>
      </c>
      <c r="ED186" s="46">
        <f>IFERROR(UTV!ED186/Oferta!ED186,"")</f>
        <v>2.575107296137339E-2</v>
      </c>
      <c r="EE186" s="46">
        <f>IFERROR(UTV!EE186/Oferta!EE186,"")</f>
        <v>3.0954030954030955E-2</v>
      </c>
      <c r="EF186" s="46">
        <f>IFERROR(UTV!EF186/Oferta!EF186,"")</f>
        <v>3.6902857501333083E-2</v>
      </c>
      <c r="EG186" s="46">
        <f>IFERROR(UTV!EG186/Oferta!EG186,"")</f>
        <v>6.8869028923850037E-2</v>
      </c>
      <c r="EH186" s="46">
        <f>IFERROR(UTV!EH186/Oferta!EH186,"")</f>
        <v>7.7526395173453999E-2</v>
      </c>
      <c r="EI186" s="46">
        <f>IFERROR(UTV!EI186/Oferta!EI186,"")</f>
        <v>3.6191659762496546E-2</v>
      </c>
      <c r="EJ186" s="46">
        <f>IFERROR(UTV!EJ186/Oferta!EJ186,"")</f>
        <v>7.0783668386408108E-2</v>
      </c>
      <c r="EK186" s="46">
        <f>IFERROR(UTV!EK186/Oferta!EK186,"")</f>
        <v>4.944287320680138E-2</v>
      </c>
      <c r="EL186" s="46">
        <f>IFERROR(UTV!EL186/Oferta!EL186,"")</f>
        <v>3.4153447717707994E-2</v>
      </c>
      <c r="EM186" s="46">
        <f>IFERROR(UTV!EM186/Oferta!EM186,"")</f>
        <v>3.7314806859050684E-2</v>
      </c>
      <c r="EN186" s="46">
        <f>IFERROR(UTV!EN186/Oferta!EN186,"")</f>
        <v>6.8311237165534375E-2</v>
      </c>
      <c r="EO186" s="46">
        <f>IFERROR(UTV!EO186/Oferta!EO186,"")</f>
        <v>7.052743578051375E-2</v>
      </c>
      <c r="EP186" s="46">
        <f>IFERROR(UTV!EP186/Oferta!EP186,"")</f>
        <v>3.6898481215027978E-2</v>
      </c>
      <c r="EQ186" s="46">
        <f>IFERROR(UTV!EQ186/Oferta!EQ186,"")</f>
        <v>6.8808512815265774E-2</v>
      </c>
      <c r="ER186" s="46">
        <f>IFERROR(UTV!ER186/Oferta!ER186,"")</f>
        <v>4.917161859037425E-2</v>
      </c>
      <c r="ES186" s="46">
        <f>IFERROR(UTV!ES186/Oferta!ES186,"")</f>
        <v>3.4283598667160312E-2</v>
      </c>
      <c r="ET186" s="46">
        <f>IFERROR(UTV!ET186/Oferta!ET186,"")</f>
        <v>3.7451698074722088E-2</v>
      </c>
      <c r="EU186" s="46">
        <f>IFERROR(UTV!EU186/Oferta!EU186,"")</f>
        <v>6.4776933567114753E-2</v>
      </c>
      <c r="EV186" s="46">
        <f>IFERROR(UTV!EV186/Oferta!EV186,"")</f>
        <v>6.2035709631174246E-2</v>
      </c>
      <c r="EW186" s="46">
        <f>IFERROR(UTV!EW186/Oferta!EW186,"")</f>
        <v>3.7031213145687553E-2</v>
      </c>
      <c r="EX186" s="46">
        <f>IFERROR(UTV!EX186/Oferta!EX186,"")</f>
        <v>6.4146019557261985E-2</v>
      </c>
      <c r="EY186" s="46">
        <f>IFERROR(UTV!EY186/Oferta!EY186,"")</f>
        <v>4.7765217184791126E-2</v>
      </c>
      <c r="EZ186" s="46">
        <f>IFERROR(UTV!EZ186/Oferta!EZ186,"")</f>
        <v>3.3548293601912908E-2</v>
      </c>
      <c r="FA186" s="46">
        <f>IFERROR(UTV!FA186/Oferta!FA186,"")</f>
        <v>3.7184669301653775E-2</v>
      </c>
      <c r="FB186" s="46">
        <f>IFERROR(UTV!FB186/Oferta!FB186,"")</f>
        <v>6.4892524179636771E-2</v>
      </c>
      <c r="FC186" s="46">
        <f>IFERROR(UTV!FC186/Oferta!FC186,"")</f>
        <v>6.2198775563371111E-2</v>
      </c>
      <c r="FD186" s="46">
        <f>IFERROR(UTV!FD186/Oferta!FD186,"")</f>
        <v>3.6697959500349132E-2</v>
      </c>
      <c r="FE186" s="46">
        <f>IFERROR(UTV!FE186/Oferta!FE186,"")</f>
        <v>6.4274724782290474E-2</v>
      </c>
      <c r="FF186" s="46">
        <f>IFERROR(UTV!FF186/Oferta!FF186,"")</f>
        <v>4.7554084170787783E-2</v>
      </c>
    </row>
    <row r="187" spans="1:162" x14ac:dyDescent="0.25">
      <c r="A187" s="36">
        <v>45658</v>
      </c>
      <c r="B187" s="46">
        <f>IFERROR(UTV!B187/Oferta!B187,"")</f>
        <v>0.43055555555555558</v>
      </c>
      <c r="C187" s="46">
        <f>IFERROR(UTV!C187/Oferta!C187,"")</f>
        <v>3.8556312509059283E-2</v>
      </c>
      <c r="D187" s="46">
        <f>IFERROR(UTV!D187/Oferta!D187,"")</f>
        <v>3.78431587006453E-2</v>
      </c>
      <c r="E187" s="46">
        <f>IFERROR(UTV!E187/Oferta!E187,"")</f>
        <v>3.7542662116040959E-2</v>
      </c>
      <c r="F187" s="46">
        <f>IFERROR(UTV!F187/Oferta!F187,"")</f>
        <v>4.2605078181035719E-2</v>
      </c>
      <c r="G187" s="46">
        <f>IFERROR(UTV!G187/Oferta!G187,"")</f>
        <v>3.7775891341256369E-2</v>
      </c>
      <c r="H187" s="46">
        <f>IFERROR(UTV!H187/Oferta!H187,"")</f>
        <v>3.9571222868113702E-2</v>
      </c>
      <c r="I187" s="46">
        <f>IFERROR(UTV!I187/Oferta!I187,"")</f>
        <v>1.6408668730650156E-2</v>
      </c>
      <c r="J187" s="46">
        <f>IFERROR(UTV!J187/Oferta!J187,"")</f>
        <v>2.6498165511618425E-2</v>
      </c>
      <c r="K187" s="46">
        <f>IFERROR(UTV!K187/Oferta!K187,"")</f>
        <v>4.4241810199257006E-2</v>
      </c>
      <c r="L187" s="46">
        <f>IFERROR(UTV!L187/Oferta!L187,"")</f>
        <v>0.13246268656716417</v>
      </c>
      <c r="M187" s="46">
        <f>IFERROR(UTV!M187/Oferta!M187,"")</f>
        <v>2.3420530739446596E-2</v>
      </c>
      <c r="N187" s="46">
        <f>IFERROR(UTV!N187/Oferta!N187,"")</f>
        <v>5.7763797540749215E-2</v>
      </c>
      <c r="O187" s="46">
        <f>IFERROR(UTV!O187/Oferta!O187,"")</f>
        <v>3.1946613658952148E-2</v>
      </c>
      <c r="P187" s="46">
        <f>IFERROR(UTV!P187/Oferta!P187,"")</f>
        <v>3.8294168842471714E-2</v>
      </c>
      <c r="Q187" s="46">
        <f>IFERROR(UTV!Q187/Oferta!Q187,"")</f>
        <v>4.3420430361787658E-2</v>
      </c>
      <c r="R187" s="46">
        <f>IFERROR(UTV!R187/Oferta!R187,"")</f>
        <v>9.7345132743362831E-2</v>
      </c>
      <c r="S187" s="46">
        <f>IFERROR(UTV!S187/Oferta!S187,"")</f>
        <v>0.11352587932513583</v>
      </c>
      <c r="T187" s="46">
        <f>IFERROR(UTV!T187/Oferta!T187,"")</f>
        <v>4.2946430966495884E-2</v>
      </c>
      <c r="U187" s="46">
        <f>IFERROR(UTV!U187/Oferta!U187,"")</f>
        <v>0.10003807348181991</v>
      </c>
      <c r="V187" s="46">
        <f>IFERROR(UTV!V187/Oferta!V187,"")</f>
        <v>6.35261017995917E-2</v>
      </c>
      <c r="W187" s="46">
        <f>IFERROR(UTV!W187/Oferta!W187,"")</f>
        <v>0.17194570135746606</v>
      </c>
      <c r="X187" s="46">
        <f>IFERROR(UTV!X187/Oferta!X187,"")</f>
        <v>6.9026548672566371E-2</v>
      </c>
      <c r="Y187" s="46">
        <f>IFERROR(UTV!Y187/Oferta!Y187,"")</f>
        <v>6.1348077935755661E-2</v>
      </c>
      <c r="Z187" s="46">
        <f>IFERROR(UTV!Z187/Oferta!Z187,"")</f>
        <v>4.0081521739130432E-2</v>
      </c>
      <c r="AA187" s="46">
        <f>IFERROR(UTV!AA187/Oferta!AA187,"")</f>
        <v>8.0897703549060548E-2</v>
      </c>
      <c r="AB187" s="46">
        <f>IFERROR(UTV!AB187/Oferta!AB187,"")</f>
        <v>5.5407969639468688E-2</v>
      </c>
      <c r="AC187" s="46">
        <f>IFERROR(UTV!AC187/Oferta!AC187,"")</f>
        <v>6.6139310041749069E-2</v>
      </c>
      <c r="AD187" s="46">
        <f>IFERROR(UTV!AD187/Oferta!AD187,"")</f>
        <v>0.11051212938005391</v>
      </c>
      <c r="AE187" s="46">
        <f>IFERROR(UTV!AE187/Oferta!AE187,"")</f>
        <v>9.1244239631336405E-2</v>
      </c>
      <c r="AF187" s="46">
        <f>IFERROR(UTV!AF187/Oferta!AF187,"")</f>
        <v>7.6305220883534142E-2</v>
      </c>
      <c r="AG187" s="46">
        <f>IFERROR(UTV!AG187/Oferta!AG187,"")</f>
        <v>0</v>
      </c>
      <c r="AH187" s="46">
        <f>IFERROR(UTV!AH187/Oferta!AH187,"")</f>
        <v>9.6153846153846159E-2</v>
      </c>
      <c r="AI187" s="46">
        <f>IFERROR(UTV!AI187/Oferta!AI187,"")</f>
        <v>6.8592057761732855E-2</v>
      </c>
      <c r="AJ187" s="46">
        <f>IFERROR(UTV!AJ187/Oferta!AJ187,"")</f>
        <v>8.8557213930348253E-2</v>
      </c>
      <c r="AK187" s="46">
        <f>IFERROR(UTV!AK187/Oferta!AK187,"")</f>
        <v>1.3937282229965157E-2</v>
      </c>
      <c r="AL187" s="46">
        <f>IFERROR(UTV!AL187/Oferta!AL187,"")</f>
        <v>5.5096418732782371E-3</v>
      </c>
      <c r="AM187" s="46">
        <f>IFERROR(UTV!AM187/Oferta!AM187,"")</f>
        <v>0.10515463917525773</v>
      </c>
      <c r="AN187" s="46">
        <f>IFERROR(UTV!AN187/Oferta!AN187,"")</f>
        <v>4.3010752688172046E-2</v>
      </c>
      <c r="AO187" s="46">
        <f>IFERROR(UTV!AO187/Oferta!AO187,"")</f>
        <v>7.8973346495557744E-3</v>
      </c>
      <c r="AP187" s="46">
        <f>IFERROR(UTV!AP187/Oferta!AP187,"")</f>
        <v>9.5155709342560554E-2</v>
      </c>
      <c r="AQ187" s="46">
        <f>IFERROR(UTV!AQ187/Oferta!AQ187,"")</f>
        <v>5.4402950668510835E-2</v>
      </c>
      <c r="AR187" s="46">
        <f>IFERROR(UTV!AR187/Oferta!AR187,"")</f>
        <v>0.11498973305954825</v>
      </c>
      <c r="AS187" s="46">
        <f>IFERROR(UTV!AS187/Oferta!AS187,"")</f>
        <v>4.4628099173553717E-2</v>
      </c>
      <c r="AT187" s="46">
        <f>IFERROR(UTV!AT187/Oferta!AT187,"")</f>
        <v>0.11757857974388825</v>
      </c>
      <c r="AU187" s="46">
        <f>IFERROR(UTV!AU187/Oferta!AU187,"")</f>
        <v>0</v>
      </c>
      <c r="AV187" s="46">
        <f>IFERROR(UTV!AV187/Oferta!AV187,"")</f>
        <v>5.9513466550825372E-2</v>
      </c>
      <c r="AW187" s="46">
        <f>IFERROR(UTV!AW187/Oferta!AW187,"")</f>
        <v>0.11622554660529344</v>
      </c>
      <c r="AX187" s="46">
        <f>IFERROR(UTV!AX187/Oferta!AX187,"")</f>
        <v>7.505518763796909E-2</v>
      </c>
      <c r="AY187" s="46">
        <f>IFERROR(UTV!AY187/Oferta!AY187,"")</f>
        <v>1.6393442622950821E-2</v>
      </c>
      <c r="AZ187" s="46">
        <f>IFERROR(UTV!AZ187/Oferta!AZ187,"")</f>
        <v>0.14666666666666667</v>
      </c>
      <c r="BA187" s="46">
        <f>IFERROR(UTV!BA187/Oferta!BA187,"")</f>
        <v>7.7120822622107968E-2</v>
      </c>
      <c r="BB187" s="46">
        <f>IFERROR(UTV!BB187/Oferta!BB187,"")</f>
        <v>0.2</v>
      </c>
      <c r="BC187" s="46">
        <f>IFERROR(UTV!BC187/Oferta!BC187,"")</f>
        <v>0.12465373961218837</v>
      </c>
      <c r="BD187" s="46">
        <f>IFERROR(UTV!BD187/Oferta!BD187,"")</f>
        <v>8.0200501253132828E-2</v>
      </c>
      <c r="BE187" s="46">
        <f>IFERROR(UTV!BE187/Oferta!BE187,"")</f>
        <v>0.10131578947368421</v>
      </c>
      <c r="BF187" s="46">
        <f>IFERROR(UTV!BF187/Oferta!BF187,"")</f>
        <v>3.4207525655644243E-3</v>
      </c>
      <c r="BG187" s="46">
        <f>IFERROR(UTV!BG187/Oferta!BG187,"")</f>
        <v>3.2320620555914677E-2</v>
      </c>
      <c r="BH187" s="46">
        <f>IFERROR(UTV!BH187/Oferta!BH187,"")</f>
        <v>6.4239828693790149E-2</v>
      </c>
      <c r="BI187" s="46">
        <f>IFERROR(UTV!BI187/Oferta!BI187,"")</f>
        <v>0</v>
      </c>
      <c r="BJ187" s="46">
        <f>IFERROR(UTV!BJ187/Oferta!BJ187,"")</f>
        <v>2.1864686468646866E-2</v>
      </c>
      <c r="BK187" s="46">
        <f>IFERROR(UTV!BK187/Oferta!BK187,"")</f>
        <v>6.2630480167014613E-2</v>
      </c>
      <c r="BL187" s="46">
        <f>IFERROR(UTV!BL187/Oferta!BL187,"")</f>
        <v>2.8591112642094386E-2</v>
      </c>
      <c r="BM187" s="46">
        <f>IFERROR(UTV!BM187/Oferta!BM187,"")</f>
        <v>0</v>
      </c>
      <c r="BN187" s="46">
        <f>IFERROR(UTV!BN187/Oferta!BN187,"")</f>
        <v>2.9246794871794872E-2</v>
      </c>
      <c r="BO187" s="46">
        <f>IFERROR(UTV!BO187/Oferta!BO187,"")</f>
        <v>3.6930455635491605E-2</v>
      </c>
      <c r="BP187" s="46">
        <f>IFERROR(UTV!BP187/Oferta!BP187,"")</f>
        <v>0.10829103214890017</v>
      </c>
      <c r="BQ187" s="46">
        <f>IFERROR(UTV!BQ187/Oferta!BQ187,"")</f>
        <v>2.6555110949436158E-2</v>
      </c>
      <c r="BR187" s="46">
        <f>IFERROR(UTV!BR187/Oferta!BR187,"")</f>
        <v>5.2690582959641255E-2</v>
      </c>
      <c r="BS187" s="46">
        <f>IFERROR(UTV!BS187/Oferta!BS187,"")</f>
        <v>3.9447004608294929E-2</v>
      </c>
      <c r="BT187" s="46">
        <f>IFERROR(UTV!BT187/Oferta!BT187,"")</f>
        <v>0.15236427320490367</v>
      </c>
      <c r="BU187" s="46">
        <f>IFERROR(UTV!BU187/Oferta!BU187,"")</f>
        <v>0.10093036368762334</v>
      </c>
      <c r="BV187" s="46">
        <f>IFERROR(UTV!BV187/Oferta!BV187,"")</f>
        <v>0.10662525879917184</v>
      </c>
      <c r="BW187" s="46">
        <f>IFERROR(UTV!BW187/Oferta!BW187,"")</f>
        <v>0.11731843575418995</v>
      </c>
      <c r="BX187" s="46">
        <f>IFERROR(UTV!BX187/Oferta!BX187,"")</f>
        <v>0.10806216610004857</v>
      </c>
      <c r="BY187" s="46">
        <f>IFERROR(UTV!BY187/Oferta!BY187,"")</f>
        <v>0.10829694323144105</v>
      </c>
      <c r="BZ187" s="46">
        <f>IFERROR(UTV!BZ187/Oferta!BZ187,"")</f>
        <v>0.10814606741573034</v>
      </c>
      <c r="CA187" s="46">
        <f>IFERROR(UTV!CA187/Oferta!CA187,"")</f>
        <v>2.843601895734597E-3</v>
      </c>
      <c r="CB187" s="46">
        <f>IFERROR(UTV!CB187/Oferta!CB187,"")</f>
        <v>2.5387154100025386E-2</v>
      </c>
      <c r="CC187" s="46">
        <f>IFERROR(UTV!CC187/Oferta!CC187,"")</f>
        <v>2.824478816408877E-2</v>
      </c>
      <c r="CD187" s="46">
        <f>IFERROR(UTV!CD187/Oferta!CD187,"")</f>
        <v>2.0408163265306121E-2</v>
      </c>
      <c r="CE187" s="46">
        <f>IFERROR(UTV!CE187/Oferta!CE187,"")</f>
        <v>2.0624749699639566E-2</v>
      </c>
      <c r="CF187" s="46">
        <f>IFERROR(UTV!CF187/Oferta!CF187,"")</f>
        <v>2.7760252365930601E-2</v>
      </c>
      <c r="CG187" s="46">
        <f>IFERROR(UTV!CG187/Oferta!CG187,"")</f>
        <v>2.2343821249430004E-2</v>
      </c>
      <c r="CH187" s="46">
        <f>IFERROR(UTV!CH187/Oferta!CH187,"")</f>
        <v>0</v>
      </c>
      <c r="CI187" s="46">
        <f>IFERROR(UTV!CI187/Oferta!CI187,"")</f>
        <v>9.8222178567920638E-3</v>
      </c>
      <c r="CJ187" s="46">
        <f>IFERROR(UTV!CJ187/Oferta!CJ187,"")</f>
        <v>7.058823529411765E-3</v>
      </c>
      <c r="CK187" s="46">
        <f>IFERROR(UTV!CK187/Oferta!CK187,"")</f>
        <v>2.564102564102564E-2</v>
      </c>
      <c r="CL187" s="46">
        <f>IFERROR(UTV!CL187/Oferta!CL187,"")</f>
        <v>8.1162243324405491E-3</v>
      </c>
      <c r="CM187" s="46">
        <f>IFERROR(UTV!CM187/Oferta!CM187,"")</f>
        <v>8.7781731909845791E-3</v>
      </c>
      <c r="CN187" s="46">
        <f>IFERROR(UTV!CN187/Oferta!CN187,"")</f>
        <v>8.2849540396710206E-3</v>
      </c>
      <c r="CO187" s="46">
        <f>IFERROR(UTV!CO187/Oferta!CO187,"")</f>
        <v>0.16384180790960451</v>
      </c>
      <c r="CP187" s="46">
        <f>IFERROR(UTV!CP187/Oferta!CP187,"")</f>
        <v>3.5950804162724691E-2</v>
      </c>
      <c r="CQ187" s="46">
        <f>IFERROR(UTV!CQ187/Oferta!CQ187,"")</f>
        <v>6.7567567567567571E-2</v>
      </c>
      <c r="CR187" s="46">
        <f>IFERROR(UTV!CR187/Oferta!CR187,"")</f>
        <v>6.6666666666666666E-2</v>
      </c>
      <c r="CS187" s="46">
        <f>IFERROR(UTV!CS187/Oferta!CS187,"")</f>
        <v>5.4294975688816853E-2</v>
      </c>
      <c r="CT187" s="46">
        <f>IFERROR(UTV!CT187/Oferta!CT187,"")</f>
        <v>6.7510548523206745E-2</v>
      </c>
      <c r="CU187" s="46">
        <f>IFERROR(UTV!CU187/Oferta!CU187,"")</f>
        <v>5.6424201223657378E-2</v>
      </c>
      <c r="CV187" s="46">
        <f>IFERROR(UTV!CV187/Oferta!CV187,"")</f>
        <v>0</v>
      </c>
      <c r="CW187" s="46">
        <f>IFERROR(UTV!CW187/Oferta!CW187,"")</f>
        <v>2.6834239130434784E-2</v>
      </c>
      <c r="CX187" s="46">
        <f>IFERROR(UTV!CX187/Oferta!CX187,"")</f>
        <v>1.1382113821138212E-2</v>
      </c>
      <c r="CY187" s="46">
        <f>IFERROR(UTV!CY187/Oferta!CY187,"")</f>
        <v>0</v>
      </c>
      <c r="CZ187" s="46">
        <f>IFERROR(UTV!CZ187/Oferta!CZ187,"")</f>
        <v>2.2417707150964812E-2</v>
      </c>
      <c r="DA187" s="46">
        <f>IFERROR(UTV!DA187/Oferta!DA187,"")</f>
        <v>9.8591549295774655E-3</v>
      </c>
      <c r="DB187" s="46">
        <f>IFERROR(UTV!DB187/Oferta!DB187,"")</f>
        <v>1.8810679611650484E-2</v>
      </c>
      <c r="DC187" s="46">
        <f>IFERROR(UTV!DC187/Oferta!DC187,"")</f>
        <v>4.7732696897374704E-3</v>
      </c>
      <c r="DD187" s="46">
        <f>IFERROR(UTV!DD187/Oferta!DD187,"")</f>
        <v>8.5597826086956527E-2</v>
      </c>
      <c r="DE187" s="46">
        <f>IFERROR(UTV!DE187/Oferta!DE187,"")</f>
        <v>0.06</v>
      </c>
      <c r="DF187" s="46">
        <f>IFERROR(UTV!DF187/Oferta!DF187,"")</f>
        <v>9.8039215686274508E-3</v>
      </c>
      <c r="DG187" s="46">
        <f>IFERROR(UTV!DG187/Oferta!DG187,"")</f>
        <v>5.627705627705628E-2</v>
      </c>
      <c r="DH187" s="46">
        <f>IFERROR(UTV!DH187/Oferta!DH187,"")</f>
        <v>5.2706552706552709E-2</v>
      </c>
      <c r="DI187" s="46">
        <f>IFERROR(UTV!DI187/Oferta!DI187,"")</f>
        <v>5.492730210016155E-2</v>
      </c>
      <c r="DJ187" s="46">
        <f>IFERROR(UTV!DJ187/Oferta!DJ187,"")</f>
        <v>0.58333333333333337</v>
      </c>
      <c r="DK187" s="46">
        <f>IFERROR(UTV!DK187/Oferta!DK187,"")</f>
        <v>4.1322314049586778E-2</v>
      </c>
      <c r="DL187" s="46">
        <f>IFERROR(UTV!DL187/Oferta!DL187,"")</f>
        <v>1.9013857557202706E-2</v>
      </c>
      <c r="DM187" s="46">
        <f>IFERROR(UTV!DM187/Oferta!DM187,"")</f>
        <v>8.2893745290128114E-3</v>
      </c>
      <c r="DN187" s="46">
        <f>IFERROR(UTV!DN187/Oferta!DN187,"")</f>
        <v>5.4435483870967742E-2</v>
      </c>
      <c r="DO187" s="46">
        <f>IFERROR(UTV!DO187/Oferta!DO187,"")</f>
        <v>1.580135440180587E-2</v>
      </c>
      <c r="DP187" s="46">
        <f>IFERROR(UTV!DP187/Oferta!DP187,"")</f>
        <v>1.9691433211530655E-2</v>
      </c>
      <c r="DQ187" s="46">
        <f>IFERROR(UTV!DQ187/Oferta!DQ187,"")</f>
        <v>0.15625</v>
      </c>
      <c r="DR187" s="46">
        <f>IFERROR(UTV!DR187/Oferta!DR187,"")</f>
        <v>5.3679653679653681E-2</v>
      </c>
      <c r="DS187" s="46">
        <f>IFERROR(UTV!DS187/Oferta!DS187,"")</f>
        <v>0.14838709677419354</v>
      </c>
      <c r="DT187" s="46">
        <f>IFERROR(UTV!DT187/Oferta!DT187,"")</f>
        <v>1.3986013986013986E-2</v>
      </c>
      <c r="DU187" s="46">
        <f>IFERROR(UTV!DU187/Oferta!DU187,"")</f>
        <v>5.9064807219031991E-2</v>
      </c>
      <c r="DV187" s="46">
        <f>IFERROR(UTV!DV187/Oferta!DV187,"")</f>
        <v>0.12319790301441677</v>
      </c>
      <c r="DW187" s="46">
        <f>IFERROR(UTV!DW187/Oferta!DW187,"")</f>
        <v>8.3753784056508573E-2</v>
      </c>
      <c r="DX187" s="46">
        <f>IFERROR(UTV!DX187/Oferta!DX187,"")</f>
        <v>0</v>
      </c>
      <c r="DY187" s="46">
        <f>IFERROR(UTV!DY187/Oferta!DY187,"")</f>
        <v>1.4563106796116505E-2</v>
      </c>
      <c r="DZ187" s="46">
        <f>IFERROR(UTV!DZ187/Oferta!DZ187,"")</f>
        <v>9.7345132743362831E-2</v>
      </c>
      <c r="EA187" s="46">
        <f>IFERROR(UTV!EA187/Oferta!EA187,"")</f>
        <v>0.375</v>
      </c>
      <c r="EB187" s="46">
        <f>IFERROR(UTV!EB187/Oferta!EB187,"")</f>
        <v>1.1511895625479662E-2</v>
      </c>
      <c r="EC187" s="46">
        <f>IFERROR(UTV!EC187/Oferta!EC187,"")</f>
        <v>0.10683760683760683</v>
      </c>
      <c r="ED187" s="46">
        <f>IFERROR(UTV!ED187/Oferta!ED187,"")</f>
        <v>2.6024723487312947E-2</v>
      </c>
      <c r="EE187" s="46">
        <f>IFERROR(UTV!EE187/Oferta!EE187,"")</f>
        <v>3.2029598308668077E-2</v>
      </c>
      <c r="EF187" s="46">
        <f>IFERROR(UTV!EF187/Oferta!EF187,"")</f>
        <v>3.8629525380957E-2</v>
      </c>
      <c r="EG187" s="46">
        <f>IFERROR(UTV!EG187/Oferta!EG187,"")</f>
        <v>6.8266621438263231E-2</v>
      </c>
      <c r="EH187" s="46">
        <f>IFERROR(UTV!EH187/Oferta!EH187,"")</f>
        <v>8.3445672688056083E-2</v>
      </c>
      <c r="EI187" s="46">
        <f>IFERROR(UTV!EI187/Oferta!EI187,"")</f>
        <v>3.7753584556244564E-2</v>
      </c>
      <c r="EJ187" s="46">
        <f>IFERROR(UTV!EJ187/Oferta!EJ187,"")</f>
        <v>7.0897789409730336E-2</v>
      </c>
      <c r="EK187" s="46">
        <f>IFERROR(UTV!EK187/Oferta!EK187,"")</f>
        <v>5.0187600813521284E-2</v>
      </c>
      <c r="EL187" s="46">
        <f>IFERROR(UTV!EL187/Oferta!EL187,"")</f>
        <v>3.6635823365681185E-2</v>
      </c>
      <c r="EM187" s="46">
        <f>IFERROR(UTV!EM187/Oferta!EM187,"")</f>
        <v>3.9849058561128692E-2</v>
      </c>
      <c r="EN187" s="46">
        <f>IFERROR(UTV!EN187/Oferta!EN187,"")</f>
        <v>6.6798754599490515E-2</v>
      </c>
      <c r="EO187" s="46">
        <f>IFERROR(UTV!EO187/Oferta!EO187,"")</f>
        <v>7.6524916269156598E-2</v>
      </c>
      <c r="EP187" s="46">
        <f>IFERROR(UTV!EP187/Oferta!EP187,"")</f>
        <v>3.9376610735656847E-2</v>
      </c>
      <c r="EQ187" s="46">
        <f>IFERROR(UTV!EQ187/Oferta!EQ187,"")</f>
        <v>6.8516725825535113E-2</v>
      </c>
      <c r="ER187" s="46">
        <f>IFERROR(UTV!ER187/Oferta!ER187,"")</f>
        <v>5.0495584543508151E-2</v>
      </c>
      <c r="ES187" s="46">
        <f>IFERROR(UTV!ES187/Oferta!ES187,"")</f>
        <v>3.6782399449982815E-2</v>
      </c>
      <c r="ET187" s="46">
        <f>IFERROR(UTV!ET187/Oferta!ET187,"")</f>
        <v>3.9943946725434769E-2</v>
      </c>
      <c r="EU187" s="46">
        <f>IFERROR(UTV!EU187/Oferta!EU187,"")</f>
        <v>6.3515395327247412E-2</v>
      </c>
      <c r="EV187" s="46">
        <f>IFERROR(UTV!EV187/Oferta!EV187,"")</f>
        <v>6.6122098022355982E-2</v>
      </c>
      <c r="EW187" s="46">
        <f>IFERROR(UTV!EW187/Oferta!EW187,"")</f>
        <v>3.9474892132562195E-2</v>
      </c>
      <c r="EX187" s="46">
        <f>IFERROR(UTV!EX187/Oferta!EX187,"")</f>
        <v>6.3994063220387157E-2</v>
      </c>
      <c r="EY187" s="46">
        <f>IFERROR(UTV!EY187/Oferta!EY187,"")</f>
        <v>4.909804115981186E-2</v>
      </c>
      <c r="EZ187" s="46">
        <f>IFERROR(UTV!EZ187/Oferta!EZ187,"")</f>
        <v>3.6104737481441489E-2</v>
      </c>
      <c r="FA187" s="46">
        <f>IFERROR(UTV!FA187/Oferta!FA187,"")</f>
        <v>3.9634651333380656E-2</v>
      </c>
      <c r="FB187" s="46">
        <f>IFERROR(UTV!FB187/Oferta!FB187,"")</f>
        <v>6.366262276140959E-2</v>
      </c>
      <c r="FC187" s="46">
        <f>IFERROR(UTV!FC187/Oferta!FC187,"")</f>
        <v>6.6334421721945355E-2</v>
      </c>
      <c r="FD187" s="46">
        <f>IFERROR(UTV!FD187/Oferta!FD187,"")</f>
        <v>3.9108113549426213E-2</v>
      </c>
      <c r="FE187" s="46">
        <f>IFERROR(UTV!FE187/Oferta!FE187,"")</f>
        <v>6.4151774477724646E-2</v>
      </c>
      <c r="FF187" s="46">
        <f>IFERROR(UTV!FF187/Oferta!FF187,"")</f>
        <v>4.8880349645198516E-2</v>
      </c>
    </row>
    <row r="188" spans="1:162" x14ac:dyDescent="0.25">
      <c r="A188" s="36">
        <v>45689</v>
      </c>
      <c r="B188" s="46">
        <f>IFERROR(UTV!B188/Oferta!B188,"")</f>
        <v>0.41428571428571431</v>
      </c>
      <c r="C188" s="46">
        <f>IFERROR(UTV!C188/Oferta!C188,"")</f>
        <v>3.4846732215153269E-2</v>
      </c>
      <c r="D188" s="46">
        <f>IFERROR(UTV!D188/Oferta!D188,"")</f>
        <v>3.8808038808038806E-2</v>
      </c>
      <c r="E188" s="46">
        <f>IFERROR(UTV!E188/Oferta!E188,"")</f>
        <v>3.8568588469184893E-2</v>
      </c>
      <c r="F188" s="46">
        <f>IFERROR(UTV!F188/Oferta!F188,"")</f>
        <v>3.8648726023475521E-2</v>
      </c>
      <c r="G188" s="46">
        <f>IFERROR(UTV!G188/Oferta!G188,"")</f>
        <v>3.8754139443300813E-2</v>
      </c>
      <c r="H188" s="46">
        <f>IFERROR(UTV!H188/Oferta!H188,"")</f>
        <v>3.8713585549865079E-2</v>
      </c>
      <c r="I188" s="46">
        <f>IFERROR(UTV!I188/Oferta!I188,"")</f>
        <v>1.4152363745859681E-2</v>
      </c>
      <c r="J188" s="46">
        <f>IFERROR(UTV!J188/Oferta!J188,"")</f>
        <v>2.3787375415282391E-2</v>
      </c>
      <c r="K188" s="46">
        <f>IFERROR(UTV!K188/Oferta!K188,"")</f>
        <v>4.3478260869565216E-2</v>
      </c>
      <c r="L188" s="46">
        <f>IFERROR(UTV!L188/Oferta!L188,"")</f>
        <v>0.12745098039215685</v>
      </c>
      <c r="M188" s="46">
        <f>IFERROR(UTV!M188/Oferta!M188,"")</f>
        <v>2.0837174995390007E-2</v>
      </c>
      <c r="N188" s="46">
        <f>IFERROR(UTV!N188/Oferta!N188,"")</f>
        <v>5.8119658119658121E-2</v>
      </c>
      <c r="O188" s="46">
        <f>IFERROR(UTV!O188/Oferta!O188,"")</f>
        <v>2.9952633045416552E-2</v>
      </c>
      <c r="P188" s="46">
        <f>IFERROR(UTV!P188/Oferta!P188,"")</f>
        <v>4.0320098491843641E-2</v>
      </c>
      <c r="Q188" s="46">
        <f>IFERROR(UTV!Q188/Oferta!Q188,"")</f>
        <v>4.5080303820954369E-2</v>
      </c>
      <c r="R188" s="46">
        <f>IFERROR(UTV!R188/Oferta!R188,"")</f>
        <v>9.7938744613951328E-2</v>
      </c>
      <c r="S188" s="46">
        <f>IFERROR(UTV!S188/Oferta!S188,"")</f>
        <v>0.10792824074074074</v>
      </c>
      <c r="T188" s="46">
        <f>IFERROR(UTV!T188/Oferta!T188,"")</f>
        <v>4.4670534933630074E-2</v>
      </c>
      <c r="U188" s="46">
        <f>IFERROR(UTV!U188/Oferta!U188,"")</f>
        <v>9.9612215220552594E-2</v>
      </c>
      <c r="V188" s="46">
        <f>IFERROR(UTV!V188/Oferta!V188,"")</f>
        <v>6.4087848834221306E-2</v>
      </c>
      <c r="W188" s="46">
        <f>IFERROR(UTV!W188/Oferta!W188,"")</f>
        <v>0.17674418604651163</v>
      </c>
      <c r="X188" s="46">
        <f>IFERROR(UTV!X188/Oferta!X188,"")</f>
        <v>7.2332730560578665E-2</v>
      </c>
      <c r="Y188" s="46">
        <f>IFERROR(UTV!Y188/Oferta!Y188,"")</f>
        <v>5.7517658930373361E-2</v>
      </c>
      <c r="Z188" s="46">
        <f>IFERROR(UTV!Z188/Oferta!Z188,"")</f>
        <v>4.1114982578397213E-2</v>
      </c>
      <c r="AA188" s="46">
        <f>IFERROR(UTV!AA188/Oferta!AA188,"")</f>
        <v>8.4311632870864461E-2</v>
      </c>
      <c r="AB188" s="46">
        <f>IFERROR(UTV!AB188/Oferta!AB188,"")</f>
        <v>5.3157992220781623E-2</v>
      </c>
      <c r="AC188" s="46">
        <f>IFERROR(UTV!AC188/Oferta!AC188,"")</f>
        <v>6.5923253525746142E-2</v>
      </c>
      <c r="AD188" s="46">
        <f>IFERROR(UTV!AD188/Oferta!AD188,"")</f>
        <v>0.1977715877437326</v>
      </c>
      <c r="AE188" s="46">
        <f>IFERROR(UTV!AE188/Oferta!AE188,"")</f>
        <v>0.11722272317403065</v>
      </c>
      <c r="AF188" s="46">
        <f>IFERROR(UTV!AF188/Oferta!AF188,"")</f>
        <v>8.3164300202839755E-2</v>
      </c>
      <c r="AG188" s="46">
        <f>IFERROR(UTV!AG188/Oferta!AG188,"")</f>
        <v>0</v>
      </c>
      <c r="AH188" s="46">
        <f>IFERROR(UTV!AH188/Oferta!AH188,"")</f>
        <v>0.13692098092643051</v>
      </c>
      <c r="AI188" s="46">
        <f>IFERROR(UTV!AI188/Oferta!AI188,"")</f>
        <v>7.4954296160877509E-2</v>
      </c>
      <c r="AJ188" s="46">
        <f>IFERROR(UTV!AJ188/Oferta!AJ188,"")</f>
        <v>0.12009925558312655</v>
      </c>
      <c r="AK188" s="46">
        <f>IFERROR(UTV!AK188/Oferta!AK188,"")</f>
        <v>1.556420233463035E-2</v>
      </c>
      <c r="AL188" s="46">
        <f>IFERROR(UTV!AL188/Oferta!AL188,"")</f>
        <v>5.7224606580829757E-3</v>
      </c>
      <c r="AM188" s="46">
        <f>IFERROR(UTV!AM188/Oferta!AM188,"")</f>
        <v>9.8493626882966395E-2</v>
      </c>
      <c r="AN188" s="46">
        <f>IFERROR(UTV!AN188/Oferta!AN188,"")</f>
        <v>3.9215686274509803E-2</v>
      </c>
      <c r="AO188" s="46">
        <f>IFERROR(UTV!AO188/Oferta!AO188,"")</f>
        <v>8.368200836820083E-3</v>
      </c>
      <c r="AP188" s="46">
        <f>IFERROR(UTV!AP188/Oferta!AP188,"")</f>
        <v>8.7160262417994377E-2</v>
      </c>
      <c r="AQ188" s="46">
        <f>IFERROR(UTV!AQ188/Oferta!AQ188,"")</f>
        <v>4.9925852694018787E-2</v>
      </c>
      <c r="AR188" s="46">
        <f>IFERROR(UTV!AR188/Oferta!AR188,"")</f>
        <v>0.12159329140461216</v>
      </c>
      <c r="AS188" s="46">
        <f>IFERROR(UTV!AS188/Oferta!AS188,"")</f>
        <v>3.8797284190106696E-2</v>
      </c>
      <c r="AT188" s="46">
        <f>IFERROR(UTV!AT188/Oferta!AT188,"")</f>
        <v>0.11677018633540373</v>
      </c>
      <c r="AU188" s="46">
        <f>IFERROR(UTV!AU188/Oferta!AU188,"")</f>
        <v>0</v>
      </c>
      <c r="AV188" s="46">
        <f>IFERROR(UTV!AV188/Oferta!AV188,"")</f>
        <v>5.4352107128790864E-2</v>
      </c>
      <c r="AW188" s="46">
        <f>IFERROR(UTV!AW188/Oferta!AW188,"")</f>
        <v>0.11533742331288344</v>
      </c>
      <c r="AX188" s="46">
        <f>IFERROR(UTV!AX188/Oferta!AX188,"")</f>
        <v>6.9171138938580803E-2</v>
      </c>
      <c r="AY188" s="46">
        <f>IFERROR(UTV!AY188/Oferta!AY188,"")</f>
        <v>4.2553191489361701E-2</v>
      </c>
      <c r="AZ188" s="46">
        <f>IFERROR(UTV!AZ188/Oferta!AZ188,"")</f>
        <v>0.14878892733564014</v>
      </c>
      <c r="BA188" s="46">
        <f>IFERROR(UTV!BA188/Oferta!BA188,"")</f>
        <v>8.4656084656084651E-2</v>
      </c>
      <c r="BB188" s="46">
        <f>IFERROR(UTV!BB188/Oferta!BB188,"")</f>
        <v>7.1428571428571425E-2</v>
      </c>
      <c r="BC188" s="46">
        <f>IFERROR(UTV!BC188/Oferta!BC188,"")</f>
        <v>0.13392857142857142</v>
      </c>
      <c r="BD188" s="46">
        <f>IFERROR(UTV!BD188/Oferta!BD188,"")</f>
        <v>8.4183673469387751E-2</v>
      </c>
      <c r="BE188" s="46">
        <f>IFERROR(UTV!BE188/Oferta!BE188,"")</f>
        <v>0.10714285714285714</v>
      </c>
      <c r="BF188" s="46">
        <f>IFERROR(UTV!BF188/Oferta!BF188,"")</f>
        <v>7.3170731707317077E-3</v>
      </c>
      <c r="BG188" s="46">
        <f>IFERROR(UTV!BG188/Oferta!BG188,"")</f>
        <v>3.741935483870968E-2</v>
      </c>
      <c r="BH188" s="46">
        <f>IFERROR(UTV!BH188/Oferta!BH188,"")</f>
        <v>5.4511278195488719E-2</v>
      </c>
      <c r="BI188" s="46">
        <f>IFERROR(UTV!BI188/Oferta!BI188,"")</f>
        <v>0</v>
      </c>
      <c r="BJ188" s="46">
        <f>IFERROR(UTV!BJ188/Oferta!BJ188,"")</f>
        <v>3.1122448979591835E-2</v>
      </c>
      <c r="BK188" s="46">
        <f>IFERROR(UTV!BK188/Oferta!BK188,"")</f>
        <v>5.3308823529411763E-2</v>
      </c>
      <c r="BL188" s="46">
        <f>IFERROR(UTV!BL188/Oferta!BL188,"")</f>
        <v>3.5942492012779555E-2</v>
      </c>
      <c r="BM188" s="46">
        <f>IFERROR(UTV!BM188/Oferta!BM188,"")</f>
        <v>0</v>
      </c>
      <c r="BN188" s="46">
        <f>IFERROR(UTV!BN188/Oferta!BN188,"")</f>
        <v>4.3478260869565216E-2</v>
      </c>
      <c r="BO188" s="46">
        <f>IFERROR(UTV!BO188/Oferta!BO188,"")</f>
        <v>3.6023054755043228E-2</v>
      </c>
      <c r="BP188" s="46">
        <f>IFERROR(UTV!BP188/Oferta!BP188,"")</f>
        <v>0.12313432835820895</v>
      </c>
      <c r="BQ188" s="46">
        <f>IFERROR(UTV!BQ188/Oferta!BQ188,"")</f>
        <v>3.9875173370319004E-2</v>
      </c>
      <c r="BR188" s="46">
        <f>IFERROR(UTV!BR188/Oferta!BR188,"")</f>
        <v>5.3857906799083269E-2</v>
      </c>
      <c r="BS188" s="46">
        <f>IFERROR(UTV!BS188/Oferta!BS188,"")</f>
        <v>4.6528535078153396E-2</v>
      </c>
      <c r="BT188" s="46">
        <f>IFERROR(UTV!BT188/Oferta!BT188,"")</f>
        <v>0.15101289134438306</v>
      </c>
      <c r="BU188" s="46">
        <f>IFERROR(UTV!BU188/Oferta!BU188,"")</f>
        <v>0.10393423370522607</v>
      </c>
      <c r="BV188" s="46">
        <f>IFERROR(UTV!BV188/Oferta!BV188,"")</f>
        <v>0.10753275109170306</v>
      </c>
      <c r="BW188" s="46">
        <f>IFERROR(UTV!BW188/Oferta!BW188,"")</f>
        <v>0.14899713467048711</v>
      </c>
      <c r="BX188" s="46">
        <f>IFERROR(UTV!BX188/Oferta!BX188,"")</f>
        <v>0.11040769815143074</v>
      </c>
      <c r="BY188" s="46">
        <f>IFERROR(UTV!BY188/Oferta!BY188,"")</f>
        <v>0.11416781292984869</v>
      </c>
      <c r="BZ188" s="46">
        <f>IFERROR(UTV!BZ188/Oferta!BZ188,"")</f>
        <v>0.11174551386623165</v>
      </c>
      <c r="CA188" s="46">
        <f>IFERROR(UTV!CA188/Oferta!CA188,"")</f>
        <v>3.968253968253968E-3</v>
      </c>
      <c r="CB188" s="46">
        <f>IFERROR(UTV!CB188/Oferta!CB188,"")</f>
        <v>2.4240877774942587E-2</v>
      </c>
      <c r="CC188" s="46">
        <f>IFERROR(UTV!CC188/Oferta!CC188,"")</f>
        <v>2.7624309392265192E-2</v>
      </c>
      <c r="CD188" s="46">
        <f>IFERROR(UTV!CD188/Oferta!CD188,"")</f>
        <v>2.0618556701030927E-2</v>
      </c>
      <c r="CE188" s="46">
        <f>IFERROR(UTV!CE188/Oferta!CE188,"")</f>
        <v>2.0093363101278669E-2</v>
      </c>
      <c r="CF188" s="46">
        <f>IFERROR(UTV!CF188/Oferta!CF188,"")</f>
        <v>2.7184466019417475E-2</v>
      </c>
      <c r="CG188" s="46">
        <f>IFERROR(UTV!CG188/Oferta!CG188,"")</f>
        <v>2.1786155747836836E-2</v>
      </c>
      <c r="CH188" s="46">
        <f>IFERROR(UTV!CH188/Oferta!CH188,"")</f>
        <v>0</v>
      </c>
      <c r="CI188" s="46">
        <f>IFERROR(UTV!CI188/Oferta!CI188,"")</f>
        <v>9.7799511002444987E-3</v>
      </c>
      <c r="CJ188" s="46">
        <f>IFERROR(UTV!CJ188/Oferta!CJ188,"")</f>
        <v>7.34094616639478E-3</v>
      </c>
      <c r="CK188" s="46">
        <f>IFERROR(UTV!CK188/Oferta!CK188,"")</f>
        <v>2.2535211267605635E-2</v>
      </c>
      <c r="CL188" s="46">
        <f>IFERROR(UTV!CL188/Oferta!CL188,"")</f>
        <v>8.3948698017877969E-3</v>
      </c>
      <c r="CM188" s="46">
        <f>IFERROR(UTV!CM188/Oferta!CM188,"")</f>
        <v>8.6784031738160183E-3</v>
      </c>
      <c r="CN188" s="46">
        <f>IFERROR(UTV!CN188/Oferta!CN188,"")</f>
        <v>8.4625399455556874E-3</v>
      </c>
      <c r="CO188" s="46">
        <f>IFERROR(UTV!CO188/Oferta!CO188,"")</f>
        <v>0.1553398058252427</v>
      </c>
      <c r="CP188" s="46">
        <f>IFERROR(UTV!CP188/Oferta!CP188,"")</f>
        <v>2.643171806167401E-2</v>
      </c>
      <c r="CQ188" s="46">
        <f>IFERROR(UTV!CQ188/Oferta!CQ188,"")</f>
        <v>6.2745098039215685E-2</v>
      </c>
      <c r="CR188" s="46">
        <f>IFERROR(UTV!CR188/Oferta!CR188,"")</f>
        <v>6.6666666666666666E-2</v>
      </c>
      <c r="CS188" s="46">
        <f>IFERROR(UTV!CS188/Oferta!CS188,"")</f>
        <v>4.6234153616703952E-2</v>
      </c>
      <c r="CT188" s="46">
        <f>IFERROR(UTV!CT188/Oferta!CT188,"")</f>
        <v>6.2962962962962957E-2</v>
      </c>
      <c r="CU188" s="46">
        <f>IFERROR(UTV!CU188/Oferta!CU188,"")</f>
        <v>4.9037864680322778E-2</v>
      </c>
      <c r="CV188" s="46">
        <f>IFERROR(UTV!CV188/Oferta!CV188,"")</f>
        <v>0</v>
      </c>
      <c r="CW188" s="46">
        <f>IFERROR(UTV!CW188/Oferta!CW188,"")</f>
        <v>2.4487623103540059E-2</v>
      </c>
      <c r="CX188" s="46">
        <f>IFERROR(UTV!CX188/Oferta!CX188,"")</f>
        <v>8.4317032040472171E-3</v>
      </c>
      <c r="CY188" s="46">
        <f>IFERROR(UTV!CY188/Oferta!CY188,"")</f>
        <v>0</v>
      </c>
      <c r="CZ188" s="46">
        <f>IFERROR(UTV!CZ188/Oferta!CZ188,"")</f>
        <v>1.9039735099337748E-2</v>
      </c>
      <c r="DA188" s="46">
        <f>IFERROR(UTV!DA188/Oferta!DA188,"")</f>
        <v>7.1684587813620072E-3</v>
      </c>
      <c r="DB188" s="46">
        <f>IFERROR(UTV!DB188/Oferta!DB188,"")</f>
        <v>1.6380279428296129E-2</v>
      </c>
      <c r="DC188" s="46">
        <f>IFERROR(UTV!DC188/Oferta!DC188,"")</f>
        <v>5.2770448548812663E-3</v>
      </c>
      <c r="DD188" s="46">
        <f>IFERROR(UTV!DD188/Oferta!DD188,"")</f>
        <v>7.2702331961591218E-2</v>
      </c>
      <c r="DE188" s="46">
        <f>IFERROR(UTV!DE188/Oferta!DE188,"")</f>
        <v>5.6856187290969896E-2</v>
      </c>
      <c r="DF188" s="46">
        <f>IFERROR(UTV!DF188/Oferta!DF188,"")</f>
        <v>9.3457943925233638E-3</v>
      </c>
      <c r="DG188" s="46">
        <f>IFERROR(UTV!DG188/Oferta!DG188,"")</f>
        <v>4.9638989169675088E-2</v>
      </c>
      <c r="DH188" s="46">
        <f>IFERROR(UTV!DH188/Oferta!DH188,"")</f>
        <v>4.9645390070921988E-2</v>
      </c>
      <c r="DI188" s="46">
        <f>IFERROR(UTV!DI188/Oferta!DI188,"")</f>
        <v>4.9641478212906785E-2</v>
      </c>
      <c r="DJ188" s="46">
        <f>IFERROR(UTV!DJ188/Oferta!DJ188,"")</f>
        <v>0.58333333333333337</v>
      </c>
      <c r="DK188" s="46">
        <f>IFERROR(UTV!DK188/Oferta!DK188,"")</f>
        <v>4.6511627906976744E-2</v>
      </c>
      <c r="DL188" s="46">
        <f>IFERROR(UTV!DL188/Oferta!DL188,"")</f>
        <v>2.0387007601935039E-2</v>
      </c>
      <c r="DM188" s="46">
        <f>IFERROR(UTV!DM188/Oferta!DM188,"")</f>
        <v>7.2231139646869984E-3</v>
      </c>
      <c r="DN188" s="46">
        <f>IFERROR(UTV!DN188/Oferta!DN188,"")</f>
        <v>6.1085972850678731E-2</v>
      </c>
      <c r="DO188" s="46">
        <f>IFERROR(UTV!DO188/Oferta!DO188,"")</f>
        <v>1.6425120772946861E-2</v>
      </c>
      <c r="DP188" s="46">
        <f>IFERROR(UTV!DP188/Oferta!DP188,"")</f>
        <v>2.0733304233958971E-2</v>
      </c>
      <c r="DQ188" s="46">
        <f>IFERROR(UTV!DQ188/Oferta!DQ188,"")</f>
        <v>0.171875</v>
      </c>
      <c r="DR188" s="46">
        <f>IFERROR(UTV!DR188/Oferta!DR188,"")</f>
        <v>6.6901408450704219E-2</v>
      </c>
      <c r="DS188" s="46">
        <f>IFERROR(UTV!DS188/Oferta!DS188,"")</f>
        <v>0.17750439367311072</v>
      </c>
      <c r="DT188" s="46">
        <f>IFERROR(UTV!DT188/Oferta!DT188,"")</f>
        <v>7.8125E-3</v>
      </c>
      <c r="DU188" s="46">
        <f>IFERROR(UTV!DU188/Oferta!DU188,"")</f>
        <v>7.2499999999999995E-2</v>
      </c>
      <c r="DV188" s="46">
        <f>IFERROR(UTV!DV188/Oferta!DV188,"")</f>
        <v>0.14634146341463414</v>
      </c>
      <c r="DW188" s="46">
        <f>IFERROR(UTV!DW188/Oferta!DW188,"")</f>
        <v>9.9630996309963096E-2</v>
      </c>
      <c r="DX188" s="46">
        <f>IFERROR(UTV!DX188/Oferta!DX188,"")</f>
        <v>0</v>
      </c>
      <c r="DY188" s="46">
        <f>IFERROR(UTV!DY188/Oferta!DY188,"")</f>
        <v>1.8691588785046728E-2</v>
      </c>
      <c r="DZ188" s="46">
        <f>IFERROR(UTV!DZ188/Oferta!DZ188,"")</f>
        <v>9.9547511312217188E-2</v>
      </c>
      <c r="EA188" s="46">
        <f>IFERROR(UTV!EA188/Oferta!EA188,"")</f>
        <v>0.375</v>
      </c>
      <c r="EB188" s="46">
        <f>IFERROR(UTV!EB188/Oferta!EB188,"")</f>
        <v>1.5384615384615385E-2</v>
      </c>
      <c r="EC188" s="46">
        <f>IFERROR(UTV!EC188/Oferta!EC188,"")</f>
        <v>0.1091703056768559</v>
      </c>
      <c r="ED188" s="46">
        <f>IFERROR(UTV!ED188/Oferta!ED188,"")</f>
        <v>2.9431000654022238E-2</v>
      </c>
      <c r="EE188" s="46">
        <f>IFERROR(UTV!EE188/Oferta!EE188,"")</f>
        <v>3.2093281510272069E-2</v>
      </c>
      <c r="EF188" s="46">
        <f>IFERROR(UTV!EF188/Oferta!EF188,"")</f>
        <v>3.8448188817367161E-2</v>
      </c>
      <c r="EG188" s="46">
        <f>IFERROR(UTV!EG188/Oferta!EG188,"")</f>
        <v>6.9158878504672894E-2</v>
      </c>
      <c r="EH188" s="46">
        <f>IFERROR(UTV!EH188/Oferta!EH188,"")</f>
        <v>8.3436256346919174E-2</v>
      </c>
      <c r="EI188" s="46">
        <f>IFERROR(UTV!EI188/Oferta!EI188,"")</f>
        <v>3.7657655168602963E-2</v>
      </c>
      <c r="EJ188" s="46">
        <f>IFERROR(UTV!EJ188/Oferta!EJ188,"")</f>
        <v>7.1664218460278858E-2</v>
      </c>
      <c r="EK188" s="46">
        <f>IFERROR(UTV!EK188/Oferta!EK188,"")</f>
        <v>5.0054426068331048E-2</v>
      </c>
      <c r="EL188" s="46">
        <f>IFERROR(UTV!EL188/Oferta!EL188,"")</f>
        <v>4.1448659254414648E-2</v>
      </c>
      <c r="EM188" s="46">
        <f>IFERROR(UTV!EM188/Oferta!EM188,"")</f>
        <v>4.0544476100031653E-2</v>
      </c>
      <c r="EN188" s="46">
        <f>IFERROR(UTV!EN188/Oferta!EN188,"")</f>
        <v>6.6778261354759519E-2</v>
      </c>
      <c r="EO188" s="46">
        <f>IFERROR(UTV!EO188/Oferta!EO188,"")</f>
        <v>7.7106435900093279E-2</v>
      </c>
      <c r="EP188" s="46">
        <f>IFERROR(UTV!EP188/Oferta!EP188,"")</f>
        <v>4.0665738375343999E-2</v>
      </c>
      <c r="EQ188" s="46">
        <f>IFERROR(UTV!EQ188/Oferta!EQ188,"")</f>
        <v>6.8608366694824993E-2</v>
      </c>
      <c r="ER188" s="46">
        <f>IFERROR(UTV!ER188/Oferta!ER188,"")</f>
        <v>5.1111828148921123E-2</v>
      </c>
      <c r="ES188" s="46">
        <f>IFERROR(UTV!ES188/Oferta!ES188,"")</f>
        <v>4.0020045819014888E-2</v>
      </c>
      <c r="ET188" s="46">
        <f>IFERROR(UTV!ET188/Oferta!ET188,"")</f>
        <v>4.0307792298228916E-2</v>
      </c>
      <c r="EU188" s="46">
        <f>IFERROR(UTV!EU188/Oferta!EU188,"")</f>
        <v>6.3847973443059619E-2</v>
      </c>
      <c r="EV188" s="46">
        <f>IFERROR(UTV!EV188/Oferta!EV188,"")</f>
        <v>6.6584463625154133E-2</v>
      </c>
      <c r="EW188" s="46">
        <f>IFERROR(UTV!EW188/Oferta!EW188,"")</f>
        <v>4.0267652052331966E-2</v>
      </c>
      <c r="EX188" s="46">
        <f>IFERROR(UTV!EX188/Oferta!EX188,"")</f>
        <v>6.4351859360049307E-2</v>
      </c>
      <c r="EY188" s="46">
        <f>IFERROR(UTV!EY188/Oferta!EY188,"")</f>
        <v>4.9446508149402622E-2</v>
      </c>
      <c r="EZ188" s="46">
        <f>IFERROR(UTV!EZ188/Oferta!EZ188,"")</f>
        <v>3.9371742498943513E-2</v>
      </c>
      <c r="FA188" s="46">
        <f>IFERROR(UTV!FA188/Oferta!FA188,"")</f>
        <v>4.0042644900953779E-2</v>
      </c>
      <c r="FB188" s="46">
        <f>IFERROR(UTV!FB188/Oferta!FB188,"")</f>
        <v>6.4004116529449012E-2</v>
      </c>
      <c r="FC188" s="46">
        <f>IFERROR(UTV!FC188/Oferta!FC188,"")</f>
        <v>6.6801619433198386E-2</v>
      </c>
      <c r="FD188" s="46">
        <f>IFERROR(UTV!FD188/Oferta!FD188,"")</f>
        <v>3.994873311643498E-2</v>
      </c>
      <c r="FE188" s="46">
        <f>IFERROR(UTV!FE188/Oferta!FE188,"")</f>
        <v>6.4517692680562289E-2</v>
      </c>
      <c r="FF188" s="46">
        <f>IFERROR(UTV!FF188/Oferta!FF188,"")</f>
        <v>4.9259123193730103E-2</v>
      </c>
    </row>
    <row r="189" spans="1:162" x14ac:dyDescent="0.25">
      <c r="A189" s="36">
        <v>45717</v>
      </c>
      <c r="B189" s="46">
        <f>IFERROR(UTV!B189/Oferta!B189,"")</f>
        <v>0.37878787878787878</v>
      </c>
      <c r="C189" s="46">
        <f>IFERROR(UTV!C189/Oferta!C189,"")</f>
        <v>3.1604342581423403E-2</v>
      </c>
      <c r="D189" s="46">
        <f>IFERROR(UTV!D189/Oferta!D189,"")</f>
        <v>3.5228009509401338E-2</v>
      </c>
      <c r="E189" s="46">
        <f>IFERROR(UTV!E189/Oferta!E189,"")</f>
        <v>3.0979347101932047E-2</v>
      </c>
      <c r="F189" s="46">
        <f>IFERROR(UTV!F189/Oferta!F189,"")</f>
        <v>3.4346577309717567E-2</v>
      </c>
      <c r="G189" s="46">
        <f>IFERROR(UTV!G189/Oferta!G189,"")</f>
        <v>3.4187336814621411E-2</v>
      </c>
      <c r="H189" s="46">
        <f>IFERROR(UTV!H189/Oferta!H189,"")</f>
        <v>3.4251892101688337E-2</v>
      </c>
      <c r="I189" s="46">
        <f>IFERROR(UTV!I189/Oferta!I189,"")</f>
        <v>2.0826220553089792E-2</v>
      </c>
      <c r="J189" s="46">
        <f>IFERROR(UTV!J189/Oferta!J189,"")</f>
        <v>2.5119772109283955E-2</v>
      </c>
      <c r="K189" s="46">
        <f>IFERROR(UTV!K189/Oferta!K189,"")</f>
        <v>4.3918918918918921E-2</v>
      </c>
      <c r="L189" s="46">
        <f>IFERROR(UTV!L189/Oferta!L189,"")</f>
        <v>0.12312811980033278</v>
      </c>
      <c r="M189" s="46">
        <f>IFERROR(UTV!M189/Oferta!M189,"")</f>
        <v>2.3939166353736389E-2</v>
      </c>
      <c r="N189" s="46">
        <f>IFERROR(UTV!N189/Oferta!N189,"")</f>
        <v>5.8499234303215929E-2</v>
      </c>
      <c r="O189" s="46">
        <f>IFERROR(UTV!O189/Oferta!O189,"")</f>
        <v>3.2047136595530643E-2</v>
      </c>
      <c r="P189" s="46">
        <f>IFERROR(UTV!P189/Oferta!P189,"")</f>
        <v>4.0557275541795668E-2</v>
      </c>
      <c r="Q189" s="46">
        <f>IFERROR(UTV!Q189/Oferta!Q189,"")</f>
        <v>4.1425933647030795E-2</v>
      </c>
      <c r="R189" s="46">
        <f>IFERROR(UTV!R189/Oferta!R189,"")</f>
        <v>0.10220816493879224</v>
      </c>
      <c r="S189" s="46">
        <f>IFERROR(UTV!S189/Oferta!S189,"")</f>
        <v>9.8201120613388385E-2</v>
      </c>
      <c r="T189" s="46">
        <f>IFERROR(UTV!T189/Oferta!T189,"")</f>
        <v>4.1349706585524885E-2</v>
      </c>
      <c r="U189" s="46">
        <f>IFERROR(UTV!U189/Oferta!U189,"")</f>
        <v>0.10154417513682565</v>
      </c>
      <c r="V189" s="46">
        <f>IFERROR(UTV!V189/Oferta!V189,"")</f>
        <v>6.2857941053219721E-2</v>
      </c>
      <c r="W189" s="46">
        <f>IFERROR(UTV!W189/Oferta!W189,"")</f>
        <v>0.18009478672985782</v>
      </c>
      <c r="X189" s="46">
        <f>IFERROR(UTV!X189/Oferta!X189,"")</f>
        <v>6.7289206262015927E-2</v>
      </c>
      <c r="Y189" s="46">
        <f>IFERROR(UTV!Y189/Oferta!Y189,"")</f>
        <v>5.8578495183545951E-2</v>
      </c>
      <c r="Z189" s="46">
        <f>IFERROR(UTV!Z189/Oferta!Z189,"")</f>
        <v>4.2446043165467628E-2</v>
      </c>
      <c r="AA189" s="46">
        <f>IFERROR(UTV!AA189/Oferta!AA189,"")</f>
        <v>7.9005660841742556E-2</v>
      </c>
      <c r="AB189" s="46">
        <f>IFERROR(UTV!AB189/Oferta!AB189,"")</f>
        <v>5.4291722424010702E-2</v>
      </c>
      <c r="AC189" s="46">
        <f>IFERROR(UTV!AC189/Oferta!AC189,"")</f>
        <v>6.5095760705831715E-2</v>
      </c>
      <c r="AD189" s="46">
        <f>IFERROR(UTV!AD189/Oferta!AD189,"")</f>
        <v>0.17317073170731706</v>
      </c>
      <c r="AE189" s="46">
        <f>IFERROR(UTV!AE189/Oferta!AE189,"")</f>
        <v>0.11129991503823279</v>
      </c>
      <c r="AF189" s="46">
        <f>IFERROR(UTV!AF189/Oferta!AF189,"")</f>
        <v>0.10548523206751055</v>
      </c>
      <c r="AG189" s="46">
        <f>IFERROR(UTV!AG189/Oferta!AG189,"")</f>
        <v>0</v>
      </c>
      <c r="AH189" s="46">
        <f>IFERROR(UTV!AH189/Oferta!AH189,"")</f>
        <v>0.12728418399495905</v>
      </c>
      <c r="AI189" s="46">
        <f>IFERROR(UTV!AI189/Oferta!AI189,"")</f>
        <v>9.5057034220532313E-2</v>
      </c>
      <c r="AJ189" s="46">
        <f>IFERROR(UTV!AJ189/Oferta!AJ189,"")</f>
        <v>0.11926171320397538</v>
      </c>
      <c r="AK189" s="46">
        <f>IFERROR(UTV!AK189/Oferta!AK189,"")</f>
        <v>1.282051282051282E-2</v>
      </c>
      <c r="AL189" s="46">
        <f>IFERROR(UTV!AL189/Oferta!AL189,"")</f>
        <v>4.3415340086830683E-3</v>
      </c>
      <c r="AM189" s="46">
        <f>IFERROR(UTV!AM189/Oferta!AM189,"")</f>
        <v>8.5227272727272721E-2</v>
      </c>
      <c r="AN189" s="46">
        <f>IFERROR(UTV!AN189/Oferta!AN189,"")</f>
        <v>1.9900497512437811E-2</v>
      </c>
      <c r="AO189" s="46">
        <f>IFERROR(UTV!AO189/Oferta!AO189,"")</f>
        <v>6.4864864864864862E-3</v>
      </c>
      <c r="AP189" s="46">
        <f>IFERROR(UTV!AP189/Oferta!AP189,"")</f>
        <v>7.3080481036077699E-2</v>
      </c>
      <c r="AQ189" s="46">
        <f>IFERROR(UTV!AQ189/Oferta!AQ189,"")</f>
        <v>4.2372881355932202E-2</v>
      </c>
      <c r="AR189" s="46">
        <f>IFERROR(UTV!AR189/Oferta!AR189,"")</f>
        <v>0.30172413793103448</v>
      </c>
      <c r="AS189" s="46">
        <f>IFERROR(UTV!AS189/Oferta!AS189,"")</f>
        <v>7.8276165347405446E-2</v>
      </c>
      <c r="AT189" s="46">
        <f>IFERROR(UTV!AT189/Oferta!AT189,"")</f>
        <v>0.11779448621553884</v>
      </c>
      <c r="AU189" s="46">
        <f>IFERROR(UTV!AU189/Oferta!AU189,"")</f>
        <v>0</v>
      </c>
      <c r="AV189" s="46">
        <f>IFERROR(UTV!AV189/Oferta!AV189,"")</f>
        <v>0.13063973063973064</v>
      </c>
      <c r="AW189" s="46">
        <f>IFERROR(UTV!AW189/Oferta!AW189,"")</f>
        <v>0.11648079306071871</v>
      </c>
      <c r="AX189" s="46">
        <f>IFERROR(UTV!AX189/Oferta!AX189,"")</f>
        <v>0.1256544502617801</v>
      </c>
      <c r="AY189" s="46">
        <f>IFERROR(UTV!AY189/Oferta!AY189,"")</f>
        <v>4.3478260869565216E-2</v>
      </c>
      <c r="AZ189" s="46">
        <f>IFERROR(UTV!AZ189/Oferta!AZ189,"")</f>
        <v>0.2620689655172414</v>
      </c>
      <c r="BA189" s="46">
        <f>IFERROR(UTV!BA189/Oferta!BA189,"")</f>
        <v>9.1160220994475141E-2</v>
      </c>
      <c r="BB189" s="46">
        <f>IFERROR(UTV!BB189/Oferta!BB189,"")</f>
        <v>0.5</v>
      </c>
      <c r="BC189" s="46">
        <f>IFERROR(UTV!BC189/Oferta!BC189,"")</f>
        <v>0.20942408376963351</v>
      </c>
      <c r="BD189" s="46">
        <f>IFERROR(UTV!BD189/Oferta!BD189,"")</f>
        <v>9.3406593406593408E-2</v>
      </c>
      <c r="BE189" s="46">
        <f>IFERROR(UTV!BE189/Oferta!BE189,"")</f>
        <v>0.13333333333333333</v>
      </c>
      <c r="BF189" s="46">
        <f>IFERROR(UTV!BF189/Oferta!BF189,"")</f>
        <v>7.1428571428571426E-3</v>
      </c>
      <c r="BG189" s="46">
        <f>IFERROR(UTV!BG189/Oferta!BG189,"")</f>
        <v>5.3108808290155442E-2</v>
      </c>
      <c r="BH189" s="46">
        <f>IFERROR(UTV!BH189/Oferta!BH189,"")</f>
        <v>4.7619047619047616E-2</v>
      </c>
      <c r="BI189" s="46">
        <f>IFERROR(UTV!BI189/Oferta!BI189,"")</f>
        <v>0</v>
      </c>
      <c r="BJ189" s="46">
        <f>IFERROR(UTV!BJ189/Oferta!BJ189,"")</f>
        <v>4.3279022403258656E-2</v>
      </c>
      <c r="BK189" s="46">
        <f>IFERROR(UTV!BK189/Oferta!BK189,"")</f>
        <v>4.6601941747572817E-2</v>
      </c>
      <c r="BL189" s="46">
        <f>IFERROR(UTV!BL189/Oferta!BL189,"")</f>
        <v>4.3969342476805166E-2</v>
      </c>
      <c r="BM189" s="46">
        <f>IFERROR(UTV!BM189/Oferta!BM189,"")</f>
        <v>0</v>
      </c>
      <c r="BN189" s="46">
        <f>IFERROR(UTV!BN189/Oferta!BN189,"")</f>
        <v>4.4563964656165959E-2</v>
      </c>
      <c r="BO189" s="46">
        <f>IFERROR(UTV!BO189/Oferta!BO189,"")</f>
        <v>3.3730158730158728E-2</v>
      </c>
      <c r="BP189" s="46">
        <f>IFERROR(UTV!BP189/Oferta!BP189,"")</f>
        <v>0.13469387755102041</v>
      </c>
      <c r="BQ189" s="46">
        <f>IFERROR(UTV!BQ189/Oferta!BQ189,"")</f>
        <v>4.0931545518701484E-2</v>
      </c>
      <c r="BR189" s="46">
        <f>IFERROR(UTV!BR189/Oferta!BR189,"")</f>
        <v>5.3471667996807665E-2</v>
      </c>
      <c r="BS189" s="46">
        <f>IFERROR(UTV!BS189/Oferta!BS189,"")</f>
        <v>4.6816479400749067E-2</v>
      </c>
      <c r="BT189" s="46">
        <f>IFERROR(UTV!BT189/Oferta!BT189,"")</f>
        <v>0.14342629482071714</v>
      </c>
      <c r="BU189" s="46">
        <f>IFERROR(UTV!BU189/Oferta!BU189,"")</f>
        <v>8.9780829152363351E-2</v>
      </c>
      <c r="BV189" s="46">
        <f>IFERROR(UTV!BV189/Oferta!BV189,"")</f>
        <v>0.10193133047210301</v>
      </c>
      <c r="BW189" s="46">
        <f>IFERROR(UTV!BW189/Oferta!BW189,"")</f>
        <v>0.12804878048780488</v>
      </c>
      <c r="BX189" s="46">
        <f>IFERROR(UTV!BX189/Oferta!BX189,"")</f>
        <v>9.6059687572860805E-2</v>
      </c>
      <c r="BY189" s="46">
        <f>IFERROR(UTV!BY189/Oferta!BY189,"")</f>
        <v>0.10583941605839416</v>
      </c>
      <c r="BZ189" s="46">
        <f>IFERROR(UTV!BZ189/Oferta!BZ189,"")</f>
        <v>9.9367381576917144E-2</v>
      </c>
      <c r="CA189" s="46">
        <f>IFERROR(UTV!CA189/Oferta!CA189,"")</f>
        <v>4.844290657439446E-3</v>
      </c>
      <c r="CB189" s="46">
        <f>IFERROR(UTV!CB189/Oferta!CB189,"")</f>
        <v>3.257650542941757E-2</v>
      </c>
      <c r="CC189" s="46">
        <f>IFERROR(UTV!CC189/Oferta!CC189,"")</f>
        <v>2.7718550106609809E-2</v>
      </c>
      <c r="CD189" s="46">
        <f>IFERROR(UTV!CD189/Oferta!CD189,"")</f>
        <v>2.2222222222222223E-2</v>
      </c>
      <c r="CE189" s="46">
        <f>IFERROR(UTV!CE189/Oferta!CE189,"")</f>
        <v>2.5286519919956341E-2</v>
      </c>
      <c r="CF189" s="46">
        <f>IFERROR(UTV!CF189/Oferta!CF189,"")</f>
        <v>2.7388109552438211E-2</v>
      </c>
      <c r="CG189" s="46">
        <f>IFERROR(UTV!CG189/Oferta!CG189,"")</f>
        <v>2.5736345438947671E-2</v>
      </c>
      <c r="CH189" s="46">
        <f>IFERROR(UTV!CH189/Oferta!CH189,"")</f>
        <v>0</v>
      </c>
      <c r="CI189" s="46">
        <f>IFERROR(UTV!CI189/Oferta!CI189,"")</f>
        <v>8.3945435466946487E-3</v>
      </c>
      <c r="CJ189" s="46">
        <f>IFERROR(UTV!CJ189/Oferta!CJ189,"")</f>
        <v>9.6365638766519827E-3</v>
      </c>
      <c r="CK189" s="46">
        <f>IFERROR(UTV!CK189/Oferta!CK189,"")</f>
        <v>2.2727272727272728E-2</v>
      </c>
      <c r="CL189" s="46">
        <f>IFERROR(UTV!CL189/Oferta!CL189,"")</f>
        <v>7.3664825046040518E-3</v>
      </c>
      <c r="CM189" s="46">
        <f>IFERROR(UTV!CM189/Oferta!CM189,"")</f>
        <v>1.1051080550098232E-2</v>
      </c>
      <c r="CN189" s="46">
        <f>IFERROR(UTV!CN189/Oferta!CN189,"")</f>
        <v>8.2436856875584656E-3</v>
      </c>
      <c r="CO189" s="46">
        <f>IFERROR(UTV!CO189/Oferta!CO189,"")</f>
        <v>0.14056224899598393</v>
      </c>
      <c r="CP189" s="46">
        <f>IFERROR(UTV!CP189/Oferta!CP189,"")</f>
        <v>3.2906764168190127E-2</v>
      </c>
      <c r="CQ189" s="46">
        <f>IFERROR(UTV!CQ189/Oferta!CQ189,"")</f>
        <v>6.2761506276150625E-2</v>
      </c>
      <c r="CR189" s="46">
        <f>IFERROR(UTV!CR189/Oferta!CR189,"")</f>
        <v>6.6666666666666666E-2</v>
      </c>
      <c r="CS189" s="46">
        <f>IFERROR(UTV!CS189/Oferta!CS189,"")</f>
        <v>5.2866716306775877E-2</v>
      </c>
      <c r="CT189" s="46">
        <f>IFERROR(UTV!CT189/Oferta!CT189,"")</f>
        <v>6.2992125984251968E-2</v>
      </c>
      <c r="CU189" s="46">
        <f>IFERROR(UTV!CU189/Oferta!CU189,"")</f>
        <v>5.4477144646211645E-2</v>
      </c>
      <c r="CV189" s="46">
        <f>IFERROR(UTV!CV189/Oferta!CV189,"")</f>
        <v>0</v>
      </c>
      <c r="CW189" s="46">
        <f>IFERROR(UTV!CW189/Oferta!CW189,"")</f>
        <v>2.2253129346314324E-2</v>
      </c>
      <c r="CX189" s="46">
        <f>IFERROR(UTV!CX189/Oferta!CX189,"")</f>
        <v>5.2434456928838954E-3</v>
      </c>
      <c r="CY189" s="46">
        <f>IFERROR(UTV!CY189/Oferta!CY189,"")</f>
        <v>0</v>
      </c>
      <c r="CZ189" s="46">
        <f>IFERROR(UTV!CZ189/Oferta!CZ189,"")</f>
        <v>1.7196904557179708E-2</v>
      </c>
      <c r="DA189" s="46">
        <f>IFERROR(UTV!DA189/Oferta!DA189,"")</f>
        <v>4.5781556572923477E-3</v>
      </c>
      <c r="DB189" s="46">
        <f>IFERROR(UTV!DB189/Oferta!DB189,"")</f>
        <v>1.4075392331337972E-2</v>
      </c>
      <c r="DC189" s="46">
        <f>IFERROR(UTV!DC189/Oferta!DC189,"")</f>
        <v>5.2770448548812663E-3</v>
      </c>
      <c r="DD189" s="46">
        <f>IFERROR(UTV!DD189/Oferta!DD189,"")</f>
        <v>7.4728260869565216E-2</v>
      </c>
      <c r="DE189" s="46">
        <f>IFERROR(UTV!DE189/Oferta!DE189,"")</f>
        <v>6.6780821917808222E-2</v>
      </c>
      <c r="DF189" s="46">
        <f>IFERROR(UTV!DF189/Oferta!DF189,"")</f>
        <v>1.9230769230769232E-2</v>
      </c>
      <c r="DG189" s="46">
        <f>IFERROR(UTV!DG189/Oferta!DG189,"")</f>
        <v>5.1121076233183856E-2</v>
      </c>
      <c r="DH189" s="46">
        <f>IFERROR(UTV!DH189/Oferta!DH189,"")</f>
        <v>5.9593023255813955E-2</v>
      </c>
      <c r="DI189" s="46">
        <f>IFERROR(UTV!DI189/Oferta!DI189,"")</f>
        <v>5.4353854686633389E-2</v>
      </c>
      <c r="DJ189" s="46">
        <f>IFERROR(UTV!DJ189/Oferta!DJ189,"")</f>
        <v>0.44444444444444442</v>
      </c>
      <c r="DK189" s="46">
        <f>IFERROR(UTV!DK189/Oferta!DK189,"")</f>
        <v>4.6511627906976744E-2</v>
      </c>
      <c r="DL189" s="46">
        <f>IFERROR(UTV!DL189/Oferta!DL189,"")</f>
        <v>1.6559648529908752E-2</v>
      </c>
      <c r="DM189" s="46">
        <f>IFERROR(UTV!DM189/Oferta!DM189,"")</f>
        <v>7.4565037282518639E-3</v>
      </c>
      <c r="DN189" s="46">
        <f>IFERROR(UTV!DN189/Oferta!DN189,"")</f>
        <v>5.4669703872437359E-2</v>
      </c>
      <c r="DO189" s="46">
        <f>IFERROR(UTV!DO189/Oferta!DO189,"")</f>
        <v>1.3922227556409025E-2</v>
      </c>
      <c r="DP189" s="46">
        <f>IFERROR(UTV!DP189/Oferta!DP189,"")</f>
        <v>1.7806731813246473E-2</v>
      </c>
      <c r="DQ189" s="46">
        <f>IFERROR(UTV!DQ189/Oferta!DQ189,"")</f>
        <v>0.16666666666666666</v>
      </c>
      <c r="DR189" s="46">
        <f>IFERROR(UTV!DR189/Oferta!DR189,"")</f>
        <v>6.0821484992101105E-2</v>
      </c>
      <c r="DS189" s="46">
        <f>IFERROR(UTV!DS189/Oferta!DS189,"")</f>
        <v>0.17252931323283083</v>
      </c>
      <c r="DT189" s="46">
        <f>IFERROR(UTV!DT189/Oferta!DT189,"")</f>
        <v>5.8823529411764705E-3</v>
      </c>
      <c r="DU189" s="46">
        <f>IFERROR(UTV!DU189/Oferta!DU189,"")</f>
        <v>6.6066066066066062E-2</v>
      </c>
      <c r="DV189" s="46">
        <f>IFERROR(UTV!DV189/Oferta!DV189,"")</f>
        <v>0.13559322033898305</v>
      </c>
      <c r="DW189" s="46">
        <f>IFERROR(UTV!DW189/Oferta!DW189,"")</f>
        <v>9.1472129585516912E-2</v>
      </c>
      <c r="DX189" s="46">
        <f>IFERROR(UTV!DX189/Oferta!DX189,"")</f>
        <v>0</v>
      </c>
      <c r="DY189" s="46">
        <f>IFERROR(UTV!DY189/Oferta!DY189,"")</f>
        <v>2.481902792140641E-2</v>
      </c>
      <c r="DZ189" s="46">
        <f>IFERROR(UTV!DZ189/Oferta!DZ189,"")</f>
        <v>0.13600000000000001</v>
      </c>
      <c r="EA189" s="46">
        <f>IFERROR(UTV!EA189/Oferta!EA189,"")</f>
        <v>0.375</v>
      </c>
      <c r="EB189" s="46">
        <f>IFERROR(UTV!EB189/Oferta!EB189,"")</f>
        <v>1.688951442646024E-2</v>
      </c>
      <c r="EC189" s="46">
        <f>IFERROR(UTV!EC189/Oferta!EC189,"")</f>
        <v>0.1434108527131783</v>
      </c>
      <c r="ED189" s="46">
        <f>IFERROR(UTV!ED189/Oferta!ED189,"")</f>
        <v>3.633114949374628E-2</v>
      </c>
      <c r="EE189" s="46">
        <f>IFERROR(UTV!EE189/Oferta!EE189,"")</f>
        <v>3.4723056590171816E-2</v>
      </c>
      <c r="EF189" s="46">
        <f>IFERROR(UTV!EF189/Oferta!EF189,"")</f>
        <v>3.5223871385811706E-2</v>
      </c>
      <c r="EG189" s="46">
        <f>IFERROR(UTV!EG189/Oferta!EG189,"")</f>
        <v>6.9968393887551827E-2</v>
      </c>
      <c r="EH189" s="46">
        <f>IFERROR(UTV!EH189/Oferta!EH189,"")</f>
        <v>7.1115691832002059E-2</v>
      </c>
      <c r="EI189" s="46">
        <f>IFERROR(UTV!EI189/Oferta!EI189,"")</f>
        <v>3.5166878597700207E-2</v>
      </c>
      <c r="EJ189" s="46">
        <f>IFERROR(UTV!EJ189/Oferta!EJ189,"")</f>
        <v>7.0179175838481378E-2</v>
      </c>
      <c r="EK189" s="46">
        <f>IFERROR(UTV!EK189/Oferta!EK189,"")</f>
        <v>4.7986757492243425E-2</v>
      </c>
      <c r="EL189" s="46">
        <f>IFERROR(UTV!EL189/Oferta!EL189,"")</f>
        <v>4.6805286640289587E-2</v>
      </c>
      <c r="EM189" s="46">
        <f>IFERROR(UTV!EM189/Oferta!EM189,"")</f>
        <v>3.9083253972231967E-2</v>
      </c>
      <c r="EN189" s="46">
        <f>IFERROR(UTV!EN189/Oferta!EN189,"")</f>
        <v>6.7479729276955031E-2</v>
      </c>
      <c r="EO189" s="46">
        <f>IFERROR(UTV!EO189/Oferta!EO189,"")</f>
        <v>6.8352153492555218E-2</v>
      </c>
      <c r="EP189" s="46">
        <f>IFERROR(UTV!EP189/Oferta!EP189,"")</f>
        <v>4.0083766892444618E-2</v>
      </c>
      <c r="EQ189" s="46">
        <f>IFERROR(UTV!EQ189/Oferta!EQ189,"")</f>
        <v>6.763911201986271E-2</v>
      </c>
      <c r="ER189" s="46">
        <f>IFERROR(UTV!ER189/Oferta!ER189,"")</f>
        <v>5.0389528810110683E-2</v>
      </c>
      <c r="ES189" s="46">
        <f>IFERROR(UTV!ES189/Oferta!ES189,"")</f>
        <v>4.4578048244006158E-2</v>
      </c>
      <c r="ET189" s="46">
        <f>IFERROR(UTV!ET189/Oferta!ET189,"")</f>
        <v>3.8964624676445209E-2</v>
      </c>
      <c r="EU189" s="46">
        <f>IFERROR(UTV!EU189/Oferta!EU189,"")</f>
        <v>6.4061169106431864E-2</v>
      </c>
      <c r="EV189" s="46">
        <f>IFERROR(UTV!EV189/Oferta!EV189,"")</f>
        <v>5.9587928528682568E-2</v>
      </c>
      <c r="EW189" s="46">
        <f>IFERROR(UTV!EW189/Oferta!EW189,"")</f>
        <v>3.9725945666441269E-2</v>
      </c>
      <c r="EX189" s="46">
        <f>IFERROR(UTV!EX189/Oferta!EX189,"")</f>
        <v>6.321968478610486E-2</v>
      </c>
      <c r="EY189" s="46">
        <f>IFERROR(UTV!EY189/Oferta!EY189,"")</f>
        <v>4.8702256304379882E-2</v>
      </c>
      <c r="EZ189" s="46">
        <f>IFERROR(UTV!EZ189/Oferta!EZ189,"")</f>
        <v>4.3141985382814163E-2</v>
      </c>
      <c r="FA189" s="46">
        <f>IFERROR(UTV!FA189/Oferta!FA189,"")</f>
        <v>3.8808992854867337E-2</v>
      </c>
      <c r="FB189" s="46">
        <f>IFERROR(UTV!FB189/Oferta!FB189,"")</f>
        <v>6.4415666331579052E-2</v>
      </c>
      <c r="FC189" s="46">
        <f>IFERROR(UTV!FC189/Oferta!FC189,"")</f>
        <v>5.9803502776591203E-2</v>
      </c>
      <c r="FD189" s="46">
        <f>IFERROR(UTV!FD189/Oferta!FD189,"")</f>
        <v>3.9407756042555281E-2</v>
      </c>
      <c r="FE189" s="46">
        <f>IFERROR(UTV!FE189/Oferta!FE189,"")</f>
        <v>6.3551042634293217E-2</v>
      </c>
      <c r="FF189" s="46">
        <f>IFERROR(UTV!FF189/Oferta!FF189,"")</f>
        <v>4.857592915832943E-2</v>
      </c>
    </row>
    <row r="190" spans="1:162" x14ac:dyDescent="0.25">
      <c r="A190" s="36">
        <v>45748</v>
      </c>
      <c r="B190" s="46">
        <f>IFERROR(UTV!B190/Oferta!B190,"")</f>
        <v>0.57499999999999996</v>
      </c>
      <c r="C190" s="46">
        <f>IFERROR(UTV!C190/Oferta!C190,"")</f>
        <v>2.849616858237548E-2</v>
      </c>
      <c r="D190" s="46">
        <f>IFERROR(UTV!D190/Oferta!D190,"")</f>
        <v>3.5138121546961325E-2</v>
      </c>
      <c r="E190" s="46">
        <f>IFERROR(UTV!E190/Oferta!E190,"")</f>
        <v>3.0716723549488054E-2</v>
      </c>
      <c r="F190" s="46">
        <f>IFERROR(UTV!F190/Oferta!F190,"")</f>
        <v>3.1101048617731171E-2</v>
      </c>
      <c r="G190" s="46">
        <f>IFERROR(UTV!G190/Oferta!G190,"")</f>
        <v>3.4056761268781301E-2</v>
      </c>
      <c r="H190" s="46">
        <f>IFERROR(UTV!H190/Oferta!H190,"")</f>
        <v>3.2839191046534461E-2</v>
      </c>
      <c r="I190" s="46">
        <f>IFERROR(UTV!I190/Oferta!I190,"")</f>
        <v>1.8223234624145785E-2</v>
      </c>
      <c r="J190" s="46">
        <f>IFERROR(UTV!J190/Oferta!J190,"")</f>
        <v>5.2780395852968898E-2</v>
      </c>
      <c r="K190" s="46">
        <f>IFERROR(UTV!K190/Oferta!K190,"")</f>
        <v>4.2690293999194523E-2</v>
      </c>
      <c r="L190" s="46">
        <f>IFERROR(UTV!L190/Oferta!L190,"")</f>
        <v>0.12237762237762238</v>
      </c>
      <c r="M190" s="46">
        <f>IFERROR(UTV!M190/Oferta!M190,"")</f>
        <v>4.3733227313388329E-2</v>
      </c>
      <c r="N190" s="46">
        <f>IFERROR(UTV!N190/Oferta!N190,"")</f>
        <v>5.761047463175123E-2</v>
      </c>
      <c r="O190" s="46">
        <f>IFERROR(UTV!O190/Oferta!O190,"")</f>
        <v>4.6965538273863981E-2</v>
      </c>
      <c r="P190" s="46">
        <f>IFERROR(UTV!P190/Oferta!P190,"")</f>
        <v>5.8245083207261725E-2</v>
      </c>
      <c r="Q190" s="46">
        <f>IFERROR(UTV!Q190/Oferta!Q190,"")</f>
        <v>3.7468923878299989E-2</v>
      </c>
      <c r="R190" s="46">
        <f>IFERROR(UTV!R190/Oferta!R190,"")</f>
        <v>9.9935449797547093E-2</v>
      </c>
      <c r="S190" s="46">
        <f>IFERROR(UTV!S190/Oferta!S190,"")</f>
        <v>8.1208425720620842E-2</v>
      </c>
      <c r="T190" s="46">
        <f>IFERROR(UTV!T190/Oferta!T190,"")</f>
        <v>3.8976723759332456E-2</v>
      </c>
      <c r="U190" s="46">
        <f>IFERROR(UTV!U190/Oferta!U190,"")</f>
        <v>9.66632766719938E-2</v>
      </c>
      <c r="V190" s="46">
        <f>IFERROR(UTV!V190/Oferta!V190,"")</f>
        <v>5.9844781976489549E-2</v>
      </c>
      <c r="W190" s="46">
        <f>IFERROR(UTV!W190/Oferta!W190,"")</f>
        <v>0.17391304347826086</v>
      </c>
      <c r="X190" s="46">
        <f>IFERROR(UTV!X190/Oferta!X190,"")</f>
        <v>6.4533333333333331E-2</v>
      </c>
      <c r="Y190" s="46">
        <f>IFERROR(UTV!Y190/Oferta!Y190,"")</f>
        <v>5.7040082219938337E-2</v>
      </c>
      <c r="Z190" s="46">
        <f>IFERROR(UTV!Z190/Oferta!Z190,"")</f>
        <v>4.3972706595905992E-2</v>
      </c>
      <c r="AA190" s="46">
        <f>IFERROR(UTV!AA190/Oferta!AA190,"")</f>
        <v>7.5949367088607597E-2</v>
      </c>
      <c r="AB190" s="46">
        <f>IFERROR(UTV!AB190/Oferta!AB190,"")</f>
        <v>5.373248896564959E-2</v>
      </c>
      <c r="AC190" s="46">
        <f>IFERROR(UTV!AC190/Oferta!AC190,"")</f>
        <v>6.3630559693551816E-2</v>
      </c>
      <c r="AD190" s="46">
        <f>IFERROR(UTV!AD190/Oferta!AD190,"")</f>
        <v>0.14376321353065538</v>
      </c>
      <c r="AE190" s="46">
        <f>IFERROR(UTV!AE190/Oferta!AE190,"")</f>
        <v>0.11697449428320141</v>
      </c>
      <c r="AF190" s="46">
        <f>IFERROR(UTV!AF190/Oferta!AF190,"")</f>
        <v>0.10284463894967177</v>
      </c>
      <c r="AG190" s="46">
        <f>IFERROR(UTV!AG190/Oferta!AG190,"")</f>
        <v>0</v>
      </c>
      <c r="AH190" s="46">
        <f>IFERROR(UTV!AH190/Oferta!AH190,"")</f>
        <v>0.12484472049689441</v>
      </c>
      <c r="AI190" s="46">
        <f>IFERROR(UTV!AI190/Oferta!AI190,"")</f>
        <v>9.2337917485265222E-2</v>
      </c>
      <c r="AJ190" s="46">
        <f>IFERROR(UTV!AJ190/Oferta!AJ190,"")</f>
        <v>0.1170363378952336</v>
      </c>
      <c r="AK190" s="46">
        <f>IFERROR(UTV!AK190/Oferta!AK190,"")</f>
        <v>7.246376811594203E-3</v>
      </c>
      <c r="AL190" s="46">
        <f>IFERROR(UTV!AL190/Oferta!AL190,"")</f>
        <v>1.5276145710928319E-2</v>
      </c>
      <c r="AM190" s="46">
        <f>IFERROR(UTV!AM190/Oferta!AM190,"")</f>
        <v>6.7853170189099005E-2</v>
      </c>
      <c r="AN190" s="46">
        <f>IFERROR(UTV!AN190/Oferta!AN190,"")</f>
        <v>2.1164021164021163E-2</v>
      </c>
      <c r="AO190" s="46">
        <f>IFERROR(UTV!AO190/Oferta!AO190,"")</f>
        <v>1.2648221343873518E-2</v>
      </c>
      <c r="AP190" s="46">
        <f>IFERROR(UTV!AP190/Oferta!AP190,"")</f>
        <v>5.9742647058823532E-2</v>
      </c>
      <c r="AQ190" s="46">
        <f>IFERROR(UTV!AQ190/Oferta!AQ190,"")</f>
        <v>3.4424139396515084E-2</v>
      </c>
      <c r="AR190" s="46">
        <f>IFERROR(UTV!AR190/Oferta!AR190,"")</f>
        <v>0.30140845070422534</v>
      </c>
      <c r="AS190" s="46">
        <f>IFERROR(UTV!AS190/Oferta!AS190,"")</f>
        <v>7.6923076923076927E-2</v>
      </c>
      <c r="AT190" s="46">
        <f>IFERROR(UTV!AT190/Oferta!AT190,"")</f>
        <v>0.12973760932944606</v>
      </c>
      <c r="AU190" s="46">
        <f>IFERROR(UTV!AU190/Oferta!AU190,"")</f>
        <v>0</v>
      </c>
      <c r="AV190" s="46">
        <f>IFERROR(UTV!AV190/Oferta!AV190,"")</f>
        <v>0.13199723565998617</v>
      </c>
      <c r="AW190" s="46">
        <f>IFERROR(UTV!AW190/Oferta!AW190,"")</f>
        <v>0.12842712842712842</v>
      </c>
      <c r="AX190" s="46">
        <f>IFERROR(UTV!AX190/Oferta!AX190,"")</f>
        <v>0.13084112149532709</v>
      </c>
      <c r="AY190" s="46">
        <f>IFERROR(UTV!AY190/Oferta!AY190,"")</f>
        <v>4.2553191489361701E-2</v>
      </c>
      <c r="AZ190" s="46">
        <f>IFERROR(UTV!AZ190/Oferta!AZ190,"")</f>
        <v>0.26315789473684209</v>
      </c>
      <c r="BA190" s="46">
        <f>IFERROR(UTV!BA190/Oferta!BA190,"")</f>
        <v>0.11764705882352941</v>
      </c>
      <c r="BB190" s="46">
        <f>IFERROR(UTV!BB190/Oferta!BB190,"")</f>
        <v>7.1428571428571425E-2</v>
      </c>
      <c r="BC190" s="46">
        <f>IFERROR(UTV!BC190/Oferta!BC190,"")</f>
        <v>0.21105527638190955</v>
      </c>
      <c r="BD190" s="46">
        <f>IFERROR(UTV!BD190/Oferta!BD190,"")</f>
        <v>0.11581920903954802</v>
      </c>
      <c r="BE190" s="46">
        <f>IFERROR(UTV!BE190/Oferta!BE190,"")</f>
        <v>0.15009041591320071</v>
      </c>
      <c r="BF190" s="46">
        <f>IFERROR(UTV!BF190/Oferta!BF190,"")</f>
        <v>1.1961722488038277E-2</v>
      </c>
      <c r="BG190" s="46">
        <f>IFERROR(UTV!BG190/Oferta!BG190,"")</f>
        <v>6.0394151303242209E-2</v>
      </c>
      <c r="BH190" s="46">
        <f>IFERROR(UTV!BH190/Oferta!BH190,"")</f>
        <v>5.7915057915057917E-2</v>
      </c>
      <c r="BI190" s="46">
        <f>IFERROR(UTV!BI190/Oferta!BI190,"")</f>
        <v>0</v>
      </c>
      <c r="BJ190" s="46">
        <f>IFERROR(UTV!BJ190/Oferta!BJ190,"")</f>
        <v>5.0226017076845805E-2</v>
      </c>
      <c r="BK190" s="46">
        <f>IFERROR(UTV!BK190/Oferta!BK190,"")</f>
        <v>5.6710775047258979E-2</v>
      </c>
      <c r="BL190" s="46">
        <f>IFERROR(UTV!BL190/Oferta!BL190,"")</f>
        <v>5.1587301587301584E-2</v>
      </c>
      <c r="BM190" s="46">
        <f>IFERROR(UTV!BM190/Oferta!BM190,"")</f>
        <v>0</v>
      </c>
      <c r="BN190" s="46">
        <f>IFERROR(UTV!BN190/Oferta!BN190,"")</f>
        <v>4.2879019908116385E-2</v>
      </c>
      <c r="BO190" s="46">
        <f>IFERROR(UTV!BO190/Oferta!BO190,"")</f>
        <v>3.2130499258526943E-2</v>
      </c>
      <c r="BP190" s="46">
        <f>IFERROR(UTV!BP190/Oferta!BP190,"")</f>
        <v>0.13305613305613306</v>
      </c>
      <c r="BQ190" s="46">
        <f>IFERROR(UTV!BQ190/Oferta!BQ190,"")</f>
        <v>3.9589961117002477E-2</v>
      </c>
      <c r="BR190" s="46">
        <f>IFERROR(UTV!BR190/Oferta!BR190,"")</f>
        <v>5.1517571884984029E-2</v>
      </c>
      <c r="BS190" s="46">
        <f>IFERROR(UTV!BS190/Oferta!BS190,"")</f>
        <v>4.5190324395274706E-2</v>
      </c>
      <c r="BT190" s="46">
        <f>IFERROR(UTV!BT190/Oferta!BT190,"")</f>
        <v>0.12834224598930483</v>
      </c>
      <c r="BU190" s="46">
        <f>IFERROR(UTV!BU190/Oferta!BU190,"")</f>
        <v>8.7080842214712767E-2</v>
      </c>
      <c r="BV190" s="46">
        <f>IFERROR(UTV!BV190/Oferta!BV190,"")</f>
        <v>8.2287308228730829E-2</v>
      </c>
      <c r="BW190" s="46">
        <f>IFERROR(UTV!BW190/Oferta!BW190,"")</f>
        <v>0.11074918566775244</v>
      </c>
      <c r="BX190" s="46">
        <f>IFERROR(UTV!BX190/Oferta!BX190,"")</f>
        <v>9.2332123411978217E-2</v>
      </c>
      <c r="BY190" s="46">
        <f>IFERROR(UTV!BY190/Oferta!BY190,"")</f>
        <v>8.5842148087876324E-2</v>
      </c>
      <c r="BZ190" s="46">
        <f>IFERROR(UTV!BZ190/Oferta!BZ190,"")</f>
        <v>9.0008738712496358E-2</v>
      </c>
      <c r="CA190" s="46">
        <f>IFERROR(UTV!CA190/Oferta!CA190,"")</f>
        <v>6.00400266844563E-3</v>
      </c>
      <c r="CB190" s="46">
        <f>IFERROR(UTV!CB190/Oferta!CB190,"")</f>
        <v>3.6179073399271212E-2</v>
      </c>
      <c r="CC190" s="46">
        <f>IFERROR(UTV!CC190/Oferta!CC190,"")</f>
        <v>2.9411764705882353E-2</v>
      </c>
      <c r="CD190" s="46">
        <f>IFERROR(UTV!CD190/Oferta!CD190,"")</f>
        <v>2.3255813953488372E-2</v>
      </c>
      <c r="CE190" s="46">
        <f>IFERROR(UTV!CE190/Oferta!CE190,"")</f>
        <v>2.7710166635461525E-2</v>
      </c>
      <c r="CF190" s="46">
        <f>IFERROR(UTV!CF190/Oferta!CF190,"")</f>
        <v>2.9036827195467421E-2</v>
      </c>
      <c r="CG190" s="46">
        <f>IFERROR(UTV!CG190/Oferta!CG190,"")</f>
        <v>2.7987561083962682E-2</v>
      </c>
      <c r="CH190" s="46">
        <f>IFERROR(UTV!CH190/Oferta!CH190,"")</f>
        <v>0</v>
      </c>
      <c r="CI190" s="46">
        <f>IFERROR(UTV!CI190/Oferta!CI190,"")</f>
        <v>8.6805555555555559E-3</v>
      </c>
      <c r="CJ190" s="46">
        <f>IFERROR(UTV!CJ190/Oferta!CJ190,"")</f>
        <v>9.8066685346035309E-3</v>
      </c>
      <c r="CK190" s="46">
        <f>IFERROR(UTV!CK190/Oferta!CK190,"")</f>
        <v>2.3148148148148147E-2</v>
      </c>
      <c r="CL190" s="46">
        <f>IFERROR(UTV!CL190/Oferta!CL190,"")</f>
        <v>7.5951391109689795E-3</v>
      </c>
      <c r="CM190" s="46">
        <f>IFERROR(UTV!CM190/Oferta!CM190,"")</f>
        <v>1.1247188202949263E-2</v>
      </c>
      <c r="CN190" s="46">
        <f>IFERROR(UTV!CN190/Oferta!CN190,"")</f>
        <v>8.4802229087164571E-3</v>
      </c>
      <c r="CO190" s="46">
        <f>IFERROR(UTV!CO190/Oferta!CO190,"")</f>
        <v>0.16097560975609757</v>
      </c>
      <c r="CP190" s="46">
        <f>IFERROR(UTV!CP190/Oferta!CP190,"")</f>
        <v>3.0303030303030304E-2</v>
      </c>
      <c r="CQ190" s="46">
        <f>IFERROR(UTV!CQ190/Oferta!CQ190,"")</f>
        <v>5.1401869158878503E-2</v>
      </c>
      <c r="CR190" s="46">
        <f>IFERROR(UTV!CR190/Oferta!CR190,"")</f>
        <v>6.6666666666666666E-2</v>
      </c>
      <c r="CS190" s="46">
        <f>IFERROR(UTV!CS190/Oferta!CS190,"")</f>
        <v>5.1004636785162288E-2</v>
      </c>
      <c r="CT190" s="46">
        <f>IFERROR(UTV!CT190/Oferta!CT190,"")</f>
        <v>5.2401746724890827E-2</v>
      </c>
      <c r="CU190" s="46">
        <f>IFERROR(UTV!CU190/Oferta!CU190,"")</f>
        <v>5.1214707813525932E-2</v>
      </c>
      <c r="CV190" s="46">
        <f>IFERROR(UTV!CV190/Oferta!CV190,"")</f>
        <v>1.9175455417066154E-3</v>
      </c>
      <c r="CW190" s="46">
        <f>IFERROR(UTV!CW190/Oferta!CW190,"")</f>
        <v>1.8218623481781375E-2</v>
      </c>
      <c r="CX190" s="46">
        <f>IFERROR(UTV!CX190/Oferta!CX190,"")</f>
        <v>5.8284762697751874E-3</v>
      </c>
      <c r="CY190" s="46">
        <f>IFERROR(UTV!CY190/Oferta!CY190,"")</f>
        <v>0</v>
      </c>
      <c r="CZ190" s="46">
        <f>IFERROR(UTV!CZ190/Oferta!CZ190,"")</f>
        <v>1.4441235281048655E-2</v>
      </c>
      <c r="DA190" s="46">
        <f>IFERROR(UTV!DA190/Oferta!DA190,"")</f>
        <v>5.0323508267433505E-3</v>
      </c>
      <c r="DB190" s="46">
        <f>IFERROR(UTV!DB190/Oferta!DB190,"")</f>
        <v>1.2219959266802444E-2</v>
      </c>
      <c r="DC190" s="46">
        <f>IFERROR(UTV!DC190/Oferta!DC190,"")</f>
        <v>4.8780487804878049E-3</v>
      </c>
      <c r="DD190" s="46">
        <f>IFERROR(UTV!DD190/Oferta!DD190,"")</f>
        <v>0.1345875542691751</v>
      </c>
      <c r="DE190" s="46">
        <f>IFERROR(UTV!DE190/Oferta!DE190,"")</f>
        <v>7.8651685393258425E-2</v>
      </c>
      <c r="DF190" s="46">
        <f>IFERROR(UTV!DF190/Oferta!DF190,"")</f>
        <v>2.3809523809523808E-2</v>
      </c>
      <c r="DG190" s="46">
        <f>IFERROR(UTV!DG190/Oferta!DG190,"")</f>
        <v>8.6285195277020887E-2</v>
      </c>
      <c r="DH190" s="46">
        <f>IFERROR(UTV!DH190/Oferta!DH190,"")</f>
        <v>7.1197411003236247E-2</v>
      </c>
      <c r="DI190" s="46">
        <f>IFERROR(UTV!DI190/Oferta!DI190,"")</f>
        <v>8.086096567771961E-2</v>
      </c>
      <c r="DJ190" s="46">
        <f>IFERROR(UTV!DJ190/Oferta!DJ190,"")</f>
        <v>0.55555555555555558</v>
      </c>
      <c r="DK190" s="46">
        <f>IFERROR(UTV!DK190/Oferta!DK190,"")</f>
        <v>5.0397877984084884E-2</v>
      </c>
      <c r="DL190" s="46">
        <f>IFERROR(UTV!DL190/Oferta!DL190,"")</f>
        <v>1.3348480545299631E-2</v>
      </c>
      <c r="DM190" s="46">
        <f>IFERROR(UTV!DM190/Oferta!DM190,"")</f>
        <v>5.9760956175298804E-3</v>
      </c>
      <c r="DN190" s="46">
        <f>IFERROR(UTV!DN190/Oferta!DN190,"")</f>
        <v>6.2176165803108807E-2</v>
      </c>
      <c r="DO190" s="46">
        <f>IFERROR(UTV!DO190/Oferta!DO190,"")</f>
        <v>1.1139844837875473E-2</v>
      </c>
      <c r="DP190" s="46">
        <f>IFERROR(UTV!DP190/Oferta!DP190,"")</f>
        <v>1.4779235174579715E-2</v>
      </c>
      <c r="DQ190" s="46">
        <f>IFERROR(UTV!DQ190/Oferta!DQ190,"")</f>
        <v>0.2</v>
      </c>
      <c r="DR190" s="46">
        <f>IFERROR(UTV!DR190/Oferta!DR190,"")</f>
        <v>5.9931506849315065E-2</v>
      </c>
      <c r="DS190" s="46">
        <f>IFERROR(UTV!DS190/Oferta!DS190,"")</f>
        <v>0.15334420880913541</v>
      </c>
      <c r="DT190" s="46">
        <f>IFERROR(UTV!DT190/Oferta!DT190,"")</f>
        <v>5.8823529411764705E-3</v>
      </c>
      <c r="DU190" s="46">
        <f>IFERROR(UTV!DU190/Oferta!DU190,"")</f>
        <v>6.7315490673154912E-2</v>
      </c>
      <c r="DV190" s="46">
        <f>IFERROR(UTV!DV190/Oferta!DV190,"")</f>
        <v>0.12132822477650064</v>
      </c>
      <c r="DW190" s="46">
        <f>IFERROR(UTV!DW190/Oferta!DW190,"")</f>
        <v>8.8293650793650799E-2</v>
      </c>
      <c r="DX190" s="46">
        <f>IFERROR(UTV!DX190/Oferta!DX190,"")</f>
        <v>0</v>
      </c>
      <c r="DY190" s="46">
        <f>IFERROR(UTV!DY190/Oferta!DY190,"")</f>
        <v>6.3687150837988829E-2</v>
      </c>
      <c r="DZ190" s="46">
        <f>IFERROR(UTV!DZ190/Oferta!DZ190,"")</f>
        <v>0.13793103448275862</v>
      </c>
      <c r="EA190" s="46">
        <f>IFERROR(UTV!EA190/Oferta!EA190,"")</f>
        <v>0.2857142857142857</v>
      </c>
      <c r="EB190" s="46">
        <f>IFERROR(UTV!EB190/Oferta!EB190,"")</f>
        <v>4.3181818181818182E-2</v>
      </c>
      <c r="EC190" s="46">
        <f>IFERROR(UTV!EC190/Oferta!EC190,"")</f>
        <v>0.14225941422594143</v>
      </c>
      <c r="ED190" s="46">
        <f>IFERROR(UTV!ED190/Oferta!ED190,"")</f>
        <v>5.8370750481077614E-2</v>
      </c>
      <c r="EE190" s="46">
        <f>IFERROR(UTV!EE190/Oferta!EE190,"")</f>
        <v>3.9903264812575577E-2</v>
      </c>
      <c r="EF190" s="46">
        <f>IFERROR(UTV!EF190/Oferta!EF190,"")</f>
        <v>3.6141583019981972E-2</v>
      </c>
      <c r="EG190" s="46">
        <f>IFERROR(UTV!EG190/Oferta!EG190,"")</f>
        <v>6.8204350615267972E-2</v>
      </c>
      <c r="EH190" s="46">
        <f>IFERROR(UTV!EH190/Oferta!EH190,"")</f>
        <v>6.3320168174289718E-2</v>
      </c>
      <c r="EI190" s="46">
        <f>IFERROR(UTV!EI190/Oferta!EI190,"")</f>
        <v>3.6531524630576177E-2</v>
      </c>
      <c r="EJ190" s="46">
        <f>IFERROR(UTV!EJ190/Oferta!EJ190,"")</f>
        <v>6.7294687136653777E-2</v>
      </c>
      <c r="EK190" s="46">
        <f>IFERROR(UTV!EK190/Oferta!EK190,"")</f>
        <v>4.7909499403215615E-2</v>
      </c>
      <c r="EL190" s="46">
        <f>IFERROR(UTV!EL190/Oferta!EL190,"")</f>
        <v>5.0163673361054588E-2</v>
      </c>
      <c r="EM190" s="46">
        <f>IFERROR(UTV!EM190/Oferta!EM190,"")</f>
        <v>4.0117429158214368E-2</v>
      </c>
      <c r="EN190" s="46">
        <f>IFERROR(UTV!EN190/Oferta!EN190,"")</f>
        <v>6.5984021604590978E-2</v>
      </c>
      <c r="EO190" s="46">
        <f>IFERROR(UTV!EO190/Oferta!EO190,"")</f>
        <v>6.2549960031974425E-2</v>
      </c>
      <c r="EP190" s="46">
        <f>IFERROR(UTV!EP190/Oferta!EP190,"")</f>
        <v>4.1369802580787471E-2</v>
      </c>
      <c r="EQ190" s="46">
        <f>IFERROR(UTV!EQ190/Oferta!EQ190,"")</f>
        <v>6.5352754256745582E-2</v>
      </c>
      <c r="ER190" s="46">
        <f>IFERROR(UTV!ER190/Oferta!ER190,"")</f>
        <v>5.0367644525300972E-2</v>
      </c>
      <c r="ES190" s="46">
        <f>IFERROR(UTV!ES190/Oferta!ES190,"")</f>
        <v>4.7717683160721135E-2</v>
      </c>
      <c r="ET190" s="46">
        <f>IFERROR(UTV!ET190/Oferta!ET190,"")</f>
        <v>4.0185722576900756E-2</v>
      </c>
      <c r="EU190" s="46">
        <f>IFERROR(UTV!EU190/Oferta!EU190,"")</f>
        <v>6.2017498713329899E-2</v>
      </c>
      <c r="EV190" s="46">
        <f>IFERROR(UTV!EV190/Oferta!EV190,"")</f>
        <v>5.3370082686043596E-2</v>
      </c>
      <c r="EW190" s="46">
        <f>IFERROR(UTV!EW190/Oferta!EW190,"")</f>
        <v>4.1175580985027979E-2</v>
      </c>
      <c r="EX190" s="46">
        <f>IFERROR(UTV!EX190/Oferta!EX190,"")</f>
        <v>6.0360691939639305E-2</v>
      </c>
      <c r="EY190" s="46">
        <f>IFERROR(UTV!EY190/Oferta!EY190,"")</f>
        <v>4.8591009178851528E-2</v>
      </c>
      <c r="EZ190" s="46">
        <f>IFERROR(UTV!EZ190/Oferta!EZ190,"")</f>
        <v>4.6210995542347699E-2</v>
      </c>
      <c r="FA190" s="46">
        <f>IFERROR(UTV!FA190/Oferta!FA190,"")</f>
        <v>4.0427365155953819E-2</v>
      </c>
      <c r="FB190" s="46">
        <f>IFERROR(UTV!FB190/Oferta!FB190,"")</f>
        <v>6.2364532019704433E-2</v>
      </c>
      <c r="FC190" s="46">
        <f>IFERROR(UTV!FC190/Oferta!FC190,"")</f>
        <v>5.350584307178631E-2</v>
      </c>
      <c r="FD190" s="46">
        <f>IFERROR(UTV!FD190/Oferta!FD190,"")</f>
        <v>4.1201930252226258E-2</v>
      </c>
      <c r="FE190" s="46">
        <f>IFERROR(UTV!FE190/Oferta!FE190,"")</f>
        <v>6.0672724374302565E-2</v>
      </c>
      <c r="FF190" s="46">
        <f>IFERROR(UTV!FF190/Oferta!FF190,"")</f>
        <v>4.8684412043985666E-2</v>
      </c>
    </row>
    <row r="191" spans="1:162" x14ac:dyDescent="0.25">
      <c r="A191" s="36">
        <v>45778</v>
      </c>
      <c r="B191" s="46">
        <f>IFERROR(UTV!B191/Oferta!B191,"")</f>
        <v>0.54761904761904767</v>
      </c>
      <c r="C191" s="46">
        <f>IFERROR(UTV!C191/Oferta!C191,"")</f>
        <v>2.9962073324905185E-2</v>
      </c>
      <c r="D191" s="46">
        <f>IFERROR(UTV!D191/Oferta!D191,"")</f>
        <v>3.4417429744237449E-2</v>
      </c>
      <c r="E191" s="46">
        <f>IFERROR(UTV!E191/Oferta!E191,"")</f>
        <v>2.7919645897173988E-2</v>
      </c>
      <c r="F191" s="46">
        <f>IFERROR(UTV!F191/Oferta!F191,"")</f>
        <v>3.2696177062374245E-2</v>
      </c>
      <c r="G191" s="46">
        <f>IFERROR(UTV!G191/Oferta!G191,"")</f>
        <v>3.288310017687731E-2</v>
      </c>
      <c r="H191" s="46">
        <f>IFERROR(UTV!H191/Oferta!H191,"")</f>
        <v>3.2810201078960273E-2</v>
      </c>
      <c r="I191" s="46">
        <f>IFERROR(UTV!I191/Oferta!I191,"")</f>
        <v>1.4464425332290852E-2</v>
      </c>
      <c r="J191" s="46">
        <f>IFERROR(UTV!J191/Oferta!J191,"")</f>
        <v>8.2332259009668909E-2</v>
      </c>
      <c r="K191" s="46">
        <f>IFERROR(UTV!K191/Oferta!K191,"")</f>
        <v>3.4146341463414637E-2</v>
      </c>
      <c r="L191" s="46">
        <f>IFERROR(UTV!L191/Oferta!L191,"")</f>
        <v>0.11573236889692586</v>
      </c>
      <c r="M191" s="46">
        <f>IFERROR(UTV!M191/Oferta!M191,"")</f>
        <v>6.3832054560954823E-2</v>
      </c>
      <c r="N191" s="46">
        <f>IFERROR(UTV!N191/Oferta!N191,"")</f>
        <v>4.9120477928974442E-2</v>
      </c>
      <c r="O191" s="46">
        <f>IFERROR(UTV!O191/Oferta!O191,"")</f>
        <v>6.0256513672662743E-2</v>
      </c>
      <c r="P191" s="46">
        <f>IFERROR(UTV!P191/Oferta!P191,"")</f>
        <v>5.2188552188552187E-2</v>
      </c>
      <c r="Q191" s="46">
        <f>IFERROR(UTV!Q191/Oferta!Q191,"")</f>
        <v>3.4630986256584124E-2</v>
      </c>
      <c r="R191" s="46">
        <f>IFERROR(UTV!R191/Oferta!R191,"")</f>
        <v>9.6421646395205354E-2</v>
      </c>
      <c r="S191" s="46">
        <f>IFERROR(UTV!S191/Oferta!S191,"")</f>
        <v>7.694348633589812E-2</v>
      </c>
      <c r="T191" s="46">
        <f>IFERROR(UTV!T191/Oferta!T191,"")</f>
        <v>3.5809093476419092E-2</v>
      </c>
      <c r="U191" s="46">
        <f>IFERROR(UTV!U191/Oferta!U191,"")</f>
        <v>9.289012892053107E-2</v>
      </c>
      <c r="V191" s="46">
        <f>IFERROR(UTV!V191/Oferta!V191,"")</f>
        <v>5.6923733940709632E-2</v>
      </c>
      <c r="W191" s="46">
        <f>IFERROR(UTV!W191/Oferta!W191,"")</f>
        <v>0.18627450980392157</v>
      </c>
      <c r="X191" s="46">
        <f>IFERROR(UTV!X191/Oferta!X191,"")</f>
        <v>6.13107822410148E-2</v>
      </c>
      <c r="Y191" s="46">
        <f>IFERROR(UTV!Y191/Oferta!Y191,"")</f>
        <v>6.2130177514792898E-2</v>
      </c>
      <c r="Z191" s="46">
        <f>IFERROR(UTV!Z191/Oferta!Z191,"")</f>
        <v>3.976861894432393E-2</v>
      </c>
      <c r="AA191" s="46">
        <f>IFERROR(UTV!AA191/Oferta!AA191,"")</f>
        <v>7.3473282442748089E-2</v>
      </c>
      <c r="AB191" s="46">
        <f>IFERROR(UTV!AB191/Oferta!AB191,"")</f>
        <v>5.6067437757302489E-2</v>
      </c>
      <c r="AC191" s="46">
        <f>IFERROR(UTV!AC191/Oferta!AC191,"")</f>
        <v>6.3919078876573762E-2</v>
      </c>
      <c r="AD191" s="46">
        <f>IFERROR(UTV!AD191/Oferta!AD191,"")</f>
        <v>0.13755458515283842</v>
      </c>
      <c r="AE191" s="46">
        <f>IFERROR(UTV!AE191/Oferta!AE191,"")</f>
        <v>0.12466367713004484</v>
      </c>
      <c r="AF191" s="46">
        <f>IFERROR(UTV!AF191/Oferta!AF191,"")</f>
        <v>9.0146750524109018E-2</v>
      </c>
      <c r="AG191" s="46">
        <f>IFERROR(UTV!AG191/Oferta!AG191,"")</f>
        <v>0</v>
      </c>
      <c r="AH191" s="46">
        <f>IFERROR(UTV!AH191/Oferta!AH191,"")</f>
        <v>0.12841703750794659</v>
      </c>
      <c r="AI191" s="46">
        <f>IFERROR(UTV!AI191/Oferta!AI191,"")</f>
        <v>8.1285444234404536E-2</v>
      </c>
      <c r="AJ191" s="46">
        <f>IFERROR(UTV!AJ191/Oferta!AJ191,"")</f>
        <v>0.11655566127497621</v>
      </c>
      <c r="AK191" s="46">
        <f>IFERROR(UTV!AK191/Oferta!AK191,"")</f>
        <v>1.1152416356877323E-2</v>
      </c>
      <c r="AL191" s="46">
        <f>IFERROR(UTV!AL191/Oferta!AL191,"")</f>
        <v>3.2485875706214688E-2</v>
      </c>
      <c r="AM191" s="46">
        <f>IFERROR(UTV!AM191/Oferta!AM191,"")</f>
        <v>8.0086580086580081E-2</v>
      </c>
      <c r="AN191" s="46">
        <f>IFERROR(UTV!AN191/Oferta!AN191,"")</f>
        <v>1.4869888475836431E-2</v>
      </c>
      <c r="AO191" s="46">
        <f>IFERROR(UTV!AO191/Oferta!AO191,"")</f>
        <v>2.6612077789150462E-2</v>
      </c>
      <c r="AP191" s="46">
        <f>IFERROR(UTV!AP191/Oferta!AP191,"")</f>
        <v>6.5381391450125739E-2</v>
      </c>
      <c r="AQ191" s="46">
        <f>IFERROR(UTV!AQ191/Oferta!AQ191,"")</f>
        <v>4.7926267281105994E-2</v>
      </c>
      <c r="AR191" s="46">
        <f>IFERROR(UTV!AR191/Oferta!AR191,"")</f>
        <v>0.29589041095890412</v>
      </c>
      <c r="AS191" s="46">
        <f>IFERROR(UTV!AS191/Oferta!AS191,"")</f>
        <v>5.1192145862552593E-2</v>
      </c>
      <c r="AT191" s="46">
        <f>IFERROR(UTV!AT191/Oferta!AT191,"")</f>
        <v>9.5842956120092374E-2</v>
      </c>
      <c r="AU191" s="46">
        <f>IFERROR(UTV!AU191/Oferta!AU191,"")</f>
        <v>0</v>
      </c>
      <c r="AV191" s="46">
        <f>IFERROR(UTV!AV191/Oferta!AV191,"")</f>
        <v>0.10106085985482971</v>
      </c>
      <c r="AW191" s="46">
        <f>IFERROR(UTV!AW191/Oferta!AW191,"")</f>
        <v>9.3468468468468471E-2</v>
      </c>
      <c r="AX191" s="46">
        <f>IFERROR(UTV!AX191/Oferta!AX191,"")</f>
        <v>9.8544232922732358E-2</v>
      </c>
      <c r="AY191" s="46">
        <f>IFERROR(UTV!AY191/Oferta!AY191,"")</f>
        <v>5.5555555555555552E-2</v>
      </c>
      <c r="AZ191" s="46">
        <f>IFERROR(UTV!AZ191/Oferta!AZ191,"")</f>
        <v>0.23225806451612904</v>
      </c>
      <c r="BA191" s="46">
        <f>IFERROR(UTV!BA191/Oferta!BA191,"")</f>
        <v>0.11627906976744186</v>
      </c>
      <c r="BB191" s="46">
        <f>IFERROR(UTV!BB191/Oferta!BB191,"")</f>
        <v>7.1428571428571425E-2</v>
      </c>
      <c r="BC191" s="46">
        <f>IFERROR(UTV!BC191/Oferta!BC191,"")</f>
        <v>0.19895287958115182</v>
      </c>
      <c r="BD191" s="46">
        <f>IFERROR(UTV!BD191/Oferta!BD191,"")</f>
        <v>0.11452513966480447</v>
      </c>
      <c r="BE191" s="46">
        <f>IFERROR(UTV!BE191/Oferta!BE191,"")</f>
        <v>0.14389799635701275</v>
      </c>
      <c r="BF191" s="46">
        <f>IFERROR(UTV!BF191/Oferta!BF191,"")</f>
        <v>5.4404145077720206E-2</v>
      </c>
      <c r="BG191" s="46">
        <f>IFERROR(UTV!BG191/Oferta!BG191,"")</f>
        <v>6.3600227143668364E-2</v>
      </c>
      <c r="BH191" s="46">
        <f>IFERROR(UTV!BH191/Oferta!BH191,"")</f>
        <v>5.0526315789473683E-2</v>
      </c>
      <c r="BI191" s="46">
        <f>IFERROR(UTV!BI191/Oferta!BI191,"")</f>
        <v>0</v>
      </c>
      <c r="BJ191" s="46">
        <f>IFERROR(UTV!BJ191/Oferta!BJ191,"")</f>
        <v>6.1946902654867256E-2</v>
      </c>
      <c r="BK191" s="46">
        <f>IFERROR(UTV!BK191/Oferta!BK191,"")</f>
        <v>4.9382716049382713E-2</v>
      </c>
      <c r="BL191" s="46">
        <f>IFERROR(UTV!BL191/Oferta!BL191,"")</f>
        <v>5.962780098746677E-2</v>
      </c>
      <c r="BM191" s="46">
        <f>IFERROR(UTV!BM191/Oferta!BM191,"")</f>
        <v>0</v>
      </c>
      <c r="BN191" s="46">
        <f>IFERROR(UTV!BN191/Oferta!BN191,"")</f>
        <v>4.5653036919412464E-2</v>
      </c>
      <c r="BO191" s="46">
        <f>IFERROR(UTV!BO191/Oferta!BO191,"")</f>
        <v>3.1295137217140105E-2</v>
      </c>
      <c r="BP191" s="46">
        <f>IFERROR(UTV!BP191/Oferta!BP191,"")</f>
        <v>0.16598360655737704</v>
      </c>
      <c r="BQ191" s="46">
        <f>IFERROR(UTV!BQ191/Oferta!BQ191,"")</f>
        <v>4.2404129793510326E-2</v>
      </c>
      <c r="BR191" s="46">
        <f>IFERROR(UTV!BR191/Oferta!BR191,"")</f>
        <v>5.6920077972709551E-2</v>
      </c>
      <c r="BS191" s="46">
        <f>IFERROR(UTV!BS191/Oferta!BS191,"")</f>
        <v>4.9459920409323482E-2</v>
      </c>
      <c r="BT191" s="46">
        <f>IFERROR(UTV!BT191/Oferta!BT191,"")</f>
        <v>0.1256931608133087</v>
      </c>
      <c r="BU191" s="46">
        <f>IFERROR(UTV!BU191/Oferta!BU191,"")</f>
        <v>8.4835630965005307E-2</v>
      </c>
      <c r="BV191" s="46">
        <f>IFERROR(UTV!BV191/Oferta!BV191,"")</f>
        <v>8.8541666666666671E-2</v>
      </c>
      <c r="BW191" s="46">
        <f>IFERROR(UTV!BW191/Oferta!BW191,"")</f>
        <v>9.5238095238095233E-2</v>
      </c>
      <c r="BX191" s="46">
        <f>IFERROR(UTV!BX191/Oferta!BX191,"")</f>
        <v>8.9960584280083467E-2</v>
      </c>
      <c r="BY191" s="46">
        <f>IFERROR(UTV!BY191/Oferta!BY191,"")</f>
        <v>8.9410795220436753E-2</v>
      </c>
      <c r="BZ191" s="46">
        <f>IFERROR(UTV!BZ191/Oferta!BZ191,"")</f>
        <v>8.9762611275964396E-2</v>
      </c>
      <c r="CA191" s="46">
        <f>IFERROR(UTV!CA191/Oferta!CA191,"")</f>
        <v>9.7697138869504534E-3</v>
      </c>
      <c r="CB191" s="46">
        <f>IFERROR(UTV!CB191/Oferta!CB191,"")</f>
        <v>3.8978494623655914E-2</v>
      </c>
      <c r="CC191" s="46">
        <f>IFERROR(UTV!CC191/Oferta!CC191,"")</f>
        <v>2.6153846153846153E-2</v>
      </c>
      <c r="CD191" s="46">
        <f>IFERROR(UTV!CD191/Oferta!CD191,"")</f>
        <v>2.3255813953488372E-2</v>
      </c>
      <c r="CE191" s="46">
        <f>IFERROR(UTV!CE191/Oferta!CE191,"")</f>
        <v>3.0855812148263148E-2</v>
      </c>
      <c r="CF191" s="46">
        <f>IFERROR(UTV!CF191/Oferta!CF191,"")</f>
        <v>2.5974025974025976E-2</v>
      </c>
      <c r="CG191" s="46">
        <f>IFERROR(UTV!CG191/Oferta!CG191,"")</f>
        <v>2.982107355864811E-2</v>
      </c>
      <c r="CH191" s="46">
        <f>IFERROR(UTV!CH191/Oferta!CH191,"")</f>
        <v>0</v>
      </c>
      <c r="CI191" s="46">
        <f>IFERROR(UTV!CI191/Oferta!CI191,"")</f>
        <v>8.0687598666900548E-3</v>
      </c>
      <c r="CJ191" s="46">
        <f>IFERROR(UTV!CJ191/Oferta!CJ191,"")</f>
        <v>9.1050988553590013E-3</v>
      </c>
      <c r="CK191" s="46">
        <f>IFERROR(UTV!CK191/Oferta!CK191,"")</f>
        <v>2.3809523809523808E-2</v>
      </c>
      <c r="CL191" s="46">
        <f>IFERROR(UTV!CL191/Oferta!CL191,"")</f>
        <v>7.0965751311323662E-3</v>
      </c>
      <c r="CM191" s="46">
        <f>IFERROR(UTV!CM191/Oferta!CM191,"")</f>
        <v>1.0553470919324577E-2</v>
      </c>
      <c r="CN191" s="46">
        <f>IFERROR(UTV!CN191/Oferta!CN191,"")</f>
        <v>7.9521708846064538E-3</v>
      </c>
      <c r="CO191" s="46">
        <f>IFERROR(UTV!CO191/Oferta!CO191,"")</f>
        <v>0.16666666666666666</v>
      </c>
      <c r="CP191" s="46">
        <f>IFERROR(UTV!CP191/Oferta!CP191,"")</f>
        <v>2.9752066115702479E-2</v>
      </c>
      <c r="CQ191" s="46">
        <f>IFERROR(UTV!CQ191/Oferta!CQ191,"")</f>
        <v>2.3972602739726026E-2</v>
      </c>
      <c r="CR191" s="46">
        <f>IFERROR(UTV!CR191/Oferta!CR191,"")</f>
        <v>6.6666666666666666E-2</v>
      </c>
      <c r="CS191" s="46">
        <f>IFERROR(UTV!CS191/Oferta!CS191,"")</f>
        <v>0.05</v>
      </c>
      <c r="CT191" s="46">
        <f>IFERROR(UTV!CT191/Oferta!CT191,"")</f>
        <v>2.6058631921824105E-2</v>
      </c>
      <c r="CU191" s="46">
        <f>IFERROR(UTV!CU191/Oferta!CU191,"")</f>
        <v>4.5744064852345105E-2</v>
      </c>
      <c r="CV191" s="46">
        <f>IFERROR(UTV!CV191/Oferta!CV191,"")</f>
        <v>9.6246390760346492E-4</v>
      </c>
      <c r="CW191" s="46">
        <f>IFERROR(UTV!CW191/Oferta!CW191,"")</f>
        <v>1.4902753220510229E-2</v>
      </c>
      <c r="CX191" s="46">
        <f>IFERROR(UTV!CX191/Oferta!CX191,"")</f>
        <v>5.1150895140664966E-3</v>
      </c>
      <c r="CY191" s="46">
        <f>IFERROR(UTV!CY191/Oferta!CY191,"")</f>
        <v>0</v>
      </c>
      <c r="CZ191" s="46">
        <f>IFERROR(UTV!CZ191/Oferta!CZ191,"")</f>
        <v>1.2004801920768308E-2</v>
      </c>
      <c r="DA191" s="46">
        <f>IFERROR(UTV!DA191/Oferta!DA191,"")</f>
        <v>4.418262150220913E-3</v>
      </c>
      <c r="DB191" s="46">
        <f>IFERROR(UTV!DB191/Oferta!DB191,"")</f>
        <v>1.038388923851479E-2</v>
      </c>
      <c r="DC191" s="46">
        <f>IFERROR(UTV!DC191/Oferta!DC191,"")</f>
        <v>4.8899755501222494E-3</v>
      </c>
      <c r="DD191" s="46">
        <f>IFERROR(UTV!DD191/Oferta!DD191,"")</f>
        <v>8.5714285714285715E-2</v>
      </c>
      <c r="DE191" s="46">
        <f>IFERROR(UTV!DE191/Oferta!DE191,"")</f>
        <v>8.0305927342256209E-2</v>
      </c>
      <c r="DF191" s="46">
        <f>IFERROR(UTV!DF191/Oferta!DF191,"")</f>
        <v>2.4096385542168676E-2</v>
      </c>
      <c r="DG191" s="46">
        <f>IFERROR(UTV!DG191/Oferta!DG191,"")</f>
        <v>5.389797882579403E-2</v>
      </c>
      <c r="DH191" s="46">
        <f>IFERROR(UTV!DH191/Oferta!DH191,"")</f>
        <v>7.2607260726072612E-2</v>
      </c>
      <c r="DI191" s="46">
        <f>IFERROR(UTV!DI191/Oferta!DI191,"")</f>
        <v>6.0790273556231005E-2</v>
      </c>
      <c r="DJ191" s="46">
        <f>IFERROR(UTV!DJ191/Oferta!DJ191,"")</f>
        <v>0.625</v>
      </c>
      <c r="DK191" s="46">
        <f>IFERROR(UTV!DK191/Oferta!DK191,"")</f>
        <v>6.4220183486238536E-2</v>
      </c>
      <c r="DL191" s="46">
        <f>IFERROR(UTV!DL191/Oferta!DL191,"")</f>
        <v>1.3660353927351754E-2</v>
      </c>
      <c r="DM191" s="46">
        <f>IFERROR(UTV!DM191/Oferta!DM191,"")</f>
        <v>6.4239828693790149E-3</v>
      </c>
      <c r="DN191" s="46">
        <f>IFERROR(UTV!DN191/Oferta!DN191,"")</f>
        <v>7.7611940298507459E-2</v>
      </c>
      <c r="DO191" s="46">
        <f>IFERROR(UTV!DO191/Oferta!DO191,"")</f>
        <v>1.1466897446992644E-2</v>
      </c>
      <c r="DP191" s="46">
        <f>IFERROR(UTV!DP191/Oferta!DP191,"")</f>
        <v>1.5937058704861812E-2</v>
      </c>
      <c r="DQ191" s="46">
        <f>IFERROR(UTV!DQ191/Oferta!DQ191,"")</f>
        <v>3.255813953488372E-2</v>
      </c>
      <c r="DR191" s="46">
        <f>IFERROR(UTV!DR191/Oferta!DR191,"")</f>
        <v>5.1805337519623233E-2</v>
      </c>
      <c r="DS191" s="46">
        <f>IFERROR(UTV!DS191/Oferta!DS191,"")</f>
        <v>0.14634146341463414</v>
      </c>
      <c r="DT191" s="46">
        <f>IFERROR(UTV!DT191/Oferta!DT191,"")</f>
        <v>1.1764705882352941E-2</v>
      </c>
      <c r="DU191" s="46">
        <f>IFERROR(UTV!DU191/Oferta!DU191,"")</f>
        <v>4.6948356807511735E-2</v>
      </c>
      <c r="DV191" s="46">
        <f>IFERROR(UTV!DV191/Oferta!DV191,"")</f>
        <v>0.11719745222929936</v>
      </c>
      <c r="DW191" s="46">
        <f>IFERROR(UTV!DW191/Oferta!DW191,"")</f>
        <v>6.9104057854560058E-2</v>
      </c>
      <c r="DX191" s="46">
        <f>IFERROR(UTV!DX191/Oferta!DX191,"")</f>
        <v>0</v>
      </c>
      <c r="DY191" s="46">
        <f>IFERROR(UTV!DY191/Oferta!DY191,"")</f>
        <v>7.1428571428571425E-2</v>
      </c>
      <c r="DZ191" s="46">
        <f>IFERROR(UTV!DZ191/Oferta!DZ191,"")</f>
        <v>0.14285714285714285</v>
      </c>
      <c r="EA191" s="46">
        <f>IFERROR(UTV!EA191/Oferta!EA191,"")</f>
        <v>0.2857142857142857</v>
      </c>
      <c r="EB191" s="46">
        <f>IFERROR(UTV!EB191/Oferta!EB191,"")</f>
        <v>4.4935262757044937E-2</v>
      </c>
      <c r="EC191" s="46">
        <f>IFERROR(UTV!EC191/Oferta!EC191,"")</f>
        <v>0.14746543778801843</v>
      </c>
      <c r="ED191" s="46">
        <f>IFERROR(UTV!ED191/Oferta!ED191,"")</f>
        <v>5.9477124183006533E-2</v>
      </c>
      <c r="EE191" s="46">
        <f>IFERROR(UTV!EE191/Oferta!EE191,"")</f>
        <v>3.5598248340161037E-2</v>
      </c>
      <c r="EF191" s="46">
        <f>IFERROR(UTV!EF191/Oferta!EF191,"")</f>
        <v>3.7414209456024403E-2</v>
      </c>
      <c r="EG191" s="46">
        <f>IFERROR(UTV!EG191/Oferta!EG191,"")</f>
        <v>6.5090451110602243E-2</v>
      </c>
      <c r="EH191" s="46">
        <f>IFERROR(UTV!EH191/Oferta!EH191,"")</f>
        <v>5.9544658493870403E-2</v>
      </c>
      <c r="EI191" s="46">
        <f>IFERROR(UTV!EI191/Oferta!EI191,"")</f>
        <v>3.7230624223469434E-2</v>
      </c>
      <c r="EJ191" s="46">
        <f>IFERROR(UTV!EJ191/Oferta!EJ191,"")</f>
        <v>6.4057768460284187E-2</v>
      </c>
      <c r="EK191" s="46">
        <f>IFERROR(UTV!EK191/Oferta!EK191,"")</f>
        <v>4.7426805839596999E-2</v>
      </c>
      <c r="EL191" s="46">
        <f>IFERROR(UTV!EL191/Oferta!EL191,"")</f>
        <v>5.0719864496094856E-2</v>
      </c>
      <c r="EM191" s="46">
        <f>IFERROR(UTV!EM191/Oferta!EM191,"")</f>
        <v>4.1340295909486513E-2</v>
      </c>
      <c r="EN191" s="46">
        <f>IFERROR(UTV!EN191/Oferta!EN191,"")</f>
        <v>6.3568056386727842E-2</v>
      </c>
      <c r="EO191" s="46">
        <f>IFERROR(UTV!EO191/Oferta!EO191,"")</f>
        <v>5.9986432793875374E-2</v>
      </c>
      <c r="EP191" s="46">
        <f>IFERROR(UTV!EP191/Oferta!EP191,"")</f>
        <v>4.2463299496389099E-2</v>
      </c>
      <c r="EQ191" s="46">
        <f>IFERROR(UTV!EQ191/Oferta!EQ191,"")</f>
        <v>6.2901363734757201E-2</v>
      </c>
      <c r="ER191" s="46">
        <f>IFERROR(UTV!ER191/Oferta!ER191,"")</f>
        <v>5.0320746211727177E-2</v>
      </c>
      <c r="ES191" s="46">
        <f>IFERROR(UTV!ES191/Oferta!ES191,"")</f>
        <v>4.6844297728523145E-2</v>
      </c>
      <c r="ET191" s="46">
        <f>IFERROR(UTV!ET191/Oferta!ET191,"")</f>
        <v>4.0522845250900247E-2</v>
      </c>
      <c r="EU191" s="46">
        <f>IFERROR(UTV!EU191/Oferta!EU191,"")</f>
        <v>6.0010600498616049E-2</v>
      </c>
      <c r="EV191" s="46">
        <f>IFERROR(UTV!EV191/Oferta!EV191,"")</f>
        <v>5.2000328596073279E-2</v>
      </c>
      <c r="EW191" s="46">
        <f>IFERROR(UTV!EW191/Oferta!EW191,"")</f>
        <v>4.1341407561956131E-2</v>
      </c>
      <c r="EX191" s="46">
        <f>IFERROR(UTV!EX191/Oferta!EX191,"")</f>
        <v>5.846563361536268E-2</v>
      </c>
      <c r="EY191" s="46">
        <f>IFERROR(UTV!EY191/Oferta!EY191,"")</f>
        <v>4.8038966592096374E-2</v>
      </c>
      <c r="EZ191" s="46">
        <f>IFERROR(UTV!EZ191/Oferta!EZ191,"")</f>
        <v>4.5117335352006058E-2</v>
      </c>
      <c r="FA191" s="46">
        <f>IFERROR(UTV!FA191/Oferta!FA191,"")</f>
        <v>4.081845341485444E-2</v>
      </c>
      <c r="FB191" s="46">
        <f>IFERROR(UTV!FB191/Oferta!FB191,"")</f>
        <v>6.0350726281011124E-2</v>
      </c>
      <c r="FC191" s="46">
        <f>IFERROR(UTV!FC191/Oferta!FC191,"")</f>
        <v>5.2134646962233168E-2</v>
      </c>
      <c r="FD191" s="46">
        <f>IFERROR(UTV!FD191/Oferta!FD191,"")</f>
        <v>4.1388799614333921E-2</v>
      </c>
      <c r="FE191" s="46">
        <f>IFERROR(UTV!FE191/Oferta!FE191,"")</f>
        <v>5.8770586284757863E-2</v>
      </c>
      <c r="FF191" s="46">
        <f>IFERROR(UTV!FF191/Oferta!FF191,"")</f>
        <v>4.8146397461003444E-2</v>
      </c>
    </row>
    <row r="192" spans="1:162" x14ac:dyDescent="0.25">
      <c r="A192" s="36">
        <v>45809</v>
      </c>
      <c r="B192" s="46">
        <f>IFERROR(UTV!B192/Oferta!B192,"")</f>
        <v>0.53488372093023251</v>
      </c>
      <c r="C192" s="46">
        <f>IFERROR(UTV!C192/Oferta!C192,"")</f>
        <v>3.1933842239185752E-2</v>
      </c>
      <c r="D192" s="46">
        <f>IFERROR(UTV!D192/Oferta!D192,"")</f>
        <v>3.6386027765338107E-2</v>
      </c>
      <c r="E192" s="46">
        <f>IFERROR(UTV!E192/Oferta!E192,"")</f>
        <v>2.7805362462760674E-2</v>
      </c>
      <c r="F192" s="46">
        <f>IFERROR(UTV!F192/Oferta!F192,"")</f>
        <v>3.4670378337340248E-2</v>
      </c>
      <c r="G192" s="46">
        <f>IFERROR(UTV!G192/Oferta!G192,"")</f>
        <v>3.4217351292562537E-2</v>
      </c>
      <c r="H192" s="46">
        <f>IFERROR(UTV!H192/Oferta!H192,"")</f>
        <v>3.4397663174858983E-2</v>
      </c>
      <c r="I192" s="46">
        <f>IFERROR(UTV!I192/Oferta!I192,"")</f>
        <v>1.6835016835016835E-2</v>
      </c>
      <c r="J192" s="46">
        <f>IFERROR(UTV!J192/Oferta!J192,"")</f>
        <v>0.11382113821138211</v>
      </c>
      <c r="K192" s="46">
        <f>IFERROR(UTV!K192/Oferta!K192,"")</f>
        <v>4.3046357615894038E-2</v>
      </c>
      <c r="L192" s="46">
        <f>IFERROR(UTV!L192/Oferta!L192,"")</f>
        <v>0.11439114391143912</v>
      </c>
      <c r="M192" s="46">
        <f>IFERROR(UTV!M192/Oferta!M192,"")</f>
        <v>8.5990338164251209E-2</v>
      </c>
      <c r="N192" s="46">
        <f>IFERROR(UTV!N192/Oferta!N192,"")</f>
        <v>5.6118999323867477E-2</v>
      </c>
      <c r="O192" s="46">
        <f>IFERROR(UTV!O192/Oferta!O192,"")</f>
        <v>7.8127780743904612E-2</v>
      </c>
      <c r="P192" s="46">
        <f>IFERROR(UTV!P192/Oferta!P192,"")</f>
        <v>6.7474048442906581E-2</v>
      </c>
      <c r="Q192" s="46">
        <f>IFERROR(UTV!Q192/Oferta!Q192,"")</f>
        <v>3.5272352298920298E-2</v>
      </c>
      <c r="R192" s="46">
        <f>IFERROR(UTV!R192/Oferta!R192,"")</f>
        <v>9.6651049800451153E-2</v>
      </c>
      <c r="S192" s="46">
        <f>IFERROR(UTV!S192/Oferta!S192,"")</f>
        <v>9.06585836318545E-2</v>
      </c>
      <c r="T192" s="46">
        <f>IFERROR(UTV!T192/Oferta!T192,"")</f>
        <v>3.7382382949778935E-2</v>
      </c>
      <c r="U192" s="46">
        <f>IFERROR(UTV!U192/Oferta!U192,"")</f>
        <v>9.5611435127641267E-2</v>
      </c>
      <c r="V192" s="46">
        <f>IFERROR(UTV!V192/Oferta!V192,"")</f>
        <v>5.9054837906124334E-2</v>
      </c>
      <c r="W192" s="46">
        <f>IFERROR(UTV!W192/Oferta!W192,"")</f>
        <v>0.18733509234828497</v>
      </c>
      <c r="X192" s="46">
        <f>IFERROR(UTV!X192/Oferta!X192,"")</f>
        <v>5.8664503919978371E-2</v>
      </c>
      <c r="Y192" s="46">
        <f>IFERROR(UTV!Y192/Oferta!Y192,"")</f>
        <v>5.779744858109867E-2</v>
      </c>
      <c r="Z192" s="46">
        <f>IFERROR(UTV!Z192/Oferta!Z192,"")</f>
        <v>4.0710584752035532E-2</v>
      </c>
      <c r="AA192" s="46">
        <f>IFERROR(UTV!AA192/Oferta!AA192,"")</f>
        <v>7.0622854340362917E-2</v>
      </c>
      <c r="AB192" s="46">
        <f>IFERROR(UTV!AB192/Oferta!AB192,"")</f>
        <v>5.335130970724191E-2</v>
      </c>
      <c r="AC192" s="46">
        <f>IFERROR(UTV!AC192/Oferta!AC192,"")</f>
        <v>6.0949298813376483E-2</v>
      </c>
      <c r="AD192" s="46">
        <f>IFERROR(UTV!AD192/Oferta!AD192,"")</f>
        <v>0.34022988505747126</v>
      </c>
      <c r="AE192" s="46">
        <f>IFERROR(UTV!AE192/Oferta!AE192,"")</f>
        <v>0.14919735599622286</v>
      </c>
      <c r="AF192" s="46">
        <f>IFERROR(UTV!AF192/Oferta!AF192,"")</f>
        <v>8.6419753086419748E-2</v>
      </c>
      <c r="AG192" s="46">
        <f>IFERROR(UTV!AG192/Oferta!AG192,"")</f>
        <v>0</v>
      </c>
      <c r="AH192" s="46">
        <f>IFERROR(UTV!AH192/Oferta!AH192,"")</f>
        <v>0.20481927710843373</v>
      </c>
      <c r="AI192" s="46">
        <f>IFERROR(UTV!AI192/Oferta!AI192,"")</f>
        <v>7.8651685393258425E-2</v>
      </c>
      <c r="AJ192" s="46">
        <f>IFERROR(UTV!AJ192/Oferta!AJ192,"")</f>
        <v>0.16769012753897025</v>
      </c>
      <c r="AK192" s="46">
        <f>IFERROR(UTV!AK192/Oferta!AK192,"")</f>
        <v>4.3478260869565216E-2</v>
      </c>
      <c r="AL192" s="46">
        <f>IFERROR(UTV!AL192/Oferta!AL192,"")</f>
        <v>1.7241379310344827E-2</v>
      </c>
      <c r="AM192" s="46">
        <f>IFERROR(UTV!AM192/Oferta!AM192,"")</f>
        <v>8.8764044943820231E-2</v>
      </c>
      <c r="AN192" s="46">
        <f>IFERROR(UTV!AN192/Oferta!AN192,"")</f>
        <v>2.2123893805309734E-2</v>
      </c>
      <c r="AO192" s="46">
        <f>IFERROR(UTV!AO192/Oferta!AO192,"")</f>
        <v>1.9911504424778761E-2</v>
      </c>
      <c r="AP192" s="46">
        <f>IFERROR(UTV!AP192/Oferta!AP192,"")</f>
        <v>7.5268817204301078E-2</v>
      </c>
      <c r="AQ192" s="46">
        <f>IFERROR(UTV!AQ192/Oferta!AQ192,"")</f>
        <v>5.0495049504950498E-2</v>
      </c>
      <c r="AR192" s="46">
        <f>IFERROR(UTV!AR192/Oferta!AR192,"")</f>
        <v>0.21931589537223339</v>
      </c>
      <c r="AS192" s="46">
        <f>IFERROR(UTV!AS192/Oferta!AS192,"")</f>
        <v>5.772005772005772E-2</v>
      </c>
      <c r="AT192" s="46">
        <f>IFERROR(UTV!AT192/Oferta!AT192,"")</f>
        <v>9.5351609058402856E-2</v>
      </c>
      <c r="AU192" s="46">
        <f>IFERROR(UTV!AU192/Oferta!AU192,"")</f>
        <v>0</v>
      </c>
      <c r="AV192" s="46">
        <f>IFERROR(UTV!AV192/Oferta!AV192,"")</f>
        <v>0.10037174721189591</v>
      </c>
      <c r="AW192" s="46">
        <f>IFERROR(UTV!AW192/Oferta!AW192,"")</f>
        <v>9.2915214866434379E-2</v>
      </c>
      <c r="AX192" s="46">
        <f>IFERROR(UTV!AX192/Oferta!AX192,"")</f>
        <v>9.8032069970845487E-2</v>
      </c>
      <c r="AY192" s="46">
        <f>IFERROR(UTV!AY192/Oferta!AY192,"")</f>
        <v>8.3333333333333329E-2</v>
      </c>
      <c r="AZ192" s="46">
        <f>IFERROR(UTV!AZ192/Oferta!AZ192,"")</f>
        <v>0.21621621621621623</v>
      </c>
      <c r="BA192" s="46">
        <f>IFERROR(UTV!BA192/Oferta!BA192,"")</f>
        <v>0.12084592145015106</v>
      </c>
      <c r="BB192" s="46">
        <f>IFERROR(UTV!BB192/Oferta!BB192,"")</f>
        <v>8.3333333333333329E-2</v>
      </c>
      <c r="BC192" s="46">
        <f>IFERROR(UTV!BC192/Oferta!BC192,"")</f>
        <v>0.19021739130434784</v>
      </c>
      <c r="BD192" s="46">
        <f>IFERROR(UTV!BD192/Oferta!BD192,"")</f>
        <v>0.119533527696793</v>
      </c>
      <c r="BE192" s="46">
        <f>IFERROR(UTV!BE192/Oferta!BE192,"")</f>
        <v>0.1442125237191651</v>
      </c>
      <c r="BF192" s="46">
        <f>IFERROR(UTV!BF192/Oferta!BF192,"")</f>
        <v>5.7416267942583733E-2</v>
      </c>
      <c r="BG192" s="46">
        <f>IFERROR(UTV!BG192/Oferta!BG192,"")</f>
        <v>9.5828635851183772E-2</v>
      </c>
      <c r="BH192" s="46">
        <f>IFERROR(UTV!BH192/Oferta!BH192,"")</f>
        <v>4.8923679060665359E-2</v>
      </c>
      <c r="BI192" s="46">
        <f>IFERROR(UTV!BI192/Oferta!BI192,"")</f>
        <v>0</v>
      </c>
      <c r="BJ192" s="46">
        <f>IFERROR(UTV!BJ192/Oferta!BJ192,"")</f>
        <v>8.8503649635036499E-2</v>
      </c>
      <c r="BK192" s="46">
        <f>IFERROR(UTV!BK192/Oferta!BK192,"")</f>
        <v>4.7984644913627639E-2</v>
      </c>
      <c r="BL192" s="46">
        <f>IFERROR(UTV!BL192/Oferta!BL192,"")</f>
        <v>8.0722447475119793E-2</v>
      </c>
      <c r="BM192" s="46">
        <f>IFERROR(UTV!BM192/Oferta!BM192,"")</f>
        <v>0</v>
      </c>
      <c r="BN192" s="46">
        <f>IFERROR(UTV!BN192/Oferta!BN192,"")</f>
        <v>5.403257846642829E-2</v>
      </c>
      <c r="BO192" s="46">
        <f>IFERROR(UTV!BO192/Oferta!BO192,"")</f>
        <v>5.7777777777777775E-2</v>
      </c>
      <c r="BP192" s="46">
        <f>IFERROR(UTV!BP192/Oferta!BP192,"")</f>
        <v>0.17456896551724138</v>
      </c>
      <c r="BQ192" s="46">
        <f>IFERROR(UTV!BQ192/Oferta!BQ192,"")</f>
        <v>5.0351721584598295E-2</v>
      </c>
      <c r="BR192" s="46">
        <f>IFERROR(UTV!BR192/Oferta!BR192,"")</f>
        <v>7.9550020088388906E-2</v>
      </c>
      <c r="BS192" s="46">
        <f>IFERROR(UTV!BS192/Oferta!BS192,"")</f>
        <v>6.4354527938342967E-2</v>
      </c>
      <c r="BT192" s="46">
        <f>IFERROR(UTV!BT192/Oferta!BT192,"")</f>
        <v>0.13108614232209737</v>
      </c>
      <c r="BU192" s="46">
        <f>IFERROR(UTV!BU192/Oferta!BU192,"")</f>
        <v>7.6923076923076927E-2</v>
      </c>
      <c r="BV192" s="46">
        <f>IFERROR(UTV!BV192/Oferta!BV192,"")</f>
        <v>8.7737301180092361E-2</v>
      </c>
      <c r="BW192" s="46">
        <f>IFERROR(UTV!BW192/Oferta!BW192,"")</f>
        <v>9.4771241830065356E-2</v>
      </c>
      <c r="BX192" s="46">
        <f>IFERROR(UTV!BX192/Oferta!BX192,"")</f>
        <v>8.3314917127071828E-2</v>
      </c>
      <c r="BY192" s="46">
        <f>IFERROR(UTV!BY192/Oferta!BY192,"")</f>
        <v>8.8691796008869186E-2</v>
      </c>
      <c r="BZ192" s="46">
        <f>IFERROR(UTV!BZ192/Oferta!BZ192,"")</f>
        <v>8.5103244837758107E-2</v>
      </c>
      <c r="CA192" s="46">
        <f>IFERROR(UTV!CA192/Oferta!CA192,"")</f>
        <v>7.6142131979695434E-3</v>
      </c>
      <c r="CB192" s="46">
        <f>IFERROR(UTV!CB192/Oferta!CB192,"")</f>
        <v>3.6105577689243031E-2</v>
      </c>
      <c r="CC192" s="46">
        <f>IFERROR(UTV!CC192/Oferta!CC192,"")</f>
        <v>2.4275646045418951E-2</v>
      </c>
      <c r="CD192" s="46">
        <f>IFERROR(UTV!CD192/Oferta!CD192,"")</f>
        <v>2.4691358024691357E-2</v>
      </c>
      <c r="CE192" s="46">
        <f>IFERROR(UTV!CE192/Oferta!CE192,"")</f>
        <v>2.8075822603719599E-2</v>
      </c>
      <c r="CF192" s="46">
        <f>IFERROR(UTV!CF192/Oferta!CF192,"")</f>
        <v>2.4300441826215022E-2</v>
      </c>
      <c r="CG192" s="46">
        <f>IFERROR(UTV!CG192/Oferta!CG192,"")</f>
        <v>2.7338129496402876E-2</v>
      </c>
      <c r="CH192" s="46">
        <f>IFERROR(UTV!CH192/Oferta!CH192,"")</f>
        <v>0</v>
      </c>
      <c r="CI192" s="46">
        <f>IFERROR(UTV!CI192/Oferta!CI192,"")</f>
        <v>8.1468218442256046E-3</v>
      </c>
      <c r="CJ192" s="46">
        <f>IFERROR(UTV!CJ192/Oferta!CJ192,"")</f>
        <v>5.6680161943319842E-3</v>
      </c>
      <c r="CK192" s="46">
        <f>IFERROR(UTV!CK192/Oferta!CK192,"")</f>
        <v>1.5384615384615385E-2</v>
      </c>
      <c r="CL192" s="46">
        <f>IFERROR(UTV!CL192/Oferta!CL192,"")</f>
        <v>6.8047558513422571E-3</v>
      </c>
      <c r="CM192" s="46">
        <f>IFERROR(UTV!CM192/Oferta!CM192,"")</f>
        <v>6.5934065934065934E-3</v>
      </c>
      <c r="CN192" s="46">
        <f>IFERROR(UTV!CN192/Oferta!CN192,"")</f>
        <v>6.7552095259903822E-3</v>
      </c>
      <c r="CO192" s="46">
        <f>IFERROR(UTV!CO192/Oferta!CO192,"")</f>
        <v>0.16939890710382513</v>
      </c>
      <c r="CP192" s="46">
        <f>IFERROR(UTV!CP192/Oferta!CP192,"")</f>
        <v>4.1771094402673348E-2</v>
      </c>
      <c r="CQ192" s="46">
        <f>IFERROR(UTV!CQ192/Oferta!CQ192,"")</f>
        <v>2.5735294117647058E-2</v>
      </c>
      <c r="CR192" s="46">
        <f>IFERROR(UTV!CR192/Oferta!CR192,"")</f>
        <v>6.6666666666666666E-2</v>
      </c>
      <c r="CS192" s="46">
        <f>IFERROR(UTV!CS192/Oferta!CS192,"")</f>
        <v>5.8695652173913045E-2</v>
      </c>
      <c r="CT192" s="46">
        <f>IFERROR(UTV!CT192/Oferta!CT192,"")</f>
        <v>2.7874564459930314E-2</v>
      </c>
      <c r="CU192" s="46">
        <f>IFERROR(UTV!CU192/Oferta!CU192,"")</f>
        <v>5.3389322135572882E-2</v>
      </c>
      <c r="CV192" s="46">
        <f>IFERROR(UTV!CV192/Oferta!CV192,"")</f>
        <v>2.8985507246376812E-3</v>
      </c>
      <c r="CW192" s="46">
        <f>IFERROR(UTV!CW192/Oferta!CW192,"")</f>
        <v>1.4720812182741117E-2</v>
      </c>
      <c r="CX192" s="46">
        <f>IFERROR(UTV!CX192/Oferta!CX192,"")</f>
        <v>2.1551724137931034E-3</v>
      </c>
      <c r="CY192" s="46">
        <f>IFERROR(UTV!CY192/Oferta!CY192,"")</f>
        <v>0</v>
      </c>
      <c r="CZ192" s="46">
        <f>IFERROR(UTV!CZ192/Oferta!CZ192,"")</f>
        <v>1.2261306532663316E-2</v>
      </c>
      <c r="DA192" s="46">
        <f>IFERROR(UTV!DA192/Oferta!DA192,"")</f>
        <v>1.8587360594795538E-3</v>
      </c>
      <c r="DB192" s="46">
        <f>IFERROR(UTV!DB192/Oferta!DB192,"")</f>
        <v>9.713158294126575E-3</v>
      </c>
      <c r="DC192" s="46">
        <f>IFERROR(UTV!DC192/Oferta!DC192,"")</f>
        <v>4.5351473922902496E-3</v>
      </c>
      <c r="DD192" s="46">
        <f>IFERROR(UTV!DD192/Oferta!DD192,"")</f>
        <v>7.5736325385694248E-2</v>
      </c>
      <c r="DE192" s="46">
        <f>IFERROR(UTV!DE192/Oferta!DE192,"")</f>
        <v>7.9611650485436891E-2</v>
      </c>
      <c r="DF192" s="46">
        <f>IFERROR(UTV!DF192/Oferta!DF192,"")</f>
        <v>1.8518518518518517E-2</v>
      </c>
      <c r="DG192" s="46">
        <f>IFERROR(UTV!DG192/Oferta!DG192,"")</f>
        <v>4.852686308492201E-2</v>
      </c>
      <c r="DH192" s="46">
        <f>IFERROR(UTV!DH192/Oferta!DH192,"")</f>
        <v>6.9020866773675763E-2</v>
      </c>
      <c r="DI192" s="46">
        <f>IFERROR(UTV!DI192/Oferta!DI192,"")</f>
        <v>5.5711873944850873E-2</v>
      </c>
      <c r="DJ192" s="46">
        <f>IFERROR(UTV!DJ192/Oferta!DJ192,"")</f>
        <v>0.13636363636363635</v>
      </c>
      <c r="DK192" s="46">
        <f>IFERROR(UTV!DK192/Oferta!DK192,"")</f>
        <v>4.5454545454545456E-2</v>
      </c>
      <c r="DL192" s="46">
        <f>IFERROR(UTV!DL192/Oferta!DL192,"")</f>
        <v>1.2883435582822086E-2</v>
      </c>
      <c r="DM192" s="46">
        <f>IFERROR(UTV!DM192/Oferta!DM192,"")</f>
        <v>6.5312046444121917E-3</v>
      </c>
      <c r="DN192" s="46">
        <f>IFERROR(UTV!DN192/Oferta!DN192,"")</f>
        <v>5.5555555555555552E-2</v>
      </c>
      <c r="DO192" s="46">
        <f>IFERROR(UTV!DO192/Oferta!DO192,"")</f>
        <v>1.0996119016817595E-2</v>
      </c>
      <c r="DP192" s="46">
        <f>IFERROR(UTV!DP192/Oferta!DP192,"")</f>
        <v>1.4501390544298769E-2</v>
      </c>
      <c r="DQ192" s="46">
        <f>IFERROR(UTV!DQ192/Oferta!DQ192,"")</f>
        <v>3.7037037037037035E-2</v>
      </c>
      <c r="DR192" s="46">
        <f>IFERROR(UTV!DR192/Oferta!DR192,"")</f>
        <v>4.6728971962616821E-2</v>
      </c>
      <c r="DS192" s="46">
        <f>IFERROR(UTV!DS192/Oferta!DS192,"")</f>
        <v>0.13249211356466878</v>
      </c>
      <c r="DT192" s="46">
        <f>IFERROR(UTV!DT192/Oferta!DT192,"")</f>
        <v>1.2195121951219513E-2</v>
      </c>
      <c r="DU192" s="46">
        <f>IFERROR(UTV!DU192/Oferta!DU192,"")</f>
        <v>4.4543429844097995E-2</v>
      </c>
      <c r="DV192" s="46">
        <f>IFERROR(UTV!DV192/Oferta!DV192,"")</f>
        <v>0.10776942355889724</v>
      </c>
      <c r="DW192" s="46">
        <f>IFERROR(UTV!DW192/Oferta!DW192,"")</f>
        <v>6.3993831919814961E-2</v>
      </c>
      <c r="DX192" s="46">
        <f>IFERROR(UTV!DX192/Oferta!DX192,"")</f>
        <v>0</v>
      </c>
      <c r="DY192" s="46">
        <f>IFERROR(UTV!DY192/Oferta!DY192,"")</f>
        <v>0.14341590612777053</v>
      </c>
      <c r="DZ192" s="46">
        <f>IFERROR(UTV!DZ192/Oferta!DZ192,"")</f>
        <v>0.125</v>
      </c>
      <c r="EA192" s="46">
        <f>IFERROR(UTV!EA192/Oferta!EA192,"")</f>
        <v>0.2857142857142857</v>
      </c>
      <c r="EB192" s="46">
        <f>IFERROR(UTV!EB192/Oferta!EB192,"")</f>
        <v>9.1514143094841932E-2</v>
      </c>
      <c r="EC192" s="46">
        <f>IFERROR(UTV!EC192/Oferta!EC192,"")</f>
        <v>0.1306532663316583</v>
      </c>
      <c r="ED192" s="46">
        <f>IFERROR(UTV!ED192/Oferta!ED192,"")</f>
        <v>9.7073518915060678E-2</v>
      </c>
      <c r="EE192" s="46">
        <f>IFERROR(UTV!EE192/Oferta!EE192,"")</f>
        <v>3.8698446705945369E-2</v>
      </c>
      <c r="EF192" s="46">
        <f>IFERROR(UTV!EF192/Oferta!EF192,"")</f>
        <v>4.0131185679435188E-2</v>
      </c>
      <c r="EG192" s="46">
        <f>IFERROR(UTV!EG192/Oferta!EG192,"")</f>
        <v>6.6839695546936514E-2</v>
      </c>
      <c r="EH192" s="46">
        <f>IFERROR(UTV!EH192/Oferta!EH192,"")</f>
        <v>6.4655172413793108E-2</v>
      </c>
      <c r="EI192" s="46">
        <f>IFERROR(UTV!EI192/Oferta!EI192,"")</f>
        <v>3.9976933612052186E-2</v>
      </c>
      <c r="EJ192" s="46">
        <f>IFERROR(UTV!EJ192/Oferta!EJ192,"")</f>
        <v>6.6431162426800069E-2</v>
      </c>
      <c r="EK192" s="46">
        <f>IFERROR(UTV!EK192/Oferta!EK192,"")</f>
        <v>4.9980276841425808E-2</v>
      </c>
      <c r="EL192" s="46">
        <f>IFERROR(UTV!EL192/Oferta!EL192,"")</f>
        <v>5.9539918809201627E-2</v>
      </c>
      <c r="EM192" s="46">
        <f>IFERROR(UTV!EM192/Oferta!EM192,"")</f>
        <v>4.4445594246391058E-2</v>
      </c>
      <c r="EN192" s="46">
        <f>IFERROR(UTV!EN192/Oferta!EN192,"")</f>
        <v>6.5848514762631247E-2</v>
      </c>
      <c r="EO192" s="46">
        <f>IFERROR(UTV!EO192/Oferta!EO192,"")</f>
        <v>6.4688427299703269E-2</v>
      </c>
      <c r="EP192" s="46">
        <f>IFERROR(UTV!EP192/Oferta!EP192,"")</f>
        <v>4.6338510968063081E-2</v>
      </c>
      <c r="EQ192" s="46">
        <f>IFERROR(UTV!EQ192/Oferta!EQ192,"")</f>
        <v>6.5634029479536227E-2</v>
      </c>
      <c r="ER192" s="46">
        <f>IFERROR(UTV!ER192/Oferta!ER192,"")</f>
        <v>5.3713087541499213E-2</v>
      </c>
      <c r="ES192" s="46">
        <f>IFERROR(UTV!ES192/Oferta!ES192,"")</f>
        <v>5.4347002198135375E-2</v>
      </c>
      <c r="ET192" s="46">
        <f>IFERROR(UTV!ET192/Oferta!ET192,"")</f>
        <v>4.3332822934947765E-2</v>
      </c>
      <c r="EU192" s="46">
        <f>IFERROR(UTV!EU192/Oferta!EU192,"")</f>
        <v>6.1447329450093791E-2</v>
      </c>
      <c r="EV192" s="46">
        <f>IFERROR(UTV!EV192/Oferta!EV192,"")</f>
        <v>5.5680586813370007E-2</v>
      </c>
      <c r="EW192" s="46">
        <f>IFERROR(UTV!EW192/Oferta!EW192,"")</f>
        <v>4.4814157848594202E-2</v>
      </c>
      <c r="EX192" s="46">
        <f>IFERROR(UTV!EX192/Oferta!EX192,"")</f>
        <v>6.0342900929089109E-2</v>
      </c>
      <c r="EY192" s="46">
        <f>IFERROR(UTV!EY192/Oferta!EY192,"")</f>
        <v>5.0866016324905436E-2</v>
      </c>
      <c r="EZ192" s="46">
        <f>IFERROR(UTV!EZ192/Oferta!EZ192,"")</f>
        <v>5.2612268858233051E-2</v>
      </c>
      <c r="FA192" s="46">
        <f>IFERROR(UTV!FA192/Oferta!FA192,"")</f>
        <v>4.4228883597142457E-2</v>
      </c>
      <c r="FB192" s="46">
        <f>IFERROR(UTV!FB192/Oferta!FB192,"")</f>
        <v>6.1687353699077442E-2</v>
      </c>
      <c r="FC192" s="46">
        <f>IFERROR(UTV!FC192/Oferta!FC192,"")</f>
        <v>5.5814728423858713E-2</v>
      </c>
      <c r="FD192" s="46">
        <f>IFERROR(UTV!FD192/Oferta!FD192,"")</f>
        <v>4.5379471479213666E-2</v>
      </c>
      <c r="FE192" s="46">
        <f>IFERROR(UTV!FE192/Oferta!FE192,"")</f>
        <v>6.0565554335545266E-2</v>
      </c>
      <c r="FF192" s="46">
        <f>IFERROR(UTV!FF192/Oferta!FF192,"")</f>
        <v>5.1265287997187561E-2</v>
      </c>
    </row>
    <row r="193" spans="1:162" x14ac:dyDescent="0.25">
      <c r="A193" s="36">
        <v>45839</v>
      </c>
      <c r="B193" s="46">
        <f>IFERROR(UTV!B193/Oferta!B193,"")</f>
        <v>0.54761904761904767</v>
      </c>
      <c r="C193" s="46">
        <f>IFERROR(UTV!C193/Oferta!C193,"")</f>
        <v>3.4871099050203525E-2</v>
      </c>
      <c r="D193" s="46">
        <f>IFERROR(UTV!D193/Oferta!D193,"")</f>
        <v>3.5406264185201999E-2</v>
      </c>
      <c r="E193" s="46">
        <f>IFERROR(UTV!E193/Oferta!E193,"")</f>
        <v>2.916952642415923E-2</v>
      </c>
      <c r="F193" s="46">
        <f>IFERROR(UTV!F193/Oferta!F193,"")</f>
        <v>3.7776578521316787E-2</v>
      </c>
      <c r="G193" s="46">
        <f>IFERROR(UTV!G193/Oferta!G193,"")</f>
        <v>3.3856387514924098E-2</v>
      </c>
      <c r="H193" s="46">
        <f>IFERROR(UTV!H193/Oferta!H193,"")</f>
        <v>3.537464729856829E-2</v>
      </c>
      <c r="I193" s="46">
        <f>IFERROR(UTV!I193/Oferta!I193,"")</f>
        <v>2.2929936305732482E-2</v>
      </c>
      <c r="J193" s="46">
        <f>IFERROR(UTV!J193/Oferta!J193,"")</f>
        <v>0.14129841789416259</v>
      </c>
      <c r="K193" s="46">
        <f>IFERROR(UTV!K193/Oferta!K193,"")</f>
        <v>5.4109871953738127E-2</v>
      </c>
      <c r="L193" s="46">
        <f>IFERROR(UTV!L193/Oferta!L193,"")</f>
        <v>8.4406294706723894E-2</v>
      </c>
      <c r="M193" s="46">
        <f>IFERROR(UTV!M193/Oferta!M193,"")</f>
        <v>0.10580595874713522</v>
      </c>
      <c r="N193" s="46">
        <f>IFERROR(UTV!N193/Oferta!N193,"")</f>
        <v>6.0897435897435896E-2</v>
      </c>
      <c r="O193" s="46">
        <f>IFERROR(UTV!O193/Oferta!O193,"")</f>
        <v>9.3038090030982318E-2</v>
      </c>
      <c r="P193" s="46">
        <f>IFERROR(UTV!P193/Oferta!P193,"")</f>
        <v>8.7021382396817504E-2</v>
      </c>
      <c r="Q193" s="46">
        <f>IFERROR(UTV!Q193/Oferta!Q193,"")</f>
        <v>3.4173948194906559E-2</v>
      </c>
      <c r="R193" s="46">
        <f>IFERROR(UTV!R193/Oferta!R193,"")</f>
        <v>9.6266602847911928E-2</v>
      </c>
      <c r="S193" s="46">
        <f>IFERROR(UTV!S193/Oferta!S193,"")</f>
        <v>8.8785046728971959E-2</v>
      </c>
      <c r="T193" s="46">
        <f>IFERROR(UTV!T193/Oferta!T193,"")</f>
        <v>3.7284167398302606E-2</v>
      </c>
      <c r="U193" s="46">
        <f>IFERROR(UTV!U193/Oferta!U193,"")</f>
        <v>9.4929245283018868E-2</v>
      </c>
      <c r="V193" s="46">
        <f>IFERROR(UTV!V193/Oferta!V193,"")</f>
        <v>5.8801951505814166E-2</v>
      </c>
      <c r="W193" s="46">
        <f>IFERROR(UTV!W193/Oferta!W193,"")</f>
        <v>0.37808219178082192</v>
      </c>
      <c r="X193" s="46">
        <f>IFERROR(UTV!X193/Oferta!X193,"")</f>
        <v>6.2207943925233648E-2</v>
      </c>
      <c r="Y193" s="46">
        <f>IFERROR(UTV!Y193/Oferta!Y193,"")</f>
        <v>5.4336468129571575E-2</v>
      </c>
      <c r="Z193" s="46">
        <f>IFERROR(UTV!Z193/Oferta!Z193,"")</f>
        <v>3.9755351681957186E-2</v>
      </c>
      <c r="AA193" s="46">
        <f>IFERROR(UTV!AA193/Oferta!AA193,"")</f>
        <v>9.2636579572446559E-2</v>
      </c>
      <c r="AB193" s="46">
        <f>IFERROR(UTV!AB193/Oferta!AB193,"")</f>
        <v>5.0623052959501556E-2</v>
      </c>
      <c r="AC193" s="46">
        <f>IFERROR(UTV!AC193/Oferta!AC193,"")</f>
        <v>6.8459383753501399E-2</v>
      </c>
      <c r="AD193" s="46">
        <f>IFERROR(UTV!AD193/Oferta!AD193,"")</f>
        <v>0.31017369727047145</v>
      </c>
      <c r="AE193" s="46">
        <f>IFERROR(UTV!AE193/Oferta!AE193,"")</f>
        <v>0.14944834503510532</v>
      </c>
      <c r="AF193" s="46">
        <f>IFERROR(UTV!AF193/Oferta!AF193,"")</f>
        <v>7.5571177504393669E-2</v>
      </c>
      <c r="AG193" s="46">
        <f>IFERROR(UTV!AG193/Oferta!AG193,"")</f>
        <v>0</v>
      </c>
      <c r="AH193" s="46">
        <f>IFERROR(UTV!AH193/Oferta!AH193,"")</f>
        <v>0.1957142857142857</v>
      </c>
      <c r="AI193" s="46">
        <f>IFERROR(UTV!AI193/Oferta!AI193,"")</f>
        <v>6.8910256410256415E-2</v>
      </c>
      <c r="AJ193" s="46">
        <f>IFERROR(UTV!AJ193/Oferta!AJ193,"")</f>
        <v>0.15662055335968381</v>
      </c>
      <c r="AK193" s="46">
        <f>IFERROR(UTV!AK193/Oferta!AK193,"")</f>
        <v>1.3422818791946308E-2</v>
      </c>
      <c r="AL193" s="46">
        <f>IFERROR(UTV!AL193/Oferta!AL193,"")</f>
        <v>2.1390374331550801E-2</v>
      </c>
      <c r="AM193" s="46">
        <f>IFERROR(UTV!AM193/Oferta!AM193,"")</f>
        <v>8.8505747126436787E-2</v>
      </c>
      <c r="AN193" s="46">
        <f>IFERROR(UTV!AN193/Oferta!AN193,"")</f>
        <v>1.9512195121951219E-2</v>
      </c>
      <c r="AO193" s="46">
        <f>IFERROR(UTV!AO193/Oferta!AO193,"")</f>
        <v>2.0066889632107024E-2</v>
      </c>
      <c r="AP193" s="46">
        <f>IFERROR(UTV!AP193/Oferta!AP193,"")</f>
        <v>7.5348837209302327E-2</v>
      </c>
      <c r="AQ193" s="46">
        <f>IFERROR(UTV!AQ193/Oferta!AQ193,"")</f>
        <v>5.0202839756592295E-2</v>
      </c>
      <c r="AR193" s="46">
        <f>IFERROR(UTV!AR193/Oferta!AR193,"")</f>
        <v>0.22941176470588234</v>
      </c>
      <c r="AS193" s="46">
        <f>IFERROR(UTV!AS193/Oferta!AS193,"")</f>
        <v>6.6767830045523516E-2</v>
      </c>
      <c r="AT193" s="46">
        <f>IFERROR(UTV!AT193/Oferta!AT193,"")</f>
        <v>9.6938775510204078E-2</v>
      </c>
      <c r="AU193" s="46">
        <f>IFERROR(UTV!AU193/Oferta!AU193,"")</f>
        <v>0</v>
      </c>
      <c r="AV193" s="46">
        <f>IFERROR(UTV!AV193/Oferta!AV193,"")</f>
        <v>0.11214442013129103</v>
      </c>
      <c r="AW193" s="46">
        <f>IFERROR(UTV!AW193/Oferta!AW193,"")</f>
        <v>9.4645080946450813E-2</v>
      </c>
      <c r="AX193" s="46">
        <f>IFERROR(UTV!AX193/Oferta!AX193,"")</f>
        <v>0.10680349676928924</v>
      </c>
      <c r="AY193" s="46">
        <f>IFERROR(UTV!AY193/Oferta!AY193,"")</f>
        <v>0.21052631578947367</v>
      </c>
      <c r="AZ193" s="46">
        <f>IFERROR(UTV!AZ193/Oferta!AZ193,"")</f>
        <v>0.25833333333333336</v>
      </c>
      <c r="BA193" s="46">
        <f>IFERROR(UTV!BA193/Oferta!BA193,"")</f>
        <v>0.12738853503184713</v>
      </c>
      <c r="BB193" s="46">
        <f>IFERROR(UTV!BB193/Oferta!BB193,"")</f>
        <v>8.3333333333333329E-2</v>
      </c>
      <c r="BC193" s="46">
        <f>IFERROR(UTV!BC193/Oferta!BC193,"")</f>
        <v>0.24683544303797469</v>
      </c>
      <c r="BD193" s="46">
        <f>IFERROR(UTV!BD193/Oferta!BD193,"")</f>
        <v>0.12576687116564417</v>
      </c>
      <c r="BE193" s="46">
        <f>IFERROR(UTV!BE193/Oferta!BE193,"")</f>
        <v>0.16528925619834711</v>
      </c>
      <c r="BF193" s="46">
        <f>IFERROR(UTV!BF193/Oferta!BF193,"")</f>
        <v>8.0213903743315509E-2</v>
      </c>
      <c r="BG193" s="46">
        <f>IFERROR(UTV!BG193/Oferta!BG193,"")</f>
        <v>0.14932392710170489</v>
      </c>
      <c r="BH193" s="46">
        <f>IFERROR(UTV!BH193/Oferta!BH193,"")</f>
        <v>5.113636363636364E-2</v>
      </c>
      <c r="BI193" s="46">
        <f>IFERROR(UTV!BI193/Oferta!BI193,"")</f>
        <v>0</v>
      </c>
      <c r="BJ193" s="46">
        <f>IFERROR(UTV!BJ193/Oferta!BJ193,"")</f>
        <v>0.13686746987951806</v>
      </c>
      <c r="BK193" s="46">
        <f>IFERROR(UTV!BK193/Oferta!BK193,"")</f>
        <v>5.0185873605947957E-2</v>
      </c>
      <c r="BL193" s="46">
        <f>IFERROR(UTV!BL193/Oferta!BL193,"")</f>
        <v>0.11902028319938768</v>
      </c>
      <c r="BM193" s="46">
        <f>IFERROR(UTV!BM193/Oferta!BM193,"")</f>
        <v>0</v>
      </c>
      <c r="BN193" s="46">
        <f>IFERROR(UTV!BN193/Oferta!BN193,"")</f>
        <v>5.1191871824931616E-2</v>
      </c>
      <c r="BO193" s="46">
        <f>IFERROR(UTV!BO193/Oferta!BO193,"")</f>
        <v>5.8912386706948643E-2</v>
      </c>
      <c r="BP193" s="46">
        <f>IFERROR(UTV!BP193/Oferta!BP193,"")</f>
        <v>0.17699115044247787</v>
      </c>
      <c r="BQ193" s="46">
        <f>IFERROR(UTV!BQ193/Oferta!BQ193,"")</f>
        <v>4.8038137147048035E-2</v>
      </c>
      <c r="BR193" s="46">
        <f>IFERROR(UTV!BR193/Oferta!BR193,"")</f>
        <v>8.0803937653814606E-2</v>
      </c>
      <c r="BS193" s="46">
        <f>IFERROR(UTV!BS193/Oferta!BS193,"")</f>
        <v>6.3504356243949664E-2</v>
      </c>
      <c r="BT193" s="46">
        <f>IFERROR(UTV!BT193/Oferta!BT193,"")</f>
        <v>0.1324376199616123</v>
      </c>
      <c r="BU193" s="46">
        <f>IFERROR(UTV!BU193/Oferta!BU193,"")</f>
        <v>8.164326573062923E-2</v>
      </c>
      <c r="BV193" s="46">
        <f>IFERROR(UTV!BV193/Oferta!BV193,"")</f>
        <v>8.2191780821917804E-2</v>
      </c>
      <c r="BW193" s="46">
        <f>IFERROR(UTV!BW193/Oferta!BW193,"")</f>
        <v>7.7738515901060068E-2</v>
      </c>
      <c r="BX193" s="46">
        <f>IFERROR(UTV!BX193/Oferta!BX193,"")</f>
        <v>8.7703228761163265E-2</v>
      </c>
      <c r="BY193" s="46">
        <f>IFERROR(UTV!BY193/Oferta!BY193,"")</f>
        <v>8.1593927893738136E-2</v>
      </c>
      <c r="BZ193" s="46">
        <f>IFERROR(UTV!BZ193/Oferta!BZ193,"")</f>
        <v>8.5714285714285715E-2</v>
      </c>
      <c r="CA193" s="46">
        <f>IFERROR(UTV!CA193/Oferta!CA193,"")</f>
        <v>1.4102564102564103E-2</v>
      </c>
      <c r="CB193" s="46">
        <f>IFERROR(UTV!CB193/Oferta!CB193,"")</f>
        <v>3.0511060259344011E-2</v>
      </c>
      <c r="CC193" s="46">
        <f>IFERROR(UTV!CC193/Oferta!CC193,"")</f>
        <v>2.386634844868735E-2</v>
      </c>
      <c r="CD193" s="46">
        <f>IFERROR(UTV!CD193/Oferta!CD193,"")</f>
        <v>2.9850746268656716E-2</v>
      </c>
      <c r="CE193" s="46">
        <f>IFERROR(UTV!CE193/Oferta!CE193,"")</f>
        <v>2.5851083196795924E-2</v>
      </c>
      <c r="CF193" s="46">
        <f>IFERROR(UTV!CF193/Oferta!CF193,"")</f>
        <v>2.4169184290030211E-2</v>
      </c>
      <c r="CG193" s="46">
        <f>IFERROR(UTV!CG193/Oferta!CG193,"")</f>
        <v>2.5524424233533814E-2</v>
      </c>
      <c r="CH193" s="46">
        <f>IFERROR(UTV!CH193/Oferta!CH193,"")</f>
        <v>1.3280212483399733E-3</v>
      </c>
      <c r="CI193" s="46">
        <f>IFERROR(UTV!CI193/Oferta!CI193,"")</f>
        <v>1.7405493608920315E-2</v>
      </c>
      <c r="CJ193" s="46">
        <f>IFERROR(UTV!CJ193/Oferta!CJ193,"")</f>
        <v>5.608974358974359E-3</v>
      </c>
      <c r="CK193" s="46">
        <f>IFERROR(UTV!CK193/Oferta!CK193,"")</f>
        <v>1.2295081967213115E-2</v>
      </c>
      <c r="CL193" s="46">
        <f>IFERROR(UTV!CL193/Oferta!CL193,"")</f>
        <v>1.4672686230248307E-2</v>
      </c>
      <c r="CM193" s="46">
        <f>IFERROR(UTV!CM193/Oferta!CM193,"")</f>
        <v>6.3799621928166354E-3</v>
      </c>
      <c r="CN193" s="46">
        <f>IFERROR(UTV!CN193/Oferta!CN193,"")</f>
        <v>1.2669786554046342E-2</v>
      </c>
      <c r="CO193" s="46">
        <f>IFERROR(UTV!CO193/Oferta!CO193,"")</f>
        <v>0.29064039408866993</v>
      </c>
      <c r="CP193" s="46">
        <f>IFERROR(UTV!CP193/Oferta!CP193,"")</f>
        <v>3.8669064748201441E-2</v>
      </c>
      <c r="CQ193" s="46">
        <f>IFERROR(UTV!CQ193/Oferta!CQ193,"")</f>
        <v>2.5316455696202531E-2</v>
      </c>
      <c r="CR193" s="46">
        <f>IFERROR(UTV!CR193/Oferta!CR193,"")</f>
        <v>6.6666666666666666E-2</v>
      </c>
      <c r="CS193" s="46">
        <f>IFERROR(UTV!CS193/Oferta!CS193,"")</f>
        <v>7.7566539923954375E-2</v>
      </c>
      <c r="CT193" s="46">
        <f>IFERROR(UTV!CT193/Oferta!CT193,"")</f>
        <v>2.7777777777777776E-2</v>
      </c>
      <c r="CU193" s="46">
        <f>IFERROR(UTV!CU193/Oferta!CU193,"")</f>
        <v>6.9559668155711546E-2</v>
      </c>
      <c r="CV193" s="46">
        <f>IFERROR(UTV!CV193/Oferta!CV193,"")</f>
        <v>2.973240832507433E-3</v>
      </c>
      <c r="CW193" s="46">
        <f>IFERROR(UTV!CW193/Oferta!CW193,"")</f>
        <v>1.419158641662443E-2</v>
      </c>
      <c r="CX193" s="46">
        <f>IFERROR(UTV!CX193/Oferta!CX193,"")</f>
        <v>2.242152466367713E-3</v>
      </c>
      <c r="CY193" s="46">
        <f>IFERROR(UTV!CY193/Oferta!CY193,"")</f>
        <v>0</v>
      </c>
      <c r="CZ193" s="46">
        <f>IFERROR(UTV!CZ193/Oferta!CZ193,"")</f>
        <v>1.1907164480322906E-2</v>
      </c>
      <c r="DA193" s="46">
        <f>IFERROR(UTV!DA193/Oferta!DA193,"")</f>
        <v>1.9329896907216496E-3</v>
      </c>
      <c r="DB193" s="46">
        <f>IFERROR(UTV!DB193/Oferta!DB193,"")</f>
        <v>9.5282003995696939E-3</v>
      </c>
      <c r="DC193" s="46">
        <f>IFERROR(UTV!DC193/Oferta!DC193,"")</f>
        <v>5.5401662049861496E-3</v>
      </c>
      <c r="DD193" s="46">
        <f>IFERROR(UTV!DD193/Oferta!DD193,"")</f>
        <v>7.1428571428571425E-2</v>
      </c>
      <c r="DE193" s="46">
        <f>IFERROR(UTV!DE193/Oferta!DE193,"")</f>
        <v>7.8787878787878782E-2</v>
      </c>
      <c r="DF193" s="46">
        <f>IFERROR(UTV!DF193/Oferta!DF193,"")</f>
        <v>7.5187969924812026E-3</v>
      </c>
      <c r="DG193" s="46">
        <f>IFERROR(UTV!DG193/Oferta!DG193,"")</f>
        <v>5.0134288272157566E-2</v>
      </c>
      <c r="DH193" s="46">
        <f>IFERROR(UTV!DH193/Oferta!DH193,"")</f>
        <v>6.3694267515923567E-2</v>
      </c>
      <c r="DI193" s="46">
        <f>IFERROR(UTV!DI193/Oferta!DI193,"")</f>
        <v>5.501432664756447E-2</v>
      </c>
      <c r="DJ193" s="46">
        <f>IFERROR(UTV!DJ193/Oferta!DJ193,"")</f>
        <v>0.15909090909090909</v>
      </c>
      <c r="DK193" s="46">
        <f>IFERROR(UTV!DK193/Oferta!DK193,"")</f>
        <v>4.7021943573667714E-2</v>
      </c>
      <c r="DL193" s="46">
        <f>IFERROR(UTV!DL193/Oferta!DL193,"")</f>
        <v>1.6393442622950821E-2</v>
      </c>
      <c r="DM193" s="46">
        <f>IFERROR(UTV!DM193/Oferta!DM193,"")</f>
        <v>9.202453987730062E-3</v>
      </c>
      <c r="DN193" s="46">
        <f>IFERROR(UTV!DN193/Oferta!DN193,"")</f>
        <v>6.0606060606060608E-2</v>
      </c>
      <c r="DO193" s="46">
        <f>IFERROR(UTV!DO193/Oferta!DO193,"")</f>
        <v>1.4239779513091411E-2</v>
      </c>
      <c r="DP193" s="46">
        <f>IFERROR(UTV!DP193/Oferta!DP193,"")</f>
        <v>1.7807928768284926E-2</v>
      </c>
      <c r="DQ193" s="46">
        <f>IFERROR(UTV!DQ193/Oferta!DQ193,"")</f>
        <v>3.7974683544303799E-2</v>
      </c>
      <c r="DR193" s="46">
        <f>IFERROR(UTV!DR193/Oferta!DR193,"")</f>
        <v>5.3583855254001389E-2</v>
      </c>
      <c r="DS193" s="46">
        <f>IFERROR(UTV!DS193/Oferta!DS193,"")</f>
        <v>0.13570274636510501</v>
      </c>
      <c r="DT193" s="46">
        <f>IFERROR(UTV!DT193/Oferta!DT193,"")</f>
        <v>1.2269938650306749E-2</v>
      </c>
      <c r="DU193" s="46">
        <f>IFERROR(UTV!DU193/Oferta!DU193,"")</f>
        <v>5.0218340611353711E-2</v>
      </c>
      <c r="DV193" s="46">
        <f>IFERROR(UTV!DV193/Oferta!DV193,"")</f>
        <v>0.10997442455242967</v>
      </c>
      <c r="DW193" s="46">
        <f>IFERROR(UTV!DW193/Oferta!DW193,"")</f>
        <v>6.8094873756694721E-2</v>
      </c>
      <c r="DX193" s="46">
        <f>IFERROR(UTV!DX193/Oferta!DX193,"")</f>
        <v>0</v>
      </c>
      <c r="DY193" s="46">
        <f>IFERROR(UTV!DY193/Oferta!DY193,"")</f>
        <v>0.16212534059945505</v>
      </c>
      <c r="DZ193" s="46">
        <f>IFERROR(UTV!DZ193/Oferta!DZ193,"")</f>
        <v>0.11666666666666667</v>
      </c>
      <c r="EA193" s="46">
        <f>IFERROR(UTV!EA193/Oferta!EA193,"")</f>
        <v>0.2857142857142857</v>
      </c>
      <c r="EB193" s="46">
        <f>IFERROR(UTV!EB193/Oferta!EB193,"")</f>
        <v>0.10438596491228071</v>
      </c>
      <c r="EC193" s="46">
        <f>IFERROR(UTV!EC193/Oferta!EC193,"")</f>
        <v>0.12299465240641712</v>
      </c>
      <c r="ED193" s="46">
        <f>IFERROR(UTV!ED193/Oferta!ED193,"")</f>
        <v>0.10700828937452901</v>
      </c>
      <c r="EE193" s="46">
        <f>IFERROR(UTV!EE193/Oferta!EE193,"")</f>
        <v>4.5075125208681135E-2</v>
      </c>
      <c r="EF193" s="46">
        <f>IFERROR(UTV!EF193/Oferta!EF193,"")</f>
        <v>4.4053084049745429E-2</v>
      </c>
      <c r="EG193" s="46">
        <f>IFERROR(UTV!EG193/Oferta!EG193,"")</f>
        <v>6.6326530612244902E-2</v>
      </c>
      <c r="EH193" s="46">
        <f>IFERROR(UTV!EH193/Oferta!EH193,"")</f>
        <v>6.170531039640987E-2</v>
      </c>
      <c r="EI193" s="46">
        <f>IFERROR(UTV!EI193/Oferta!EI193,"")</f>
        <v>4.4162580298987973E-2</v>
      </c>
      <c r="EJ193" s="46">
        <f>IFERROR(UTV!EJ193/Oferta!EJ193,"")</f>
        <v>6.543406037844865E-2</v>
      </c>
      <c r="EK193" s="46">
        <f>IFERROR(UTV!EK193/Oferta!EK193,"")</f>
        <v>5.2296305842715246E-2</v>
      </c>
      <c r="EL193" s="46">
        <f>IFERROR(UTV!EL193/Oferta!EL193,"")</f>
        <v>7.1222687122268716E-2</v>
      </c>
      <c r="EM193" s="46">
        <f>IFERROR(UTV!EM193/Oferta!EM193,"")</f>
        <v>4.8738370925640852E-2</v>
      </c>
      <c r="EN193" s="46">
        <f>IFERROR(UTV!EN193/Oferta!EN193,"")</f>
        <v>6.5082928617245489E-2</v>
      </c>
      <c r="EO193" s="46">
        <f>IFERROR(UTV!EO193/Oferta!EO193,"")</f>
        <v>6.246305418719212E-2</v>
      </c>
      <c r="EP193" s="46">
        <f>IFERROR(UTV!EP193/Oferta!EP193,"")</f>
        <v>5.1567985022232622E-2</v>
      </c>
      <c r="EQ193" s="46">
        <f>IFERROR(UTV!EQ193/Oferta!EQ193,"")</f>
        <v>6.458867700085498E-2</v>
      </c>
      <c r="ER193" s="46">
        <f>IFERROR(UTV!ER193/Oferta!ER193,"")</f>
        <v>5.6598354181327283E-2</v>
      </c>
      <c r="ES193" s="46">
        <f>IFERROR(UTV!ES193/Oferta!ES193,"")</f>
        <v>6.6734550011749036E-2</v>
      </c>
      <c r="ET193" s="46">
        <f>IFERROR(UTV!ET193/Oferta!ET193,"")</f>
        <v>4.723184442418718E-2</v>
      </c>
      <c r="EU193" s="46">
        <f>IFERROR(UTV!EU193/Oferta!EU193,"")</f>
        <v>6.1205482780263609E-2</v>
      </c>
      <c r="EV193" s="46">
        <f>IFERROR(UTV!EV193/Oferta!EV193,"")</f>
        <v>5.4261624509558397E-2</v>
      </c>
      <c r="EW193" s="46">
        <f>IFERROR(UTV!EW193/Oferta!EW193,"")</f>
        <v>4.9851644536099832E-2</v>
      </c>
      <c r="EX193" s="46">
        <f>IFERROR(UTV!EX193/Oferta!EX193,"")</f>
        <v>5.9850089620335667E-2</v>
      </c>
      <c r="EY193" s="46">
        <f>IFERROR(UTV!EY193/Oferta!EY193,"")</f>
        <v>5.3774646446564205E-2</v>
      </c>
      <c r="EZ193" s="46">
        <f>IFERROR(UTV!EZ193/Oferta!EZ193,"")</f>
        <v>6.4677749943065355E-2</v>
      </c>
      <c r="FA193" s="46">
        <f>IFERROR(UTV!FA193/Oferta!FA193,"")</f>
        <v>4.8247780361165657E-2</v>
      </c>
      <c r="FB193" s="46">
        <f>IFERROR(UTV!FB193/Oferta!FB193,"")</f>
        <v>6.1406870952774806E-2</v>
      </c>
      <c r="FC193" s="46">
        <f>IFERROR(UTV!FC193/Oferta!FC193,"")</f>
        <v>5.4396796262306021E-2</v>
      </c>
      <c r="FD193" s="46">
        <f>IFERROR(UTV!FD193/Oferta!FD193,"")</f>
        <v>5.049801418144767E-2</v>
      </c>
      <c r="FE193" s="46">
        <f>IFERROR(UTV!FE193/Oferta!FE193,"")</f>
        <v>6.004191237389736E-2</v>
      </c>
      <c r="FF193" s="46">
        <f>IFERROR(UTV!FF193/Oferta!FF193,"")</f>
        <v>5.422248144086117E-2</v>
      </c>
    </row>
    <row r="194" spans="1:162" x14ac:dyDescent="0.25">
      <c r="F194" s="9"/>
      <c r="G194" s="10"/>
    </row>
    <row r="195" spans="1:162" x14ac:dyDescent="0.25">
      <c r="F195" s="9"/>
      <c r="G195" s="10"/>
    </row>
    <row r="196" spans="1:162" x14ac:dyDescent="0.25">
      <c r="F196"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EN185" activePane="bottomRight" state="frozen"/>
      <selection pane="topRight" activeCell="B1" sqref="B1"/>
      <selection pane="bottomLeft" activeCell="A7" sqref="A7"/>
      <selection pane="bottomRight" activeCell="EP198" sqref="EP198"/>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10.349960201644999</v>
      </c>
      <c r="E79" s="47">
        <f>IFERROR(Oferta!E79/AVERAGE(Ventas!E77:E79),"")</f>
        <v>13.154246100519931</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9.4819508784197186</v>
      </c>
      <c r="EH79" s="47">
        <f>IFERROR(Oferta!EH79/AVERAGE(Ventas!EH77:EH79),"")</f>
        <v>11.581352459016394</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9.3583756345177669</v>
      </c>
      <c r="EO79" s="47">
        <f>IFERROR(Oferta!EO79/AVERAGE(Ventas!EO77:EO79),"")</f>
        <v>11.567088607594938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9.5913279474880078</v>
      </c>
      <c r="EV79" s="47">
        <f>IFERROR(Oferta!EV79/AVERAGE(Ventas!EV77:EV79),"")</f>
        <v>12.067964423561001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9.6520350657482794</v>
      </c>
      <c r="FC79" s="47">
        <f>IFERROR(Oferta!FC79/AVERAGE(Ventas!FC77:FC79),"")</f>
        <v>12.0824534942182</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10.406926406926408</v>
      </c>
      <c r="E80" s="47">
        <f>IFERROR(Oferta!E80/AVERAGE(Ventas!E78:E80),"")</f>
        <v>12.810074318744839</v>
      </c>
      <c r="F80" s="47">
        <f>IFERROR(Oferta!F80/AVERAGE(Ventas!F78:F80),"")</f>
        <v>7.149944873208379</v>
      </c>
      <c r="G80" s="47">
        <f>IFERROR(Oferta!G80/AVERAGE(Ventas!G78:G80),"")</f>
        <v>10.948966287949338</v>
      </c>
      <c r="H80" s="47">
        <f>IFERROR(Oferta!H80/AVERAGE(Ventas!H78:H80),"")</f>
        <v>9.6711990111248465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9.6268278252049697</v>
      </c>
      <c r="EH80" s="47">
        <f>IFERROR(Oferta!EH80/AVERAGE(Ventas!EH78:EH80),"")</f>
        <v>12.008006569492917</v>
      </c>
      <c r="EI80" s="47">
        <f>IFERROR(Oferta!EI80/AVERAGE(Ventas!EI78:EI80),"")</f>
        <v>4.9955262989710487</v>
      </c>
      <c r="EJ80" s="47">
        <f>IFERROR(Oferta!EJ80/AVERAGE(Ventas!EJ78:EJ80),"")</f>
        <v>10.321278888755838</v>
      </c>
      <c r="EK80" s="47">
        <f>IFERROR(Oferta!EK80/AVERAGE(Ventas!EK78:EK80),"")</f>
        <v>7.7452471482889731</v>
      </c>
      <c r="EL80" s="47">
        <f>IFERROR(Oferta!EL80/AVERAGE(Ventas!EL78:EL80),"")</f>
        <v>3.5692354927847711</v>
      </c>
      <c r="EM80" s="47">
        <f>IFERROR(Oferta!EM80/AVERAGE(Ventas!EM78:EM80),"")</f>
        <v>6.0809679767103351</v>
      </c>
      <c r="EN80" s="47">
        <f>IFERROR(Oferta!EN80/AVERAGE(Ventas!EN78:EN80),"")</f>
        <v>9.4011956592371178</v>
      </c>
      <c r="EO80" s="47">
        <f>IFERROR(Oferta!EO80/AVERAGE(Ventas!EO78:EO80),"")</f>
        <v>11.791860882036573</v>
      </c>
      <c r="EP80" s="47">
        <f>IFERROR(Oferta!EP80/AVERAGE(Ventas!EP78:EP80),"")</f>
        <v>5.6666497847556343</v>
      </c>
      <c r="EQ80" s="47">
        <f>IFERROR(Oferta!EQ80/AVERAGE(Ventas!EQ78:EQ80),"")</f>
        <v>10.03720131635427</v>
      </c>
      <c r="ER80" s="47">
        <f>IFERROR(Oferta!ER80/AVERAGE(Ventas!ER78:ER80),"")</f>
        <v>7.9175181764590299</v>
      </c>
      <c r="ES80" s="47">
        <f>IFERROR(Oferta!ES80/AVERAGE(Ventas!ES78:ES80),"")</f>
        <v>3.9111441307578008</v>
      </c>
      <c r="ET80" s="47">
        <f>IFERROR(Oferta!ET80/AVERAGE(Ventas!ET78:ET80),"")</f>
        <v>6.5091168717047454</v>
      </c>
      <c r="EU80" s="47">
        <f>IFERROR(Oferta!EU80/AVERAGE(Ventas!EU78:EU80),"")</f>
        <v>9.6263736263736259</v>
      </c>
      <c r="EV80" s="47">
        <f>IFERROR(Oferta!EV80/AVERAGE(Ventas!EV78:EV80),"")</f>
        <v>12.128797886393659</v>
      </c>
      <c r="EW80" s="47">
        <f>IFERROR(Oferta!EW80/AVERAGE(Ventas!EW78:EW80),"")</f>
        <v>6.1038798498122651</v>
      </c>
      <c r="EX80" s="47">
        <f>IFERROR(Oferta!EX80/AVERAGE(Ventas!EX78:EX80),"")</f>
        <v>10.296401096471836</v>
      </c>
      <c r="EY80" s="47">
        <f>IFERROR(Oferta!EY80/AVERAGE(Ventas!EY78:EY80),"")</f>
        <v>8.2497114797130635</v>
      </c>
      <c r="EZ80" s="47">
        <f>IFERROR(Oferta!EZ80/AVERAGE(Ventas!EZ78:EZ80),"")</f>
        <v>4</v>
      </c>
      <c r="FA80" s="47">
        <f>IFERROR(Oferta!FA80/AVERAGE(Ventas!FA78:FA80),"")</f>
        <v>6.535145779771347</v>
      </c>
      <c r="FB80" s="47">
        <f>IFERROR(Oferta!FB80/AVERAGE(Ventas!FB78:FB80),"")</f>
        <v>9.6884656845131154</v>
      </c>
      <c r="FC80" s="47">
        <f>IFERROR(Oferta!FC80/AVERAGE(Ventas!FC78:FC80),"")</f>
        <v>12.142974934036939</v>
      </c>
      <c r="FD80" s="47">
        <f>IFERROR(Oferta!FD80/AVERAGE(Ventas!FD78:FD80),"")</f>
        <v>6.1335512383758397</v>
      </c>
      <c r="FE80" s="47">
        <f>IFERROR(Oferta!FE80/AVERAGE(Ventas!FE78:FE80),"")</f>
        <v>10.342368860381338</v>
      </c>
      <c r="FF80" s="47">
        <f>IFERROR(Oferta!FF80/AVERAGE(Ventas!FF78:FF80),"")</f>
        <v>8.2871594281089838</v>
      </c>
    </row>
    <row r="81" spans="1:162" x14ac:dyDescent="0.25">
      <c r="A81" s="36">
        <v>42430</v>
      </c>
      <c r="B81" s="47">
        <f>IFERROR(Oferta!B81/AVERAGE(Ventas!B79:B81),"")</f>
        <v>5.2653061224489797</v>
      </c>
      <c r="C81" s="47">
        <f>IFERROR(Oferta!C81/AVERAGE(Ventas!C79:C81),"")</f>
        <v>5.8931506849315065</v>
      </c>
      <c r="D81" s="47">
        <f>IFERROR(Oferta!D81/AVERAGE(Ventas!D79:D81),"")</f>
        <v>8.9196988707653695</v>
      </c>
      <c r="E81" s="47">
        <f>IFERROR(Oferta!E81/AVERAGE(Ventas!E79:E81),"")</f>
        <v>12.374418604651163</v>
      </c>
      <c r="F81" s="47">
        <f>IFERROR(Oferta!F81/AVERAGE(Ventas!F79:F81),"")</f>
        <v>5.8536585365853657</v>
      </c>
      <c r="G81" s="47">
        <f>IFERROR(Oferta!G81/AVERAGE(Ventas!G79:G81),"")</f>
        <v>9.6536561264822129</v>
      </c>
      <c r="H81" s="47">
        <f>IFERROR(Oferta!H81/AVERAGE(Ventas!H79:H81),"")</f>
        <v>8.3649325206791474</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9.2267910801834585</v>
      </c>
      <c r="EH81" s="47">
        <f>IFERROR(Oferta!EH81/AVERAGE(Ventas!EH79:EH81),"")</f>
        <v>12.381513647642679</v>
      </c>
      <c r="EI81" s="47">
        <f>IFERROR(Oferta!EI81/AVERAGE(Ventas!EI79:EI81),"")</f>
        <v>4.8157146243185593</v>
      </c>
      <c r="EJ81" s="47">
        <f>IFERROR(Oferta!EJ81/AVERAGE(Ventas!EJ79:EJ81),"")</f>
        <v>10.099473744422836</v>
      </c>
      <c r="EK81" s="47">
        <f>IFERROR(Oferta!EK81/AVERAGE(Ventas!EK79:EK81),"")</f>
        <v>7.504191163630014</v>
      </c>
      <c r="EL81" s="47">
        <f>IFERROR(Oferta!EL81/AVERAGE(Ventas!EL79:EL81),"")</f>
        <v>3.397918065815984</v>
      </c>
      <c r="EM81" s="47">
        <f>IFERROR(Oferta!EM81/AVERAGE(Ventas!EM79:EM81),"")</f>
        <v>5.6780710329097426</v>
      </c>
      <c r="EN81" s="47">
        <f>IFERROR(Oferta!EN81/AVERAGE(Ventas!EN79:EN81),"")</f>
        <v>9.204295735303246</v>
      </c>
      <c r="EO81" s="47">
        <f>IFERROR(Oferta!EO81/AVERAGE(Ventas!EO79:EO81),"")</f>
        <v>11.610329444063144</v>
      </c>
      <c r="EP81" s="47">
        <f>IFERROR(Oferta!EP81/AVERAGE(Ventas!EP79:EP81),"")</f>
        <v>5.3606488406881079</v>
      </c>
      <c r="EQ81" s="47">
        <f>IFERROR(Oferta!EQ81/AVERAGE(Ventas!EQ79:EQ81),"")</f>
        <v>9.8435064047043817</v>
      </c>
      <c r="ER81" s="47">
        <f>IFERROR(Oferta!ER81/AVERAGE(Ventas!ER79:ER81),"")</f>
        <v>7.63027071937963</v>
      </c>
      <c r="ES81" s="47">
        <f>IFERROR(Oferta!ES81/AVERAGE(Ventas!ES79:ES81),"")</f>
        <v>3.7291531997414351</v>
      </c>
      <c r="ET81" s="47">
        <f>IFERROR(Oferta!ET81/AVERAGE(Ventas!ET79:ET81),"")</f>
        <v>6.1579261618071452</v>
      </c>
      <c r="EU81" s="47">
        <f>IFERROR(Oferta!EU81/AVERAGE(Ventas!EU79:EU81),"")</f>
        <v>9.3655592596850212</v>
      </c>
      <c r="EV81" s="47">
        <f>IFERROR(Oferta!EV81/AVERAGE(Ventas!EV79:EV81),"")</f>
        <v>11.784000000000001</v>
      </c>
      <c r="EW81" s="47">
        <f>IFERROR(Oferta!EW81/AVERAGE(Ventas!EW79:EW81),"")</f>
        <v>5.8339082442221457</v>
      </c>
      <c r="EX81" s="47">
        <f>IFERROR(Oferta!EX81/AVERAGE(Ventas!EX79:EX81),"")</f>
        <v>10.014091616539773</v>
      </c>
      <c r="EY81" s="47">
        <f>IFERROR(Oferta!EY81/AVERAGE(Ventas!EY79:EY81),"")</f>
        <v>7.9498562759501761</v>
      </c>
      <c r="EZ81" s="47">
        <f>IFERROR(Oferta!EZ81/AVERAGE(Ventas!EZ79:EZ81),"")</f>
        <v>3.8059138093740166</v>
      </c>
      <c r="FA81" s="47">
        <f>IFERROR(Oferta!FA81/AVERAGE(Ventas!FA79:FA81),"")</f>
        <v>6.1654127895466244</v>
      </c>
      <c r="FB81" s="47">
        <f>IFERROR(Oferta!FB81/AVERAGE(Ventas!FB79:FB81),"")</f>
        <v>9.4134982614148086</v>
      </c>
      <c r="FC81" s="47">
        <f>IFERROR(Oferta!FC81/AVERAGE(Ventas!FC79:FC81),"")</f>
        <v>11.801567398119124</v>
      </c>
      <c r="FD81" s="47">
        <f>IFERROR(Oferta!FD81/AVERAGE(Ventas!FD79:FD81),"")</f>
        <v>5.8446307146217338</v>
      </c>
      <c r="FE81" s="47">
        <f>IFERROR(Oferta!FE81/AVERAGE(Ventas!FE79:FE81),"")</f>
        <v>10.050369936880827</v>
      </c>
      <c r="FF81" s="47">
        <f>IFERROR(Oferta!FF81/AVERAGE(Ventas!FF79:FF81),"")</f>
        <v>7.9715046717118341</v>
      </c>
    </row>
    <row r="82" spans="1:162" x14ac:dyDescent="0.25">
      <c r="A82" s="36">
        <v>42461</v>
      </c>
      <c r="B82" s="47">
        <f>IFERROR(Oferta!B82/AVERAGE(Ventas!B80:B82),"")</f>
        <v>4.7777777777777777</v>
      </c>
      <c r="C82" s="47">
        <f>IFERROR(Oferta!C82/AVERAGE(Ventas!C80:C82),"")</f>
        <v>5.8601602330662779</v>
      </c>
      <c r="D82" s="47">
        <f>IFERROR(Oferta!D82/AVERAGE(Ventas!D80:D82),"")</f>
        <v>9.1128015648772003</v>
      </c>
      <c r="E82" s="47">
        <f>IFERROR(Oferta!E82/AVERAGE(Ventas!E80:E82),"")</f>
        <v>12.164688427299703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9.0740037950664139</v>
      </c>
      <c r="Z82" s="47">
        <f>IFERROR(Oferta!Z82/AVERAGE(Ventas!Z80:Z82),"")</f>
        <v>7.2763975155279503</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17.01923076923077</v>
      </c>
      <c r="BX82" s="47">
        <f>IFERROR(Oferta!BX82/AVERAGE(Ventas!BX80:BX82),"")</f>
        <v>6.3707865168539319</v>
      </c>
      <c r="BY82" s="47">
        <f>IFERROR(Oferta!BY82/AVERAGE(Ventas!BY80:BY82),"")</f>
        <v>17.872340425531913</v>
      </c>
      <c r="BZ82" s="47">
        <f>IFERROR(Oferta!BZ82/AVERAGE(Ventas!BZ80:BZ82),"")</f>
        <v>14.411764705882353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9.5555280118988595</v>
      </c>
      <c r="EH82" s="47">
        <f>IFERROR(Oferta!EH82/AVERAGE(Ventas!EH80:EH82),"")</f>
        <v>12.991325898389096</v>
      </c>
      <c r="EI82" s="47">
        <f>IFERROR(Oferta!EI82/AVERAGE(Ventas!EI80:EI82),"")</f>
        <v>4.5448988918085229</v>
      </c>
      <c r="EJ82" s="47">
        <f>IFERROR(Oferta!EJ82/AVERAGE(Ventas!EJ80:EJ82),"")</f>
        <v>10.53735835694051</v>
      </c>
      <c r="EK82" s="47">
        <f>IFERROR(Oferta!EK82/AVERAGE(Ventas!EK80:EK82),"")</f>
        <v>7.4922496371552976</v>
      </c>
      <c r="EL82" s="47">
        <f>IFERROR(Oferta!EL82/AVERAGE(Ventas!EL80:EL82),"")</f>
        <v>4.8534278959810875</v>
      </c>
      <c r="EM82" s="47">
        <f>IFERROR(Oferta!EM82/AVERAGE(Ventas!EM80:EM82),"")</f>
        <v>5.1827534039334342</v>
      </c>
      <c r="EN82" s="47">
        <f>IFERROR(Oferta!EN82/AVERAGE(Ventas!EN80:EN82),"")</f>
        <v>9.0039985459832792</v>
      </c>
      <c r="EO82" s="47">
        <f>IFERROR(Oferta!EO82/AVERAGE(Ventas!EO80:EO82),"")</f>
        <v>12.33907146583203</v>
      </c>
      <c r="EP82" s="47">
        <f>IFERROR(Oferta!EP82/AVERAGE(Ventas!EP80:EP82),"")</f>
        <v>5.1453862660944205</v>
      </c>
      <c r="EQ82" s="47">
        <f>IFERROR(Oferta!EQ82/AVERAGE(Ventas!EQ80:EQ82),"")</f>
        <v>9.8657501010917912</v>
      </c>
      <c r="ER82" s="47">
        <f>IFERROR(Oferta!ER82/AVERAGE(Ventas!ER80:ER82),"")</f>
        <v>7.4996974789915969</v>
      </c>
      <c r="ES82" s="47">
        <f>IFERROR(Oferta!ES82/AVERAGE(Ventas!ES80:ES82),"")</f>
        <v>5.1257530120481922</v>
      </c>
      <c r="ET82" s="47">
        <f>IFERROR(Oferta!ET82/AVERAGE(Ventas!ET80:ET82),"")</f>
        <v>5.6250689972401098</v>
      </c>
      <c r="EU82" s="47">
        <f>IFERROR(Oferta!EU82/AVERAGE(Ventas!EU80:EU82),"")</f>
        <v>9.1524253312373691</v>
      </c>
      <c r="EV82" s="47">
        <f>IFERROR(Oferta!EV82/AVERAGE(Ventas!EV80:EV82),"")</f>
        <v>12.65103492884864</v>
      </c>
      <c r="EW82" s="47">
        <f>IFERROR(Oferta!EW82/AVERAGE(Ventas!EW80:EW82),"")</f>
        <v>5.5707083128381703</v>
      </c>
      <c r="EX82" s="47">
        <f>IFERROR(Oferta!EX82/AVERAGE(Ventas!EX80:EX82),"")</f>
        <v>10.054050675112519</v>
      </c>
      <c r="EY82" s="47">
        <f>IFERROR(Oferta!EY82/AVERAGE(Ventas!EY80:EY82),"")</f>
        <v>7.793850223177385</v>
      </c>
      <c r="EZ82" s="47">
        <f>IFERROR(Oferta!EZ82/AVERAGE(Ventas!EZ80:EZ82),"")</f>
        <v>5.0788983997022701</v>
      </c>
      <c r="FA82" s="47">
        <f>IFERROR(Oferta!FA82/AVERAGE(Ventas!FA80:FA82),"")</f>
        <v>5.6312657358663305</v>
      </c>
      <c r="FB82" s="47">
        <f>IFERROR(Oferta!FB82/AVERAGE(Ventas!FB80:FB82),"")</f>
        <v>9.1997661600133629</v>
      </c>
      <c r="FC82" s="47">
        <f>IFERROR(Oferta!FC82/AVERAGE(Ventas!FC80:FC82),"")</f>
        <v>12.667959282598158</v>
      </c>
      <c r="FD82" s="47">
        <f>IFERROR(Oferta!FD82/AVERAGE(Ventas!FD80:FD82),"")</f>
        <v>5.5707647154736675</v>
      </c>
      <c r="FE82" s="47">
        <f>IFERROR(Oferta!FE82/AVERAGE(Ventas!FE80:FE82),"")</f>
        <v>10.088571428571429</v>
      </c>
      <c r="FF82" s="47">
        <f>IFERROR(Oferta!FF82/AVERAGE(Ventas!FF80:FF82),"")</f>
        <v>7.8119428125385149</v>
      </c>
    </row>
    <row r="83" spans="1:162" x14ac:dyDescent="0.25">
      <c r="A83" s="36">
        <v>42491</v>
      </c>
      <c r="B83" s="47">
        <f>IFERROR(Oferta!B83/AVERAGE(Ventas!B81:B83),"")</f>
        <v>2.8745644599303133</v>
      </c>
      <c r="C83" s="47">
        <f>IFERROR(Oferta!C83/AVERAGE(Ventas!C81:C83),"")</f>
        <v>6.700520833333333</v>
      </c>
      <c r="D83" s="47">
        <f>IFERROR(Oferta!D83/AVERAGE(Ventas!D81:D83),"")</f>
        <v>9.3215523215523213</v>
      </c>
      <c r="E83" s="47">
        <f>IFERROR(Oferta!E83/AVERAGE(Ventas!E81:E83),"")</f>
        <v>13.370967741935484</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8.1199261992619931</v>
      </c>
      <c r="Z83" s="47">
        <f>IFERROR(Oferta!Z83/AVERAGE(Ventas!Z81:Z83),"")</f>
        <v>9.375</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15.535031847133757</v>
      </c>
      <c r="BX83" s="47">
        <f>IFERROR(Oferta!BX83/AVERAGE(Ventas!BX81:BX83),"")</f>
        <v>8.4236453201970445</v>
      </c>
      <c r="BY83" s="47">
        <f>IFERROR(Oferta!BY83/AVERAGE(Ventas!BY81:BY83),"")</f>
        <v>16.632943143812707</v>
      </c>
      <c r="BZ83" s="47">
        <f>IFERROR(Oferta!BZ83/AVERAGE(Ventas!BZ81:BZ83),"")</f>
        <v>14.55243445692884</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10.141597555652552</v>
      </c>
      <c r="EH83" s="47">
        <f>IFERROR(Oferta!EH83/AVERAGE(Ventas!EH81:EH83),"")</f>
        <v>13.719397363465161</v>
      </c>
      <c r="EI83" s="47">
        <f>IFERROR(Oferta!EI83/AVERAGE(Ventas!EI81:EI83),"")</f>
        <v>4.5458839406207829</v>
      </c>
      <c r="EJ83" s="47">
        <f>IFERROR(Oferta!EJ83/AVERAGE(Ventas!EJ81:EJ83),"")</f>
        <v>11.194837994332882</v>
      </c>
      <c r="EK83" s="47">
        <f>IFERROR(Oferta!EK83/AVERAGE(Ventas!EK81:EK83),"")</f>
        <v>7.7188841201716736</v>
      </c>
      <c r="EL83" s="47">
        <f>IFERROR(Oferta!EL83/AVERAGE(Ventas!EL81:EL83),"")</f>
        <v>3.3490691489361701</v>
      </c>
      <c r="EM83" s="47">
        <f>IFERROR(Oferta!EM83/AVERAGE(Ventas!EM81:EM83),"")</f>
        <v>5.3738662567255959</v>
      </c>
      <c r="EN83" s="47">
        <f>IFERROR(Oferta!EN83/AVERAGE(Ventas!EN81:EN83),"")</f>
        <v>9.539423076923077</v>
      </c>
      <c r="EO83" s="47">
        <f>IFERROR(Oferta!EO83/AVERAGE(Ventas!EO81:EO83),"")</f>
        <v>13.295553145336225</v>
      </c>
      <c r="EP83" s="47">
        <f>IFERROR(Oferta!EP83/AVERAGE(Ventas!EP81:EP83),"")</f>
        <v>5.1034498068640941</v>
      </c>
      <c r="EQ83" s="47">
        <f>IFERROR(Oferta!EQ83/AVERAGE(Ventas!EQ81:EQ83),"")</f>
        <v>10.522714366837024</v>
      </c>
      <c r="ER83" s="47">
        <f>IFERROR(Oferta!ER83/AVERAGE(Ventas!ER81:ER83),"")</f>
        <v>7.7267437865078463</v>
      </c>
      <c r="ES83" s="47">
        <f>IFERROR(Oferta!ES83/AVERAGE(Ventas!ES81:ES83),"")</f>
        <v>3.5923322683706074</v>
      </c>
      <c r="ET83" s="47">
        <f>IFERROR(Oferta!ET83/AVERAGE(Ventas!ET81:ET83),"")</f>
        <v>5.7759872581627389</v>
      </c>
      <c r="EU83" s="47">
        <f>IFERROR(Oferta!EU83/AVERAGE(Ventas!EU81:EU83),"")</f>
        <v>9.626457531814145</v>
      </c>
      <c r="EV83" s="47">
        <f>IFERROR(Oferta!EV83/AVERAGE(Ventas!EV81:EV83),"")</f>
        <v>13.612330373596917</v>
      </c>
      <c r="EW83" s="47">
        <f>IFERROR(Oferta!EW83/AVERAGE(Ventas!EW81:EW83),"")</f>
        <v>5.4967520529476648</v>
      </c>
      <c r="EX83" s="47">
        <f>IFERROR(Oferta!EX83/AVERAGE(Ventas!EX81:EX83),"")</f>
        <v>10.667031140657803</v>
      </c>
      <c r="EY83" s="47">
        <f>IFERROR(Oferta!EY83/AVERAGE(Ventas!EY81:EY83),"")</f>
        <v>7.9938108616210046</v>
      </c>
      <c r="EZ83" s="47">
        <f>IFERROR(Oferta!EZ83/AVERAGE(Ventas!EZ81:EZ83),"")</f>
        <v>3.5625593918276848</v>
      </c>
      <c r="FA83" s="47">
        <f>IFERROR(Oferta!FA83/AVERAGE(Ventas!FA81:FA83),"")</f>
        <v>5.776985458612975</v>
      </c>
      <c r="FB83" s="47">
        <f>IFERROR(Oferta!FB83/AVERAGE(Ventas!FB81:FB83),"")</f>
        <v>9.6581291759465486</v>
      </c>
      <c r="FC83" s="47">
        <f>IFERROR(Oferta!FC83/AVERAGE(Ventas!FC81:FC83),"")</f>
        <v>13.626276150627614</v>
      </c>
      <c r="FD83" s="47">
        <f>IFERROR(Oferta!FD83/AVERAGE(Ventas!FD81:FD83),"")</f>
        <v>5.4929508796164628</v>
      </c>
      <c r="FE83" s="47">
        <f>IFERROR(Oferta!FE83/AVERAGE(Ventas!FE81:FE83),"")</f>
        <v>10.687329079307201</v>
      </c>
      <c r="FF83" s="47">
        <f>IFERROR(Oferta!FF83/AVERAGE(Ventas!FF81:FF83),"")</f>
        <v>8.0042392444910799</v>
      </c>
    </row>
    <row r="84" spans="1:162" x14ac:dyDescent="0.25">
      <c r="A84" s="36">
        <v>42522</v>
      </c>
      <c r="B84" s="47">
        <f>IFERROR(Oferta!B84/AVERAGE(Ventas!B82:B84),"")</f>
        <v>2.8979591836734695</v>
      </c>
      <c r="C84" s="47">
        <f>IFERROR(Oferta!C84/AVERAGE(Ventas!C82:C84),"")</f>
        <v>7.6081551466931874</v>
      </c>
      <c r="D84" s="47">
        <f>IFERROR(Oferta!D84/AVERAGE(Ventas!D82:D84),"")</f>
        <v>10.414556962025317</v>
      </c>
      <c r="E84" s="47">
        <f>IFERROR(Oferta!E84/AVERAGE(Ventas!E82:E84),"")</f>
        <v>13.769293257514217</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10.291666666666666</v>
      </c>
      <c r="Z84" s="47">
        <f>IFERROR(Oferta!Z84/AVERAGE(Ventas!Z82:Z84),"")</f>
        <v>13.021276595744681</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15.94949494949495</v>
      </c>
      <c r="BX84" s="47">
        <f>IFERROR(Oferta!BX84/AVERAGE(Ventas!BX82:BX84),"")</f>
        <v>7.3390243902439032</v>
      </c>
      <c r="BY84" s="47">
        <f>IFERROR(Oferta!BY84/AVERAGE(Ventas!BY82:BY84),"")</f>
        <v>15.472698907956319</v>
      </c>
      <c r="BZ84" s="47">
        <f>IFERROR(Oferta!BZ84/AVERAGE(Ventas!BZ82:BZ84),"")</f>
        <v>13.50177304964539</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10.75677919203099</v>
      </c>
      <c r="EH84" s="47">
        <f>IFERROR(Oferta!EH84/AVERAGE(Ventas!EH82:EH84),"")</f>
        <v>13.030309112806101</v>
      </c>
      <c r="EI84" s="47">
        <f>IFERROR(Oferta!EI84/AVERAGE(Ventas!EI82:EI84),"")</f>
        <v>4.8952773265258767</v>
      </c>
      <c r="EJ84" s="47">
        <f>IFERROR(Oferta!EJ84/AVERAGE(Ventas!EJ82:EJ84),"")</f>
        <v>11.472573306370069</v>
      </c>
      <c r="EK84" s="47">
        <f>IFERROR(Oferta!EK84/AVERAGE(Ventas!EK82:EK84),"")</f>
        <v>8.0434664246823964</v>
      </c>
      <c r="EL84" s="47">
        <f>IFERROR(Oferta!EL84/AVERAGE(Ventas!EL82:EL84),"")</f>
        <v>5.9673024523160763</v>
      </c>
      <c r="EM84" s="47">
        <f>IFERROR(Oferta!EM84/AVERAGE(Ventas!EM82:EM84),"")</f>
        <v>5.517687934301958</v>
      </c>
      <c r="EN84" s="47">
        <f>IFERROR(Oferta!EN84/AVERAGE(Ventas!EN82:EN84),"")</f>
        <v>9.923540439207283</v>
      </c>
      <c r="EO84" s="47">
        <f>IFERROR(Oferta!EO84/AVERAGE(Ventas!EO82:EO84),"")</f>
        <v>13.083619288423334</v>
      </c>
      <c r="EP84" s="47">
        <f>IFERROR(Oferta!EP84/AVERAGE(Ventas!EP82:EP84),"")</f>
        <v>5.5712497101785301</v>
      </c>
      <c r="EQ84" s="47">
        <f>IFERROR(Oferta!EQ84/AVERAGE(Ventas!EQ82:EQ84),"")</f>
        <v>10.778195672348948</v>
      </c>
      <c r="ER84" s="47">
        <f>IFERROR(Oferta!ER84/AVERAGE(Ventas!ER82:ER84),"")</f>
        <v>8.1070935819972405</v>
      </c>
      <c r="ES84" s="47">
        <f>IFERROR(Oferta!ES84/AVERAGE(Ventas!ES82:ES84),"")</f>
        <v>6.0644922164566344</v>
      </c>
      <c r="ET84" s="47">
        <f>IFERROR(Oferta!ET84/AVERAGE(Ventas!ET82:ET84),"")</f>
        <v>5.8697379623498254</v>
      </c>
      <c r="EU84" s="47">
        <f>IFERROR(Oferta!EU84/AVERAGE(Ventas!EU82:EU84),"")</f>
        <v>9.8967619976827859</v>
      </c>
      <c r="EV84" s="47">
        <f>IFERROR(Oferta!EV84/AVERAGE(Ventas!EV82:EV84),"")</f>
        <v>13.316103379721669</v>
      </c>
      <c r="EW84" s="47">
        <f>IFERROR(Oferta!EW84/AVERAGE(Ventas!EW82:EW84),"")</f>
        <v>5.8917785234899327</v>
      </c>
      <c r="EX84" s="47">
        <f>IFERROR(Oferta!EX84/AVERAGE(Ventas!EX82:EX84),"")</f>
        <v>10.816714954312459</v>
      </c>
      <c r="EY84" s="47">
        <f>IFERROR(Oferta!EY84/AVERAGE(Ventas!EY82:EY84),"")</f>
        <v>8.2794813614262566</v>
      </c>
      <c r="EZ84" s="47">
        <f>IFERROR(Oferta!EZ84/AVERAGE(Ventas!EZ82:EZ84),"")</f>
        <v>6.0365178900774623</v>
      </c>
      <c r="FA84" s="47">
        <f>IFERROR(Oferta!FA84/AVERAGE(Ventas!FA82:FA84),"")</f>
        <v>5.8919644118062422</v>
      </c>
      <c r="FB84" s="47">
        <f>IFERROR(Oferta!FB84/AVERAGE(Ventas!FB82:FB84),"")</f>
        <v>9.9266171407863748</v>
      </c>
      <c r="FC84" s="47">
        <f>IFERROR(Oferta!FC84/AVERAGE(Ventas!FC82:FC84),"")</f>
        <v>13.336313959264778</v>
      </c>
      <c r="FD84" s="47">
        <f>IFERROR(Oferta!FD84/AVERAGE(Ventas!FD82:FD84),"")</f>
        <v>5.9083242882190863</v>
      </c>
      <c r="FE84" s="47">
        <f>IFERROR(Oferta!FE84/AVERAGE(Ventas!FE82:FE84),"")</f>
        <v>10.837891662241105</v>
      </c>
      <c r="FF84" s="47">
        <f>IFERROR(Oferta!FF84/AVERAGE(Ventas!FF82:FF84),"")</f>
        <v>8.3012030075187972</v>
      </c>
    </row>
    <row r="85" spans="1:162" x14ac:dyDescent="0.25">
      <c r="A85" s="36">
        <v>42552</v>
      </c>
      <c r="B85" s="47">
        <f>IFERROR(Oferta!B85/AVERAGE(Ventas!B83:B85),"")</f>
        <v>2.4461538461538459</v>
      </c>
      <c r="C85" s="47">
        <f>IFERROR(Oferta!C85/AVERAGE(Ventas!C83:C85),"")</f>
        <v>7.5384204909284955</v>
      </c>
      <c r="D85" s="47">
        <f>IFERROR(Oferta!D85/AVERAGE(Ventas!D83:D85),"")</f>
        <v>10.786795048143054</v>
      </c>
      <c r="E85" s="47">
        <f>IFERROR(Oferta!E85/AVERAGE(Ventas!E83:E85),"")</f>
        <v>13.968516984258493</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14.462686567164178</v>
      </c>
      <c r="Z85" s="47">
        <f>IFERROR(Oferta!Z85/AVERAGE(Ventas!Z83:Z85),"")</f>
        <v>15.667741935483871</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16.534883720930232</v>
      </c>
      <c r="BX85" s="47">
        <f>IFERROR(Oferta!BX85/AVERAGE(Ventas!BX83:BX85),"")</f>
        <v>7.3050397877984086</v>
      </c>
      <c r="BY85" s="47">
        <f>IFERROR(Oferta!BY85/AVERAGE(Ventas!BY83:BY85),"")</f>
        <v>13.605019815059444</v>
      </c>
      <c r="BZ85" s="47">
        <f>IFERROR(Oferta!BZ85/AVERAGE(Ventas!BZ83:BZ85),"")</f>
        <v>12.349021681649919</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11.085259709873656</v>
      </c>
      <c r="EH85" s="47">
        <f>IFERROR(Oferta!EH85/AVERAGE(Ventas!EH83:EH85),"")</f>
        <v>13.125452352231605</v>
      </c>
      <c r="EI85" s="47">
        <f>IFERROR(Oferta!EI85/AVERAGE(Ventas!EI83:EI85),"")</f>
        <v>4.4621925296082603</v>
      </c>
      <c r="EJ85" s="47">
        <f>IFERROR(Oferta!EJ85/AVERAGE(Ventas!EJ83:EJ85),"")</f>
        <v>11.733316303723099</v>
      </c>
      <c r="EK85" s="47">
        <f>IFERROR(Oferta!EK85/AVERAGE(Ventas!EK83:EK85),"")</f>
        <v>7.6769912753762322</v>
      </c>
      <c r="EL85" s="47">
        <f>IFERROR(Oferta!EL85/AVERAGE(Ventas!EL83:EL85),"")</f>
        <v>3.5899177690382551</v>
      </c>
      <c r="EM85" s="47">
        <f>IFERROR(Oferta!EM85/AVERAGE(Ventas!EM83:EM85),"")</f>
        <v>5.5873495631147989</v>
      </c>
      <c r="EN85" s="47">
        <f>IFERROR(Oferta!EN85/AVERAGE(Ventas!EN83:EN85),"")</f>
        <v>10.809381023773827</v>
      </c>
      <c r="EO85" s="47">
        <f>IFERROR(Oferta!EO85/AVERAGE(Ventas!EO83:EO85),"")</f>
        <v>13.361413043478262</v>
      </c>
      <c r="EP85" s="47">
        <f>IFERROR(Oferta!EP85/AVERAGE(Ventas!EP83:EP85),"")</f>
        <v>5.1176915640368206</v>
      </c>
      <c r="EQ85" s="47">
        <f>IFERROR(Oferta!EQ85/AVERAGE(Ventas!EQ83:EQ85),"")</f>
        <v>11.530803502842218</v>
      </c>
      <c r="ER85" s="47">
        <f>IFERROR(Oferta!ER85/AVERAGE(Ventas!ER83:ER85),"")</f>
        <v>8.0086107391846344</v>
      </c>
      <c r="ES85" s="47">
        <f>IFERROR(Oferta!ES85/AVERAGE(Ventas!ES83:ES85),"")</f>
        <v>3.6678315568757642</v>
      </c>
      <c r="ET85" s="47">
        <f>IFERROR(Oferta!ET85/AVERAGE(Ventas!ET83:ET85),"")</f>
        <v>5.9310361729242231</v>
      </c>
      <c r="EU85" s="47">
        <f>IFERROR(Oferta!EU85/AVERAGE(Ventas!EU83:EU85),"")</f>
        <v>10.627832131822862</v>
      </c>
      <c r="EV85" s="47">
        <f>IFERROR(Oferta!EV85/AVERAGE(Ventas!EV83:EV85),"")</f>
        <v>13.256040214042486</v>
      </c>
      <c r="EW85" s="47">
        <f>IFERROR(Oferta!EW85/AVERAGE(Ventas!EW83:EW85),"")</f>
        <v>5.4352535885167459</v>
      </c>
      <c r="EX85" s="47">
        <f>IFERROR(Oferta!EX85/AVERAGE(Ventas!EX83:EX85),"")</f>
        <v>11.374648666083031</v>
      </c>
      <c r="EY85" s="47">
        <f>IFERROR(Oferta!EY85/AVERAGE(Ventas!EY83:EY85),"")</f>
        <v>8.1303838755540685</v>
      </c>
      <c r="EZ85" s="47">
        <f>IFERROR(Oferta!EZ85/AVERAGE(Ventas!EZ83:EZ85),"")</f>
        <v>3.661957090528519</v>
      </c>
      <c r="FA85" s="47">
        <f>IFERROR(Oferta!FA85/AVERAGE(Ventas!FA83:FA85),"")</f>
        <v>5.9405868327575302</v>
      </c>
      <c r="FB85" s="47">
        <f>IFERROR(Oferta!FB85/AVERAGE(Ventas!FB83:FB85),"")</f>
        <v>10.649282754223782</v>
      </c>
      <c r="FC85" s="47">
        <f>IFERROR(Oferta!FC85/AVERAGE(Ventas!FC83:FC85),"")</f>
        <v>13.275364667747164</v>
      </c>
      <c r="FD85" s="47">
        <f>IFERROR(Oferta!FD85/AVERAGE(Ventas!FD83:FD85),"")</f>
        <v>5.443577842033176</v>
      </c>
      <c r="FE85" s="47">
        <f>IFERROR(Oferta!FE85/AVERAGE(Ventas!FE83:FE85),"")</f>
        <v>11.390665751544269</v>
      </c>
      <c r="FF85" s="47">
        <f>IFERROR(Oferta!FF85/AVERAGE(Ventas!FF83:FF85),"")</f>
        <v>8.1435426577203511</v>
      </c>
    </row>
    <row r="86" spans="1:162" x14ac:dyDescent="0.25">
      <c r="A86" s="36">
        <v>42583</v>
      </c>
      <c r="B86" s="47">
        <f>IFERROR(Oferta!B86/AVERAGE(Ventas!B84:B86),"")</f>
        <v>8.7184466019417481</v>
      </c>
      <c r="C86" s="47">
        <f>IFERROR(Oferta!C86/AVERAGE(Ventas!C84:C86),"")</f>
        <v>7.9621007038440723</v>
      </c>
      <c r="D86" s="47">
        <f>IFERROR(Oferta!D86/AVERAGE(Ventas!D84:D86),"")</f>
        <v>10.999183006535947</v>
      </c>
      <c r="E86" s="47">
        <f>IFERROR(Oferta!E86/AVERAGE(Ventas!E84:E86),"")</f>
        <v>13.814814814814815</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21.15702479338843</v>
      </c>
      <c r="Z86" s="47">
        <f>IFERROR(Oferta!Z86/AVERAGE(Ventas!Z84:Z86),"")</f>
        <v>11.958236658932716</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18.536121673003802</v>
      </c>
      <c r="BX86" s="47">
        <f>IFERROR(Oferta!BX86/AVERAGE(Ventas!BX84:BX86),"")</f>
        <v>7.4369747899159666</v>
      </c>
      <c r="BY86" s="47">
        <f>IFERROR(Oferta!BY86/AVERAGE(Ventas!BY84:BY86),"")</f>
        <v>14.133200795228628</v>
      </c>
      <c r="BZ86" s="47">
        <f>IFERROR(Oferta!BZ86/AVERAGE(Ventas!BZ84:BZ86),"")</f>
        <v>12.527455919395466</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10.945545911375056</v>
      </c>
      <c r="EH86" s="47">
        <f>IFERROR(Oferta!EH86/AVERAGE(Ventas!EH84:EH86),"")</f>
        <v>13.375124180409298</v>
      </c>
      <c r="EI86" s="47">
        <f>IFERROR(Oferta!EI86/AVERAGE(Ventas!EI84:EI86),"")</f>
        <v>4.2227683837986634</v>
      </c>
      <c r="EJ86" s="47">
        <f>IFERROR(Oferta!EJ86/AVERAGE(Ventas!EJ84:EJ86),"")</f>
        <v>11.710852422080361</v>
      </c>
      <c r="EK86" s="47">
        <f>IFERROR(Oferta!EK86/AVERAGE(Ventas!EK84:EK86),"")</f>
        <v>7.5167666978690599</v>
      </c>
      <c r="EL86" s="47">
        <f>IFERROR(Oferta!EL86/AVERAGE(Ventas!EL84:EL86),"")</f>
        <v>2.7971040084760728</v>
      </c>
      <c r="EM86" s="47">
        <f>IFERROR(Oferta!EM86/AVERAGE(Ventas!EM84:EM86),"")</f>
        <v>5.562174479166667</v>
      </c>
      <c r="EN86" s="47">
        <f>IFERROR(Oferta!EN86/AVERAGE(Ventas!EN84:EN86),"")</f>
        <v>10.812482309651854</v>
      </c>
      <c r="EO86" s="47">
        <f>IFERROR(Oferta!EO86/AVERAGE(Ventas!EO84:EO86),"")</f>
        <v>13.317443687794658</v>
      </c>
      <c r="EP86" s="47">
        <f>IFERROR(Oferta!EP86/AVERAGE(Ventas!EP84:EP86),"")</f>
        <v>4.9123054575638099</v>
      </c>
      <c r="EQ86" s="47">
        <f>IFERROR(Oferta!EQ86/AVERAGE(Ventas!EQ84:EQ86),"")</f>
        <v>11.534870839417895</v>
      </c>
      <c r="ER86" s="47">
        <f>IFERROR(Oferta!ER86/AVERAGE(Ventas!ER84:ER86),"")</f>
        <v>7.9044683077763116</v>
      </c>
      <c r="ES86" s="47">
        <f>IFERROR(Oferta!ES86/AVERAGE(Ventas!ES84:ES86),"")</f>
        <v>2.8699930939226519</v>
      </c>
      <c r="ET86" s="47">
        <f>IFERROR(Oferta!ET86/AVERAGE(Ventas!ET84:ET86),"")</f>
        <v>5.8327244760622952</v>
      </c>
      <c r="EU86" s="47">
        <f>IFERROR(Oferta!EU86/AVERAGE(Ventas!EU84:EU86),"")</f>
        <v>10.585499142149075</v>
      </c>
      <c r="EV86" s="47">
        <f>IFERROR(Oferta!EV86/AVERAGE(Ventas!EV84:EV86),"")</f>
        <v>13.063720930232558</v>
      </c>
      <c r="EW86" s="47">
        <f>IFERROR(Oferta!EW86/AVERAGE(Ventas!EW84:EW86),"")</f>
        <v>5.1875093999097608</v>
      </c>
      <c r="EX86" s="47">
        <f>IFERROR(Oferta!EX86/AVERAGE(Ventas!EX84:EX86),"")</f>
        <v>11.305944922702484</v>
      </c>
      <c r="EY86" s="47">
        <f>IFERROR(Oferta!EY86/AVERAGE(Ventas!EY84:EY86),"")</f>
        <v>7.9702355328700571</v>
      </c>
      <c r="EZ86" s="47">
        <f>IFERROR(Oferta!EZ86/AVERAGE(Ventas!EZ84:EZ86),"")</f>
        <v>2.8694976696012429</v>
      </c>
      <c r="FA86" s="47">
        <f>IFERROR(Oferta!FA86/AVERAGE(Ventas!FA84:FA86),"")</f>
        <v>5.8098130397646388</v>
      </c>
      <c r="FB86" s="47">
        <f>IFERROR(Oferta!FB86/AVERAGE(Ventas!FB84:FB86),"")</f>
        <v>10.596222851746932</v>
      </c>
      <c r="FC86" s="47">
        <f>IFERROR(Oferta!FC86/AVERAGE(Ventas!FC84:FC86),"")</f>
        <v>13.081822408182241</v>
      </c>
      <c r="FD86" s="47">
        <f>IFERROR(Oferta!FD86/AVERAGE(Ventas!FD84:FD86),"")</f>
        <v>5.1758290840064021</v>
      </c>
      <c r="FE86" s="47">
        <f>IFERROR(Oferta!FE86/AVERAGE(Ventas!FE84:FE86),"")</f>
        <v>11.314262691377921</v>
      </c>
      <c r="FF86" s="47">
        <f>IFERROR(Oferta!FF86/AVERAGE(Ventas!FF84:FF86),"")</f>
        <v>7.9625444568641388</v>
      </c>
    </row>
    <row r="87" spans="1:162" x14ac:dyDescent="0.25">
      <c r="A87" s="36">
        <v>42614</v>
      </c>
      <c r="B87" s="47">
        <f>IFERROR(Oferta!B87/AVERAGE(Ventas!B85:B87),"")</f>
        <v>4.299568965517242</v>
      </c>
      <c r="C87" s="47">
        <f>IFERROR(Oferta!C87/AVERAGE(Ventas!C85:C87),"")</f>
        <v>7.6301886792452835</v>
      </c>
      <c r="D87" s="47">
        <f>IFERROR(Oferta!D87/AVERAGE(Ventas!D85:D87),"")</f>
        <v>10.886043533930858</v>
      </c>
      <c r="E87" s="47">
        <f>IFERROR(Oferta!E87/AVERAGE(Ventas!E85:E87),"")</f>
        <v>13.242169595110772</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30.898785425101217</v>
      </c>
      <c r="Z87" s="47">
        <f>IFERROR(Oferta!Z87/AVERAGE(Ventas!Z85:Z87),"")</f>
        <v>12.63529411764706</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18.920886075949369</v>
      </c>
      <c r="BX87" s="47">
        <f>IFERROR(Oferta!BX87/AVERAGE(Ventas!BX85:BX87),"")</f>
        <v>9.4896810506566602</v>
      </c>
      <c r="BY87" s="47">
        <f>IFERROR(Oferta!BY87/AVERAGE(Ventas!BY85:BY87),"")</f>
        <v>13.363963963963965</v>
      </c>
      <c r="BZ87" s="47">
        <f>IFERROR(Oferta!BZ87/AVERAGE(Ventas!BZ85:BZ87),"")</f>
        <v>12.424476797088262</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10.784874854220867</v>
      </c>
      <c r="EH87" s="47">
        <f>IFERROR(Oferta!EH87/AVERAGE(Ventas!EH85:EH87),"")</f>
        <v>13.779189352692075</v>
      </c>
      <c r="EI87" s="47">
        <f>IFERROR(Oferta!EI87/AVERAGE(Ventas!EI85:EI87),"")</f>
        <v>4.3529689640512075</v>
      </c>
      <c r="EJ87" s="47">
        <f>IFERROR(Oferta!EJ87/AVERAGE(Ventas!EJ85:EJ87),"")</f>
        <v>11.7068173351546</v>
      </c>
      <c r="EK87" s="47">
        <f>IFERROR(Oferta!EK87/AVERAGE(Ventas!EK85:EK87),"")</f>
        <v>7.5304627766599594</v>
      </c>
      <c r="EL87" s="47">
        <f>IFERROR(Oferta!EL87/AVERAGE(Ventas!EL85:EL87),"")</f>
        <v>2.7520469643133016</v>
      </c>
      <c r="EM87" s="47">
        <f>IFERROR(Oferta!EM87/AVERAGE(Ventas!EM85:EM87),"")</f>
        <v>5.9116574585635364</v>
      </c>
      <c r="EN87" s="47">
        <f>IFERROR(Oferta!EN87/AVERAGE(Ventas!EN85:EN87),"")</f>
        <v>10.909321675363136</v>
      </c>
      <c r="EO87" s="47">
        <f>IFERROR(Oferta!EO87/AVERAGE(Ventas!EO85:EO87),"")</f>
        <v>13.7315649867374</v>
      </c>
      <c r="EP87" s="47">
        <f>IFERROR(Oferta!EP87/AVERAGE(Ventas!EP85:EP87),"")</f>
        <v>5.0793553900622639</v>
      </c>
      <c r="EQ87" s="47">
        <f>IFERROR(Oferta!EQ87/AVERAGE(Ventas!EQ85:EQ87),"")</f>
        <v>11.713868024398851</v>
      </c>
      <c r="ER87" s="47">
        <f>IFERROR(Oferta!ER87/AVERAGE(Ventas!ER85:ER87),"")</f>
        <v>8.0428507092997066</v>
      </c>
      <c r="ES87" s="47">
        <f>IFERROR(Oferta!ES87/AVERAGE(Ventas!ES85:ES87),"")</f>
        <v>2.8114493412085415</v>
      </c>
      <c r="ET87" s="47">
        <f>IFERROR(Oferta!ET87/AVERAGE(Ventas!ET85:ET87),"")</f>
        <v>6.161763976387717</v>
      </c>
      <c r="EU87" s="47">
        <f>IFERROR(Oferta!EU87/AVERAGE(Ventas!EU85:EU87),"")</f>
        <v>10.833802276505946</v>
      </c>
      <c r="EV87" s="47">
        <f>IFERROR(Oferta!EV87/AVERAGE(Ventas!EV85:EV87),"")</f>
        <v>13.534101673508051</v>
      </c>
      <c r="EW87" s="47">
        <f>IFERROR(Oferta!EW87/AVERAGE(Ventas!EW85:EW87),"")</f>
        <v>5.3351393767281969</v>
      </c>
      <c r="EX87" s="47">
        <f>IFERROR(Oferta!EX87/AVERAGE(Ventas!EX85:EX87),"")</f>
        <v>11.612233752048061</v>
      </c>
      <c r="EY87" s="47">
        <f>IFERROR(Oferta!EY87/AVERAGE(Ventas!EY85:EY87),"")</f>
        <v>8.1652029384002951</v>
      </c>
      <c r="EZ87" s="47">
        <f>IFERROR(Oferta!EZ87/AVERAGE(Ventas!EZ85:EZ87),"")</f>
        <v>2.811023622047244</v>
      </c>
      <c r="FA87" s="47">
        <f>IFERROR(Oferta!FA87/AVERAGE(Ventas!FA85:FA87),"")</f>
        <v>6.0917113603120425</v>
      </c>
      <c r="FB87" s="47">
        <f>IFERROR(Oferta!FB87/AVERAGE(Ventas!FB85:FB87),"")</f>
        <v>10.865839767118088</v>
      </c>
      <c r="FC87" s="47">
        <f>IFERROR(Oferta!FC87/AVERAGE(Ventas!FC85:FC87),"")</f>
        <v>13.551838409341959</v>
      </c>
      <c r="FD87" s="47">
        <f>IFERROR(Oferta!FD87/AVERAGE(Ventas!FD85:FD87),"")</f>
        <v>5.2926532418676695</v>
      </c>
      <c r="FE87" s="47">
        <f>IFERROR(Oferta!FE87/AVERAGE(Ventas!FE85:FE87),"")</f>
        <v>11.634671846063508</v>
      </c>
      <c r="FF87" s="47">
        <f>IFERROR(Oferta!FF87/AVERAGE(Ventas!FF85:FF87),"")</f>
        <v>8.1433618256755924</v>
      </c>
    </row>
    <row r="88" spans="1:162" x14ac:dyDescent="0.25">
      <c r="A88" s="36">
        <v>42644</v>
      </c>
      <c r="B88" s="47">
        <f>IFERROR(Oferta!B88/AVERAGE(Ventas!B86:B88),"")</f>
        <v>3.1115044247787611</v>
      </c>
      <c r="C88" s="47">
        <f>IFERROR(Oferta!C88/AVERAGE(Ventas!C86:C88),"")</f>
        <v>6.617977528089888</v>
      </c>
      <c r="D88" s="47">
        <f>IFERROR(Oferta!D88/AVERAGE(Ventas!D86:D88),"")</f>
        <v>9.9951749095295526</v>
      </c>
      <c r="E88" s="47">
        <f>IFERROR(Oferta!E88/AVERAGE(Ventas!E86:E88),"")</f>
        <v>12.456864216054013</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60.701612903225801</v>
      </c>
      <c r="Z88" s="47">
        <f>IFERROR(Oferta!Z88/AVERAGE(Ventas!Z86:Z88),"")</f>
        <v>16.897763578274763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19.805732484076433</v>
      </c>
      <c r="BX88" s="47">
        <f>IFERROR(Oferta!BX88/AVERAGE(Ventas!BX86:BX88),"")</f>
        <v>5.6170212765957448</v>
      </c>
      <c r="BY88" s="47">
        <f>IFERROR(Oferta!BY88/AVERAGE(Ventas!BY86:BY88),"")</f>
        <v>13.849665246500305</v>
      </c>
      <c r="BZ88" s="47">
        <f>IFERROR(Oferta!BZ88/AVERAGE(Ventas!BZ86:BZ88),"")</f>
        <v>11.156019656019655</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10.726791165379781</v>
      </c>
      <c r="EH88" s="47">
        <f>IFERROR(Oferta!EH88/AVERAGE(Ventas!EH86:EH88),"")</f>
        <v>14.076036400404449</v>
      </c>
      <c r="EI88" s="47">
        <f>IFERROR(Oferta!EI88/AVERAGE(Ventas!EI86:EI88),"")</f>
        <v>4.705686133634404</v>
      </c>
      <c r="EJ88" s="47">
        <f>IFERROR(Oferta!EJ88/AVERAGE(Ventas!EJ86:EJ88),"")</f>
        <v>11.756575265808618</v>
      </c>
      <c r="EK88" s="47">
        <f>IFERROR(Oferta!EK88/AVERAGE(Ventas!EK86:EK88),"")</f>
        <v>7.8938401416964208</v>
      </c>
      <c r="EL88" s="47">
        <f>IFERROR(Oferta!EL88/AVERAGE(Ventas!EL86:EL88),"")</f>
        <v>4.1357758620689653</v>
      </c>
      <c r="EM88" s="47">
        <f>IFERROR(Oferta!EM88/AVERAGE(Ventas!EM86:EM88),"")</f>
        <v>6.0011375947995669</v>
      </c>
      <c r="EN88" s="47">
        <f>IFERROR(Oferta!EN88/AVERAGE(Ventas!EN86:EN88),"")</f>
        <v>11.388341129902843</v>
      </c>
      <c r="EO88" s="47">
        <f>IFERROR(Oferta!EO88/AVERAGE(Ventas!EO86:EO88),"")</f>
        <v>14.256095358497381</v>
      </c>
      <c r="EP88" s="47">
        <f>IFERROR(Oferta!EP88/AVERAGE(Ventas!EP86:EP88),"")</f>
        <v>5.6570065382576429</v>
      </c>
      <c r="EQ88" s="47">
        <f>IFERROR(Oferta!EQ88/AVERAGE(Ventas!EQ86:EQ88),"")</f>
        <v>12.205485796624126</v>
      </c>
      <c r="ER88" s="47">
        <f>IFERROR(Oferta!ER88/AVERAGE(Ventas!ER86:ER88),"")</f>
        <v>8.68187220690311</v>
      </c>
      <c r="ES88" s="47">
        <f>IFERROR(Oferta!ES88/AVERAGE(Ventas!ES86:ES88),"")</f>
        <v>4.1723977695167287</v>
      </c>
      <c r="ET88" s="47">
        <f>IFERROR(Oferta!ET88/AVERAGE(Ventas!ET86:ET88),"")</f>
        <v>6.2647923197492164</v>
      </c>
      <c r="EU88" s="47">
        <f>IFERROR(Oferta!EU88/AVERAGE(Ventas!EU86:EU88),"")</f>
        <v>11.327626459143969</v>
      </c>
      <c r="EV88" s="47">
        <f>IFERROR(Oferta!EV88/AVERAGE(Ventas!EV86:EV88),"")</f>
        <v>14.233317096931319</v>
      </c>
      <c r="EW88" s="47">
        <f>IFERROR(Oferta!EW88/AVERAGE(Ventas!EW86:EW88),"")</f>
        <v>5.900485436893204</v>
      </c>
      <c r="EX88" s="47">
        <f>IFERROR(Oferta!EX88/AVERAGE(Ventas!EX86:EX88),"")</f>
        <v>12.1569581537606</v>
      </c>
      <c r="EY88" s="47">
        <f>IFERROR(Oferta!EY88/AVERAGE(Ventas!EY86:EY88),"")</f>
        <v>8.8164971165683923</v>
      </c>
      <c r="EZ88" s="47">
        <f>IFERROR(Oferta!EZ88/AVERAGE(Ventas!EZ86:EZ88),"")</f>
        <v>4.1714285714285717</v>
      </c>
      <c r="FA88" s="47">
        <f>IFERROR(Oferta!FA88/AVERAGE(Ventas!FA86:FA88),"")</f>
        <v>6.1987847222222223</v>
      </c>
      <c r="FB88" s="47">
        <f>IFERROR(Oferta!FB88/AVERAGE(Ventas!FB86:FB88),"")</f>
        <v>11.3467881665918</v>
      </c>
      <c r="FC88" s="47">
        <f>IFERROR(Oferta!FC88/AVERAGE(Ventas!FC86:FC88),"")</f>
        <v>14.253530271059894</v>
      </c>
      <c r="FD88" s="47">
        <f>IFERROR(Oferta!FD88/AVERAGE(Ventas!FD86:FD88),"")</f>
        <v>5.8502455972205585</v>
      </c>
      <c r="FE88" s="47">
        <f>IFERROR(Oferta!FE88/AVERAGE(Ventas!FE86:FE88),"")</f>
        <v>12.17039183222958</v>
      </c>
      <c r="FF88" s="47">
        <f>IFERROR(Oferta!FF88/AVERAGE(Ventas!FF86:FF88),"")</f>
        <v>8.7876242385379921</v>
      </c>
    </row>
    <row r="89" spans="1:162" x14ac:dyDescent="0.25">
      <c r="A89" s="36">
        <v>42675</v>
      </c>
      <c r="B89" s="47">
        <f>IFERROR(Oferta!B89/AVERAGE(Ventas!B87:B89),"")</f>
        <v>3.4012345679012346</v>
      </c>
      <c r="C89" s="47">
        <f>IFERROR(Oferta!C89/AVERAGE(Ventas!C87:C89),"")</f>
        <v>6.2087597216537045</v>
      </c>
      <c r="D89" s="47">
        <f>IFERROR(Oferta!D89/AVERAGE(Ventas!D87:D89),"")</f>
        <v>9.5533056843132478</v>
      </c>
      <c r="E89" s="47">
        <f>IFERROR(Oferta!E89/AVERAGE(Ventas!E87:E89),"")</f>
        <v>12.329466357308585</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58.062992125984252</v>
      </c>
      <c r="Z89" s="47">
        <f>IFERROR(Oferta!Z89/AVERAGE(Ventas!Z87:Z89),"")</f>
        <v>28.155080213903741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19.416938110749186</v>
      </c>
      <c r="BX89" s="47">
        <f>IFERROR(Oferta!BX89/AVERAGE(Ventas!BX87:BX89),"")</f>
        <v>5.4377142857142857</v>
      </c>
      <c r="BY89" s="47">
        <f>IFERROR(Oferta!BY89/AVERAGE(Ventas!BY87:BY89),"")</f>
        <v>14.107003891050583</v>
      </c>
      <c r="BZ89" s="47">
        <f>IFERROR(Oferta!BZ89/AVERAGE(Ventas!BZ87:BZ89),"")</f>
        <v>10.968556061232935</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10.831111519720512</v>
      </c>
      <c r="EH89" s="47">
        <f>IFERROR(Oferta!EH89/AVERAGE(Ventas!EH87:EH89),"")</f>
        <v>14.465130759651307</v>
      </c>
      <c r="EI89" s="47">
        <f>IFERROR(Oferta!EI89/AVERAGE(Ventas!EI87:EI89),"")</f>
        <v>4.5058019792032953</v>
      </c>
      <c r="EJ89" s="47">
        <f>IFERROR(Oferta!EJ89/AVERAGE(Ventas!EJ87:EJ89),"")</f>
        <v>11.946670914303917</v>
      </c>
      <c r="EK89" s="47">
        <f>IFERROR(Oferta!EK89/AVERAGE(Ventas!EK87:EK89),"")</f>
        <v>7.786079433739677</v>
      </c>
      <c r="EL89" s="47">
        <f>IFERROR(Oferta!EL89/AVERAGE(Ventas!EL87:EL89),"")</f>
        <v>3.5845291479820625</v>
      </c>
      <c r="EM89" s="47">
        <f>IFERROR(Oferta!EM89/AVERAGE(Ventas!EM87:EM89),"")</f>
        <v>6.0216890697798968</v>
      </c>
      <c r="EN89" s="47">
        <f>IFERROR(Oferta!EN89/AVERAGE(Ventas!EN87:EN89),"")</f>
        <v>11.553553038105047</v>
      </c>
      <c r="EO89" s="47">
        <f>IFERROR(Oferta!EO89/AVERAGE(Ventas!EO87:EO89),"")</f>
        <v>14.96084736145262</v>
      </c>
      <c r="EP89" s="47">
        <f>IFERROR(Oferta!EP89/AVERAGE(Ventas!EP87:EP89),"")</f>
        <v>5.5518091038775772</v>
      </c>
      <c r="EQ89" s="47">
        <f>IFERROR(Oferta!EQ89/AVERAGE(Ventas!EQ87:EQ89),"")</f>
        <v>12.507653196334939</v>
      </c>
      <c r="ER89" s="47">
        <f>IFERROR(Oferta!ER89/AVERAGE(Ventas!ER87:ER89),"")</f>
        <v>8.677750273718285</v>
      </c>
      <c r="ES89" s="47">
        <f>IFERROR(Oferta!ES89/AVERAGE(Ventas!ES87:ES89),"")</f>
        <v>3.6111232279171213</v>
      </c>
      <c r="ET89" s="47">
        <f>IFERROR(Oferta!ET89/AVERAGE(Ventas!ET87:ET89),"")</f>
        <v>6.2139731621936987</v>
      </c>
      <c r="EU89" s="47">
        <f>IFERROR(Oferta!EU89/AVERAGE(Ventas!EU87:EU89),"")</f>
        <v>11.643935345979161</v>
      </c>
      <c r="EV89" s="47">
        <f>IFERROR(Oferta!EV89/AVERAGE(Ventas!EV87:EV89),"")</f>
        <v>15.097372488408038</v>
      </c>
      <c r="EW89" s="47">
        <f>IFERROR(Oferta!EW89/AVERAGE(Ventas!EW87:EW89),"")</f>
        <v>5.7395141732596509</v>
      </c>
      <c r="EX89" s="47">
        <f>IFERROR(Oferta!EX89/AVERAGE(Ventas!EX87:EX89),"")</f>
        <v>12.610964174080307</v>
      </c>
      <c r="EY89" s="47">
        <f>IFERROR(Oferta!EY89/AVERAGE(Ventas!EY87:EY89),"")</f>
        <v>8.8493732044920339</v>
      </c>
      <c r="EZ89" s="47">
        <f>IFERROR(Oferta!EZ89/AVERAGE(Ventas!EZ87:EZ89),"")</f>
        <v>3.6111232279171213</v>
      </c>
      <c r="FA89" s="47">
        <f>IFERROR(Oferta!FA89/AVERAGE(Ventas!FA87:FA89),"")</f>
        <v>6.1541120553075039</v>
      </c>
      <c r="FB89" s="47">
        <f>IFERROR(Oferta!FB89/AVERAGE(Ventas!FB87:FB89),"")</f>
        <v>11.663866657847741</v>
      </c>
      <c r="FC89" s="47">
        <f>IFERROR(Oferta!FC89/AVERAGE(Ventas!FC87:FC89),"")</f>
        <v>15.121050824175825</v>
      </c>
      <c r="FD89" s="47">
        <f>IFERROR(Oferta!FD89/AVERAGE(Ventas!FD87:FD89),"")</f>
        <v>5.6953254111906819</v>
      </c>
      <c r="FE89" s="47">
        <f>IFERROR(Oferta!FE89/AVERAGE(Ventas!FE87:FE89),"")</f>
        <v>12.625268586162441</v>
      </c>
      <c r="FF89" s="47">
        <f>IFERROR(Oferta!FF89/AVERAGE(Ventas!FF87:FF89),"")</f>
        <v>8.826110404038225</v>
      </c>
    </row>
    <row r="90" spans="1:162" x14ac:dyDescent="0.25">
      <c r="A90" s="36">
        <v>42705</v>
      </c>
      <c r="B90" s="47">
        <f>IFERROR(Oferta!B90/AVERAGE(Ventas!B88:B90),"")</f>
        <v>4.4791086350974929</v>
      </c>
      <c r="C90" s="47">
        <f>IFERROR(Oferta!C90/AVERAGE(Ventas!C88:C90),"")</f>
        <v>6.8901707429626207</v>
      </c>
      <c r="D90" s="47">
        <f>IFERROR(Oferta!D90/AVERAGE(Ventas!D88:D90),"")</f>
        <v>10.240871934604906</v>
      </c>
      <c r="E90" s="47">
        <f>IFERROR(Oferta!E90/AVERAGE(Ventas!E88:E90),"")</f>
        <v>14.154620311070449</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36.323529411764703</v>
      </c>
      <c r="Z90" s="47">
        <f>IFERROR(Oferta!Z90/AVERAGE(Ventas!Z88:Z90),"")</f>
        <v>20.352272727272727</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20.923913043478262</v>
      </c>
      <c r="BX90" s="47">
        <f>IFERROR(Oferta!BX90/AVERAGE(Ventas!BX88:BX90),"")</f>
        <v>5.4771322620519154</v>
      </c>
      <c r="BY90" s="47">
        <f>IFERROR(Oferta!BY90/AVERAGE(Ventas!BY88:BY90),"")</f>
        <v>15.174778761061948</v>
      </c>
      <c r="BZ90" s="47">
        <f>IFERROR(Oferta!BZ90/AVERAGE(Ventas!BZ88:BZ90),"")</f>
        <v>11.551039260969977</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11.519509031034826</v>
      </c>
      <c r="EH90" s="47">
        <f>IFERROR(Oferta!EH90/AVERAGE(Ventas!EH88:EH90),"")</f>
        <v>15.03731674811195</v>
      </c>
      <c r="EI90" s="47">
        <f>IFERROR(Oferta!EI90/AVERAGE(Ventas!EI88:EI90),"")</f>
        <v>4.5774304113003739</v>
      </c>
      <c r="EJ90" s="47">
        <f>IFERROR(Oferta!EJ90/AVERAGE(Ventas!EJ88:EJ90),"")</f>
        <v>12.609997934311092</v>
      </c>
      <c r="EK90" s="47">
        <f>IFERROR(Oferta!EK90/AVERAGE(Ventas!EK88:EK90),"")</f>
        <v>8.030965984783446</v>
      </c>
      <c r="EL90" s="47">
        <f>IFERROR(Oferta!EL90/AVERAGE(Ventas!EL88:EL90),"")</f>
        <v>3.3563414634146338</v>
      </c>
      <c r="EM90" s="47">
        <f>IFERROR(Oferta!EM90/AVERAGE(Ventas!EM88:EM90),"")</f>
        <v>5.8150470219435739</v>
      </c>
      <c r="EN90" s="47">
        <f>IFERROR(Oferta!EN90/AVERAGE(Ventas!EN88:EN90),"")</f>
        <v>12.075910931174089</v>
      </c>
      <c r="EO90" s="47">
        <f>IFERROR(Oferta!EO90/AVERAGE(Ventas!EO88:EO90),"")</f>
        <v>15.176991150442477</v>
      </c>
      <c r="EP90" s="47">
        <f>IFERROR(Oferta!EP90/AVERAGE(Ventas!EP88:EP90),"")</f>
        <v>5.3812822719449223</v>
      </c>
      <c r="EQ90" s="47">
        <f>IFERROR(Oferta!EQ90/AVERAGE(Ventas!EQ88:EQ90),"")</f>
        <v>12.955435328239167</v>
      </c>
      <c r="ER90" s="47">
        <f>IFERROR(Oferta!ER90/AVERAGE(Ventas!ER88:ER90),"")</f>
        <v>8.6798076222400358</v>
      </c>
      <c r="ES90" s="47">
        <f>IFERROR(Oferta!ES90/AVERAGE(Ventas!ES88:ES90),"")</f>
        <v>3.3919848233341234</v>
      </c>
      <c r="ET90" s="47">
        <f>IFERROR(Oferta!ET90/AVERAGE(Ventas!ET88:ET90),"")</f>
        <v>5.9826062161391507</v>
      </c>
      <c r="EU90" s="47">
        <f>IFERROR(Oferta!EU90/AVERAGE(Ventas!EU88:EU90),"")</f>
        <v>12.091049599550372</v>
      </c>
      <c r="EV90" s="47">
        <f>IFERROR(Oferta!EV90/AVERAGE(Ventas!EV88:EV90),"")</f>
        <v>15.351046698872786</v>
      </c>
      <c r="EW90" s="47">
        <f>IFERROR(Oferta!EW90/AVERAGE(Ventas!EW88:EW90),"")</f>
        <v>5.550100954115365</v>
      </c>
      <c r="EX90" s="47">
        <f>IFERROR(Oferta!EX90/AVERAGE(Ventas!EX88:EX90),"")</f>
        <v>13.010190183120617</v>
      </c>
      <c r="EY90" s="47">
        <f>IFERROR(Oferta!EY90/AVERAGE(Ventas!EY88:EY90),"")</f>
        <v>8.8303757597267207</v>
      </c>
      <c r="EZ90" s="47">
        <f>IFERROR(Oferta!EZ90/AVERAGE(Ventas!EZ88:EZ90),"")</f>
        <v>3.3919848233341234</v>
      </c>
      <c r="FA90" s="47">
        <f>IFERROR(Oferta!FA90/AVERAGE(Ventas!FA88:FA90),"")</f>
        <v>5.9558989822842063</v>
      </c>
      <c r="FB90" s="47">
        <f>IFERROR(Oferta!FB90/AVERAGE(Ventas!FB88:FB90),"")</f>
        <v>12.105622042861118</v>
      </c>
      <c r="FC90" s="47">
        <f>IFERROR(Oferta!FC90/AVERAGE(Ventas!FC88:FC90),"")</f>
        <v>15.378421900161031</v>
      </c>
      <c r="FD90" s="47">
        <f>IFERROR(Oferta!FD90/AVERAGE(Ventas!FD88:FD90),"")</f>
        <v>5.530914665304036</v>
      </c>
      <c r="FE90" s="47">
        <f>IFERROR(Oferta!FE90/AVERAGE(Ventas!FE88:FE90),"")</f>
        <v>13.021992886127949</v>
      </c>
      <c r="FF90" s="47">
        <f>IFERROR(Oferta!FF90/AVERAGE(Ventas!FF88:FF90),"")</f>
        <v>8.8243689705299317</v>
      </c>
    </row>
    <row r="91" spans="1:162" x14ac:dyDescent="0.25">
      <c r="A91" s="36">
        <v>42736</v>
      </c>
      <c r="B91" s="47">
        <f>IFERROR(Oferta!B91/AVERAGE(Ventas!B89:B91),"")</f>
        <v>5.9757085020242915</v>
      </c>
      <c r="C91" s="47">
        <f>IFERROR(Oferta!C91/AVERAGE(Ventas!C89:C91),"")</f>
        <v>6.567014993184916</v>
      </c>
      <c r="D91" s="47">
        <f>IFERROR(Oferta!D91/AVERAGE(Ventas!D89:D91),"")</f>
        <v>10.809994353472614</v>
      </c>
      <c r="E91" s="47">
        <f>IFERROR(Oferta!E91/AVERAGE(Ventas!E89:E91),"")</f>
        <v>12.224327018943171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28.64516129032258</v>
      </c>
      <c r="Z91" s="47">
        <f>IFERROR(Oferta!Z91/AVERAGE(Ventas!Z89:Z91),"")</f>
        <v>13.098214285714286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12.83989501312336</v>
      </c>
      <c r="BW91" s="47">
        <f>IFERROR(Oferta!BW91/AVERAGE(Ventas!BW89:BW91),"")</f>
        <v>16.191176470588236</v>
      </c>
      <c r="BX91" s="47">
        <f>IFERROR(Oferta!BX91/AVERAGE(Ventas!BX89:BX91),"")</f>
        <v>6.6374367622259696</v>
      </c>
      <c r="BY91" s="47">
        <f>IFERROR(Oferta!BY91/AVERAGE(Ventas!BY89:BY91),"")</f>
        <v>13.484098939929329</v>
      </c>
      <c r="BZ91" s="47">
        <f>IFERROR(Oferta!BZ91/AVERAGE(Ventas!BZ89:BZ91),"")</f>
        <v>11.46215139442231</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11.709556706966033</v>
      </c>
      <c r="EH91" s="47">
        <f>IFERROR(Oferta!EH91/AVERAGE(Ventas!EH89:EH91),"")</f>
        <v>13.524612579762989</v>
      </c>
      <c r="EI91" s="47">
        <f>IFERROR(Oferta!EI91/AVERAGE(Ventas!EI89:EI91),"")</f>
        <v>4.4461077844311383</v>
      </c>
      <c r="EJ91" s="47">
        <f>IFERROR(Oferta!EJ91/AVERAGE(Ventas!EJ89:EJ91),"")</f>
        <v>12.247332883187035</v>
      </c>
      <c r="EK91" s="47">
        <f>IFERROR(Oferta!EK91/AVERAGE(Ventas!EK89:EK91),"")</f>
        <v>7.8261365631033879</v>
      </c>
      <c r="EL91" s="47">
        <f>IFERROR(Oferta!EL91/AVERAGE(Ventas!EL89:EL91),"")</f>
        <v>3.3992187500000002</v>
      </c>
      <c r="EM91" s="47">
        <f>IFERROR(Oferta!EM91/AVERAGE(Ventas!EM89:EM91),"")</f>
        <v>5.4648151808657843</v>
      </c>
      <c r="EN91" s="47">
        <f>IFERROR(Oferta!EN91/AVERAGE(Ventas!EN89:EN91),"")</f>
        <v>12.093624609897459</v>
      </c>
      <c r="EO91" s="47">
        <f>IFERROR(Oferta!EO91/AVERAGE(Ventas!EO89:EO91),"")</f>
        <v>13.443532238686423</v>
      </c>
      <c r="EP91" s="47">
        <f>IFERROR(Oferta!EP91/AVERAGE(Ventas!EP89:EP91),"")</f>
        <v>5.1353630171124776</v>
      </c>
      <c r="EQ91" s="47">
        <f>IFERROR(Oferta!EQ91/AVERAGE(Ventas!EQ89:EQ91),"")</f>
        <v>12.458974636895729</v>
      </c>
      <c r="ER91" s="47">
        <f>IFERROR(Oferta!ER91/AVERAGE(Ventas!ER89:ER91),"")</f>
        <v>8.3129232505643333</v>
      </c>
      <c r="ES91" s="47">
        <f>IFERROR(Oferta!ES91/AVERAGE(Ventas!ES89:ES91),"")</f>
        <v>3.4503816793893129</v>
      </c>
      <c r="ET91" s="47">
        <f>IFERROR(Oferta!ET91/AVERAGE(Ventas!ET89:ET91),"")</f>
        <v>5.6611830436324944</v>
      </c>
      <c r="EU91" s="47">
        <f>IFERROR(Oferta!EU91/AVERAGE(Ventas!EU89:EU91),"")</f>
        <v>12.184755480607082</v>
      </c>
      <c r="EV91" s="47">
        <f>IFERROR(Oferta!EV91/AVERAGE(Ventas!EV89:EV91),"")</f>
        <v>13.71774637548174</v>
      </c>
      <c r="EW91" s="47">
        <f>IFERROR(Oferta!EW91/AVERAGE(Ventas!EW89:EW91),"")</f>
        <v>5.3330941771769504</v>
      </c>
      <c r="EX91" s="47">
        <f>IFERROR(Oferta!EX91/AVERAGE(Ventas!EX89:EX91),"")</f>
        <v>12.596774193548388</v>
      </c>
      <c r="EY91" s="47">
        <f>IFERROR(Oferta!EY91/AVERAGE(Ventas!EY89:EY91),"")</f>
        <v>8.4827187954487115</v>
      </c>
      <c r="EZ91" s="47">
        <f>IFERROR(Oferta!EZ91/AVERAGE(Ventas!EZ89:EZ91),"")</f>
        <v>3.4503816793893129</v>
      </c>
      <c r="FA91" s="47">
        <f>IFERROR(Oferta!FA91/AVERAGE(Ventas!FA89:FA91),"")</f>
        <v>5.6702469516221337</v>
      </c>
      <c r="FB91" s="47">
        <f>IFERROR(Oferta!FB91/AVERAGE(Ventas!FB89:FB91),"")</f>
        <v>12.206585626502804</v>
      </c>
      <c r="FC91" s="47">
        <f>IFERROR(Oferta!FC91/AVERAGE(Ventas!FC89:FC91),"")</f>
        <v>13.72600477151771</v>
      </c>
      <c r="FD91" s="47">
        <f>IFERROR(Oferta!FD91/AVERAGE(Ventas!FD89:FD91),"")</f>
        <v>5.3428528539798101</v>
      </c>
      <c r="FE91" s="47">
        <f>IFERROR(Oferta!FE91/AVERAGE(Ventas!FE89:FE91),"")</f>
        <v>12.612017041281034</v>
      </c>
      <c r="FF91" s="47">
        <f>IFERROR(Oferta!FF91/AVERAGE(Ventas!FF89:FF91),"")</f>
        <v>8.4966644004419134</v>
      </c>
    </row>
    <row r="92" spans="1:162" x14ac:dyDescent="0.25">
      <c r="A92" s="36">
        <v>42767</v>
      </c>
      <c r="B92" s="47">
        <f>IFERROR(Oferta!B92/AVERAGE(Ventas!B90:B92),"")</f>
        <v>0.95564516129032251</v>
      </c>
      <c r="C92" s="47">
        <f>IFERROR(Oferta!C92/AVERAGE(Ventas!C90:C92),"")</f>
        <v>6.0345858240819812</v>
      </c>
      <c r="D92" s="47">
        <f>IFERROR(Oferta!D92/AVERAGE(Ventas!D90:D92),"")</f>
        <v>10.205229125667698</v>
      </c>
      <c r="E92" s="47">
        <f>IFERROR(Oferta!E92/AVERAGE(Ventas!E90:E92),"")</f>
        <v>12.747643979057592</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26.61</v>
      </c>
      <c r="Z92" s="47">
        <f>IFERROR(Oferta!Z92/AVERAGE(Ventas!Z90:Z92),"")</f>
        <v>10.054054054054054</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12.334140435835351</v>
      </c>
      <c r="BW92" s="47">
        <f>IFERROR(Oferta!BW92/AVERAGE(Ventas!BW90:BW92),"")</f>
        <v>18.743902439024389</v>
      </c>
      <c r="BX92" s="47">
        <f>IFERROR(Oferta!BX92/AVERAGE(Ventas!BX90:BX92),"")</f>
        <v>8.0271739130434785</v>
      </c>
      <c r="BY92" s="47">
        <f>IFERROR(Oferta!BY92/AVERAGE(Ventas!BY90:BY92),"")</f>
        <v>13.395959595959596</v>
      </c>
      <c r="BZ92" s="47">
        <f>IFERROR(Oferta!BZ92/AVERAGE(Ventas!BZ90:BZ92),"")</f>
        <v>11.941089837997055</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11.069194575145309</v>
      </c>
      <c r="EH92" s="47">
        <f>IFERROR(Oferta!EH92/AVERAGE(Ventas!EH90:EH92),"")</f>
        <v>13.80729653882133</v>
      </c>
      <c r="EI92" s="47">
        <f>IFERROR(Oferta!EI92/AVERAGE(Ventas!EI90:EI92),"")</f>
        <v>4.4066280632819774</v>
      </c>
      <c r="EJ92" s="47">
        <f>IFERROR(Oferta!EJ92/AVERAGE(Ventas!EJ90:EJ92),"")</f>
        <v>11.843797552100563</v>
      </c>
      <c r="EK92" s="47">
        <f>IFERROR(Oferta!EK92/AVERAGE(Ventas!EK90:EK92),"")</f>
        <v>7.6690367704675397</v>
      </c>
      <c r="EL92" s="47">
        <f>IFERROR(Oferta!EL92/AVERAGE(Ventas!EL90:EL92),"")</f>
        <v>3.0550943396226415</v>
      </c>
      <c r="EM92" s="47">
        <f>IFERROR(Oferta!EM92/AVERAGE(Ventas!EM90:EM92),"")</f>
        <v>5.34014105201293</v>
      </c>
      <c r="EN92" s="47">
        <f>IFERROR(Oferta!EN92/AVERAGE(Ventas!EN90:EN92),"")</f>
        <v>11.332664900093103</v>
      </c>
      <c r="EO92" s="47">
        <f>IFERROR(Oferta!EO92/AVERAGE(Ventas!EO90:EO92),"")</f>
        <v>13.505485574969525</v>
      </c>
      <c r="EP92" s="47">
        <f>IFERROR(Oferta!EP92/AVERAGE(Ventas!EP90:EP92),"")</f>
        <v>4.9677776411265526</v>
      </c>
      <c r="EQ92" s="47">
        <f>IFERROR(Oferta!EQ92/AVERAGE(Ventas!EQ90:EQ92),"")</f>
        <v>11.898967434471803</v>
      </c>
      <c r="ER92" s="47">
        <f>IFERROR(Oferta!ER92/AVERAGE(Ventas!ER90:ER92),"")</f>
        <v>7.9923055594066268</v>
      </c>
      <c r="ES92" s="47">
        <f>IFERROR(Oferta!ES92/AVERAGE(Ventas!ES90:ES92),"")</f>
        <v>3.1089426877470356</v>
      </c>
      <c r="ET92" s="47">
        <f>IFERROR(Oferta!ET92/AVERAGE(Ventas!ET90:ET92),"")</f>
        <v>5.5447460479121462</v>
      </c>
      <c r="EU92" s="47">
        <f>IFERROR(Oferta!EU92/AVERAGE(Ventas!EU90:EU92),"")</f>
        <v>11.364029426948891</v>
      </c>
      <c r="EV92" s="47">
        <f>IFERROR(Oferta!EV92/AVERAGE(Ventas!EV90:EV92),"")</f>
        <v>13.74699018336729</v>
      </c>
      <c r="EW92" s="47">
        <f>IFERROR(Oferta!EW92/AVERAGE(Ventas!EW90:EW92),"")</f>
        <v>5.1744958882505347</v>
      </c>
      <c r="EX92" s="47">
        <f>IFERROR(Oferta!EX92/AVERAGE(Ventas!EX90:EX92),"")</f>
        <v>11.97975592246949</v>
      </c>
      <c r="EY92" s="47">
        <f>IFERROR(Oferta!EY92/AVERAGE(Ventas!EY90:EY92),"")</f>
        <v>8.1664562555232934</v>
      </c>
      <c r="EZ92" s="47">
        <f>IFERROR(Oferta!EZ92/AVERAGE(Ventas!EZ90:EZ92),"")</f>
        <v>3.1089426877470356</v>
      </c>
      <c r="FA92" s="47">
        <f>IFERROR(Oferta!FA92/AVERAGE(Ventas!FA90:FA92),"")</f>
        <v>5.5716554188169907</v>
      </c>
      <c r="FB92" s="47">
        <f>IFERROR(Oferta!FB92/AVERAGE(Ventas!FB90:FB92),"")</f>
        <v>11.384925201380897</v>
      </c>
      <c r="FC92" s="47">
        <f>IFERROR(Oferta!FC92/AVERAGE(Ventas!FC90:FC92),"")</f>
        <v>13.766895019440845</v>
      </c>
      <c r="FD92" s="47">
        <f>IFERROR(Oferta!FD92/AVERAGE(Ventas!FD90:FD92),"")</f>
        <v>5.1985478498446795</v>
      </c>
      <c r="FE92" s="47">
        <f>IFERROR(Oferta!FE92/AVERAGE(Ventas!FE90:FE92),"")</f>
        <v>11.996293304186667</v>
      </c>
      <c r="FF92" s="47">
        <f>IFERROR(Oferta!FF92/AVERAGE(Ventas!FF90:FF92),"")</f>
        <v>8.1935011096687749</v>
      </c>
    </row>
    <row r="93" spans="1:162" x14ac:dyDescent="0.25">
      <c r="A93" s="36">
        <v>42795</v>
      </c>
      <c r="B93" s="47">
        <f>IFERROR(Oferta!B93/AVERAGE(Ventas!B91:B93),"")</f>
        <v>1.4967462039045554</v>
      </c>
      <c r="C93" s="47">
        <f>IFERROR(Oferta!C93/AVERAGE(Ventas!C91:C93),"")</f>
        <v>4.9650924024640659</v>
      </c>
      <c r="D93" s="47">
        <f>IFERROR(Oferta!D93/AVERAGE(Ventas!D91:D93),"")</f>
        <v>9.893822872736294</v>
      </c>
      <c r="E93" s="47">
        <f>IFERROR(Oferta!E93/AVERAGE(Ventas!E91:E93),"")</f>
        <v>13.952153110047847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26.191558441558442</v>
      </c>
      <c r="Z93" s="47">
        <f>IFERROR(Oferta!Z93/AVERAGE(Ventas!Z91:Z93),"")</f>
        <v>9.498933901918976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13.612732095490717</v>
      </c>
      <c r="BW93" s="47">
        <f>IFERROR(Oferta!BW93/AVERAGE(Ventas!BW91:BW93),"")</f>
        <v>23.689119170984458</v>
      </c>
      <c r="BX93" s="47">
        <f>IFERROR(Oferta!BX93/AVERAGE(Ventas!BX91:BX93),"")</f>
        <v>9.5009276437847863</v>
      </c>
      <c r="BY93" s="47">
        <f>IFERROR(Oferta!BY93/AVERAGE(Ventas!BY91:BY93),"")</f>
        <v>15.081570996978853</v>
      </c>
      <c r="BZ93" s="47">
        <f>IFERROR(Oferta!BZ93/AVERAGE(Ventas!BZ91:BZ93),"")</f>
        <v>13.466988727858293</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10.614527027027027</v>
      </c>
      <c r="EH93" s="47">
        <f>IFERROR(Oferta!EH93/AVERAGE(Ventas!EH91:EH93),"")</f>
        <v>14.649164677804295</v>
      </c>
      <c r="EI93" s="47">
        <f>IFERROR(Oferta!EI93/AVERAGE(Ventas!EI91:EI93),"")</f>
        <v>4.9309663668971258</v>
      </c>
      <c r="EJ93" s="47">
        <f>IFERROR(Oferta!EJ93/AVERAGE(Ventas!EJ91:EJ93),"")</f>
        <v>11.669120399251405</v>
      </c>
      <c r="EK93" s="47">
        <f>IFERROR(Oferta!EK93/AVERAGE(Ventas!EK91:EK93),"")</f>
        <v>7.9936768083477476</v>
      </c>
      <c r="EL93" s="47">
        <f>IFERROR(Oferta!EL93/AVERAGE(Ventas!EL91:EL93),"")</f>
        <v>3.6768968456947997</v>
      </c>
      <c r="EM93" s="47">
        <f>IFERROR(Oferta!EM93/AVERAGE(Ventas!EM91:EM93),"")</f>
        <v>5.6415472779369624</v>
      </c>
      <c r="EN93" s="47">
        <f>IFERROR(Oferta!EN93/AVERAGE(Ventas!EN91:EN93),"")</f>
        <v>11.162273309512575</v>
      </c>
      <c r="EO93" s="47">
        <f>IFERROR(Oferta!EO93/AVERAGE(Ventas!EO91:EO93),"")</f>
        <v>14.229454170957776</v>
      </c>
      <c r="EP93" s="47">
        <f>IFERROR(Oferta!EP93/AVERAGE(Ventas!EP91:EP93),"")</f>
        <v>5.3588862995216484</v>
      </c>
      <c r="EQ93" s="47">
        <f>IFERROR(Oferta!EQ93/AVERAGE(Ventas!EQ91:EQ93),"")</f>
        <v>11.918630637952051</v>
      </c>
      <c r="ER93" s="47">
        <f>IFERROR(Oferta!ER93/AVERAGE(Ventas!ER91:ER93),"")</f>
        <v>8.284300178947607</v>
      </c>
      <c r="ES93" s="47">
        <f>IFERROR(Oferta!ES93/AVERAGE(Ventas!ES91:ES93),"")</f>
        <v>3.7468425484142576</v>
      </c>
      <c r="ET93" s="47">
        <f>IFERROR(Oferta!ET93/AVERAGE(Ventas!ET91:ET93),"")</f>
        <v>5.7987066533570593</v>
      </c>
      <c r="EU93" s="47">
        <f>IFERROR(Oferta!EU93/AVERAGE(Ventas!EU91:EU93),"")</f>
        <v>11.146173531562271</v>
      </c>
      <c r="EV93" s="47">
        <f>IFERROR(Oferta!EV93/AVERAGE(Ventas!EV91:EV93),"")</f>
        <v>14.415774647887323</v>
      </c>
      <c r="EW93" s="47">
        <f>IFERROR(Oferta!EW93/AVERAGE(Ventas!EW91:EW93),"")</f>
        <v>5.5239061795218767</v>
      </c>
      <c r="EX93" s="47">
        <f>IFERROR(Oferta!EX93/AVERAGE(Ventas!EX91:EX93),"")</f>
        <v>11.947140819800341</v>
      </c>
      <c r="EY93" s="47">
        <f>IFERROR(Oferta!EY93/AVERAGE(Ventas!EY91:EY93),"")</f>
        <v>8.4121759996690191</v>
      </c>
      <c r="EZ93" s="47">
        <f>IFERROR(Oferta!EZ93/AVERAGE(Ventas!EZ91:EZ93),"")</f>
        <v>3.7468425484142576</v>
      </c>
      <c r="FA93" s="47">
        <f>IFERROR(Oferta!FA93/AVERAGE(Ventas!FA91:FA93),"")</f>
        <v>5.8695932859909616</v>
      </c>
      <c r="FB93" s="47">
        <f>IFERROR(Oferta!FB93/AVERAGE(Ventas!FB91:FB93),"")</f>
        <v>11.172157407967116</v>
      </c>
      <c r="FC93" s="47">
        <f>IFERROR(Oferta!FC93/AVERAGE(Ventas!FC91:FC93),"")</f>
        <v>14.435704899568236</v>
      </c>
      <c r="FD93" s="47">
        <f>IFERROR(Oferta!FD93/AVERAGE(Ventas!FD91:FD93),"")</f>
        <v>5.5873572654675723</v>
      </c>
      <c r="FE93" s="47">
        <f>IFERROR(Oferta!FE93/AVERAGE(Ventas!FE91:FE93),"")</f>
        <v>11.967078189300411</v>
      </c>
      <c r="FF93" s="47">
        <f>IFERROR(Oferta!FF93/AVERAGE(Ventas!FF91:FF93),"")</f>
        <v>8.454220432316923</v>
      </c>
    </row>
    <row r="94" spans="1:162" x14ac:dyDescent="0.25">
      <c r="A94" s="36">
        <v>42826</v>
      </c>
      <c r="B94" s="47">
        <f>IFERROR(Oferta!B94/AVERAGE(Ventas!B92:B94),"")</f>
        <v>0.68441064638783267</v>
      </c>
      <c r="C94" s="47">
        <f>IFERROR(Oferta!C94/AVERAGE(Ventas!C92:C94),"")</f>
        <v>4.2718611772711812</v>
      </c>
      <c r="D94" s="47">
        <f>IFERROR(Oferta!D94/AVERAGE(Ventas!D92:D94),"")</f>
        <v>10.213326446280991</v>
      </c>
      <c r="E94" s="47">
        <f>IFERROR(Oferta!E94/AVERAGE(Ventas!E92:E94),"")</f>
        <v>13.582542694497155</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17.579185520361989</v>
      </c>
      <c r="Z94" s="47">
        <f>IFERROR(Oferta!Z94/AVERAGE(Ventas!Z92:Z94),"")</f>
        <v>10.93643031784841</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15.387487386478305</v>
      </c>
      <c r="BW94" s="47">
        <f>IFERROR(Oferta!BW94/AVERAGE(Ventas!BW92:BW94),"")</f>
        <v>29.34437086092715</v>
      </c>
      <c r="BX94" s="47">
        <f>IFERROR(Oferta!BX94/AVERAGE(Ventas!BX92:BX94),"")</f>
        <v>8.752223634053367</v>
      </c>
      <c r="BY94" s="47">
        <f>IFERROR(Oferta!BY94/AVERAGE(Ventas!BY92:BY94),"")</f>
        <v>17.23292469352014</v>
      </c>
      <c r="BZ94" s="47">
        <f>IFERROR(Oferta!BZ94/AVERAGE(Ventas!BZ92:BZ94),"")</f>
        <v>13.772939346811819</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10.914836396234872</v>
      </c>
      <c r="EH94" s="47">
        <f>IFERROR(Oferta!EH94/AVERAGE(Ventas!EH92:EH94),"")</f>
        <v>15.254136823907137</v>
      </c>
      <c r="EI94" s="47">
        <f>IFERROR(Oferta!EI94/AVERAGE(Ventas!EI92:EI94),"")</f>
        <v>5.030784508440914</v>
      </c>
      <c r="EJ94" s="47">
        <f>IFERROR(Oferta!EJ94/AVERAGE(Ventas!EJ92:EJ94),"")</f>
        <v>12.070441988950277</v>
      </c>
      <c r="EK94" s="47">
        <f>IFERROR(Oferta!EK94/AVERAGE(Ventas!EK92:EK94),"")</f>
        <v>8.2420342034203422</v>
      </c>
      <c r="EL94" s="47">
        <f>IFERROR(Oferta!EL94/AVERAGE(Ventas!EL92:EL94),"")</f>
        <v>3.2899938233477459</v>
      </c>
      <c r="EM94" s="47">
        <f>IFERROR(Oferta!EM94/AVERAGE(Ventas!EM92:EM94),"")</f>
        <v>5.8726265424326369</v>
      </c>
      <c r="EN94" s="47">
        <f>IFERROR(Oferta!EN94/AVERAGE(Ventas!EN92:EN94),"")</f>
        <v>11.489721627408993</v>
      </c>
      <c r="EO94" s="47">
        <f>IFERROR(Oferta!EO94/AVERAGE(Ventas!EO92:EO94),"")</f>
        <v>14.923225806451613</v>
      </c>
      <c r="EP94" s="47">
        <f>IFERROR(Oferta!EP94/AVERAGE(Ventas!EP92:EP94),"")</f>
        <v>5.5105010176243878</v>
      </c>
      <c r="EQ94" s="47">
        <f>IFERROR(Oferta!EQ94/AVERAGE(Ventas!EQ92:EQ94),"")</f>
        <v>12.345337620578778</v>
      </c>
      <c r="ER94" s="47">
        <f>IFERROR(Oferta!ER94/AVERAGE(Ventas!ER92:ER94),"")</f>
        <v>8.5650851435824968</v>
      </c>
      <c r="ES94" s="47">
        <f>IFERROR(Oferta!ES94/AVERAGE(Ventas!ES92:ES94),"")</f>
        <v>3.3654776299879079</v>
      </c>
      <c r="ET94" s="47">
        <f>IFERROR(Oferta!ET94/AVERAGE(Ventas!ET92:ET94),"")</f>
        <v>6.1672259507829974</v>
      </c>
      <c r="EU94" s="47">
        <f>IFERROR(Oferta!EU94/AVERAGE(Ventas!EU92:EU94),"")</f>
        <v>11.507576722271743</v>
      </c>
      <c r="EV94" s="47">
        <f>IFERROR(Oferta!EV94/AVERAGE(Ventas!EV92:EV94),"")</f>
        <v>14.984818995718177</v>
      </c>
      <c r="EW94" s="47">
        <f>IFERROR(Oferta!EW94/AVERAGE(Ventas!EW92:EW94),"")</f>
        <v>5.7929655952188668</v>
      </c>
      <c r="EX94" s="47">
        <f>IFERROR(Oferta!EX94/AVERAGE(Ventas!EX92:EX94),"")</f>
        <v>12.364709268854346</v>
      </c>
      <c r="EY94" s="47">
        <f>IFERROR(Oferta!EY94/AVERAGE(Ventas!EY92:EY94),"")</f>
        <v>8.7964172952113664</v>
      </c>
      <c r="EZ94" s="47">
        <f>IFERROR(Oferta!EZ94/AVERAGE(Ventas!EZ92:EZ94),"")</f>
        <v>3.3654776299879079</v>
      </c>
      <c r="FA94" s="47">
        <f>IFERROR(Oferta!FA94/AVERAGE(Ventas!FA92:FA94),"")</f>
        <v>6.2220224097385533</v>
      </c>
      <c r="FB94" s="47">
        <f>IFERROR(Oferta!FB94/AVERAGE(Ventas!FB92:FB94),"")</f>
        <v>11.55343366637157</v>
      </c>
      <c r="FC94" s="47">
        <f>IFERROR(Oferta!FC94/AVERAGE(Ventas!FC92:FC94),"")</f>
        <v>15.005252918287939</v>
      </c>
      <c r="FD94" s="47">
        <f>IFERROR(Oferta!FD94/AVERAGE(Ventas!FD92:FD94),"")</f>
        <v>5.8439687937587523</v>
      </c>
      <c r="FE94" s="47">
        <f>IFERROR(Oferta!FE94/AVERAGE(Ventas!FE92:FE94),"")</f>
        <v>12.400162260188985</v>
      </c>
      <c r="FF94" s="47">
        <f>IFERROR(Oferta!FF94/AVERAGE(Ventas!FF92:FF94),"")</f>
        <v>8.8337722257285254</v>
      </c>
    </row>
    <row r="95" spans="1:162" x14ac:dyDescent="0.25">
      <c r="A95" s="36">
        <v>42856</v>
      </c>
      <c r="B95" s="47">
        <f>IFERROR(Oferta!B95/AVERAGE(Ventas!B93:B95),"")</f>
        <v>2.2202643171806167</v>
      </c>
      <c r="C95" s="47">
        <f>IFERROR(Oferta!C95/AVERAGE(Ventas!C93:C95),"")</f>
        <v>4.2030401737242125</v>
      </c>
      <c r="D95" s="47">
        <f>IFERROR(Oferta!D95/AVERAGE(Ventas!D93:D95),"")</f>
        <v>11.054123711340207</v>
      </c>
      <c r="E95" s="47">
        <f>IFERROR(Oferta!E95/AVERAGE(Ventas!E93:E95),"")</f>
        <v>12.548680618744314</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12.539808917197451</v>
      </c>
      <c r="Z95" s="47">
        <f>IFERROR(Oferta!Z95/AVERAGE(Ventas!Z93:Z95),"")</f>
        <v>12.007672634271099</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16.541713014460509</v>
      </c>
      <c r="BW95" s="47">
        <f>IFERROR(Oferta!BW95/AVERAGE(Ventas!BW93:BW95),"")</f>
        <v>27.826923076923077</v>
      </c>
      <c r="BX95" s="47">
        <f>IFERROR(Oferta!BX95/AVERAGE(Ventas!BX93:BX95),"")</f>
        <v>8.535580524344569</v>
      </c>
      <c r="BY95" s="47">
        <f>IFERROR(Oferta!BY95/AVERAGE(Ventas!BY93:BY95),"")</f>
        <v>18.210426540284359</v>
      </c>
      <c r="BZ95" s="47">
        <f>IFERROR(Oferta!BZ95/AVERAGE(Ventas!BZ93:BZ95),"")</f>
        <v>14.035021551724139</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11.845781943759249</v>
      </c>
      <c r="EH95" s="47">
        <f>IFERROR(Oferta!EH95/AVERAGE(Ventas!EH93:EH95),"")</f>
        <v>15.289887640449438</v>
      </c>
      <c r="EI95" s="47">
        <f>IFERROR(Oferta!EI95/AVERAGE(Ventas!EI93:EI95),"")</f>
        <v>5.414604532839963</v>
      </c>
      <c r="EJ95" s="47">
        <f>IFERROR(Oferta!EJ95/AVERAGE(Ventas!EJ93:EJ95),"")</f>
        <v>12.821287128712871</v>
      </c>
      <c r="EK95" s="47">
        <f>IFERROR(Oferta!EK95/AVERAGE(Ventas!EK93:EK95),"")</f>
        <v>8.7461509097849603</v>
      </c>
      <c r="EL95" s="47">
        <f>IFERROR(Oferta!EL95/AVERAGE(Ventas!EL93:EL95),"")</f>
        <v>6.2747199220652696</v>
      </c>
      <c r="EM95" s="47">
        <f>IFERROR(Oferta!EM95/AVERAGE(Ventas!EM93:EM95),"")</f>
        <v>5.9106575963718821</v>
      </c>
      <c r="EN95" s="47">
        <f>IFERROR(Oferta!EN95/AVERAGE(Ventas!EN93:EN95),"")</f>
        <v>12.057797330097086</v>
      </c>
      <c r="EO95" s="47">
        <f>IFERROR(Oferta!EO95/AVERAGE(Ventas!EO93:EO95),"")</f>
        <v>15.133449629306584</v>
      </c>
      <c r="EP95" s="47">
        <f>IFERROR(Oferta!EP95/AVERAGE(Ventas!EP93:EP95),"")</f>
        <v>5.9447894784911863</v>
      </c>
      <c r="EQ95" s="47">
        <f>IFERROR(Oferta!EQ95/AVERAGE(Ventas!EQ93:EQ95),"")</f>
        <v>12.851547552054024</v>
      </c>
      <c r="ER95" s="47">
        <f>IFERROR(Oferta!ER95/AVERAGE(Ventas!ER93:ER95),"")</f>
        <v>9.038797015226379</v>
      </c>
      <c r="ES95" s="47">
        <f>IFERROR(Oferta!ES95/AVERAGE(Ventas!ES93:ES95),"")</f>
        <v>6.1380111524163565</v>
      </c>
      <c r="ET95" s="47">
        <f>IFERROR(Oferta!ET95/AVERAGE(Ventas!ET93:ET95),"")</f>
        <v>6.2421580928481806</v>
      </c>
      <c r="EU95" s="47">
        <f>IFERROR(Oferta!EU95/AVERAGE(Ventas!EU93:EU95),"")</f>
        <v>11.989158077901218</v>
      </c>
      <c r="EV95" s="47">
        <f>IFERROR(Oferta!EV95/AVERAGE(Ventas!EV93:EV95),"")</f>
        <v>15.232093391373169</v>
      </c>
      <c r="EW95" s="47">
        <f>IFERROR(Oferta!EW95/AVERAGE(Ventas!EW93:EW95),"")</f>
        <v>6.232689789193528</v>
      </c>
      <c r="EX95" s="47">
        <f>IFERROR(Oferta!EX95/AVERAGE(Ventas!EX93:EX95),"")</f>
        <v>12.808811762352471</v>
      </c>
      <c r="EY95" s="47">
        <f>IFERROR(Oferta!EY95/AVERAGE(Ventas!EY93:EY95),"")</f>
        <v>9.2440286715368583</v>
      </c>
      <c r="EZ95" s="47">
        <f>IFERROR(Oferta!EZ95/AVERAGE(Ventas!EZ93:EZ95),"")</f>
        <v>6.1380111524163565</v>
      </c>
      <c r="FA95" s="47">
        <f>IFERROR(Oferta!FA95/AVERAGE(Ventas!FA93:FA95),"")</f>
        <v>6.2640912840252954</v>
      </c>
      <c r="FB95" s="47">
        <f>IFERROR(Oferta!FB95/AVERAGE(Ventas!FB93:FB95),"")</f>
        <v>12.048303393213573</v>
      </c>
      <c r="FC95" s="47">
        <f>IFERROR(Oferta!FC95/AVERAGE(Ventas!FC93:FC95),"")</f>
        <v>15.247973106584931</v>
      </c>
      <c r="FD95" s="47">
        <f>IFERROR(Oferta!FD95/AVERAGE(Ventas!FD93:FD95),"")</f>
        <v>6.2527738383248526</v>
      </c>
      <c r="FE95" s="47">
        <f>IFERROR(Oferta!FE95/AVERAGE(Ventas!FE93:FE95),"")</f>
        <v>12.853835814208194</v>
      </c>
      <c r="FF95" s="47">
        <f>IFERROR(Oferta!FF95/AVERAGE(Ventas!FF93:FF95),"")</f>
        <v>9.2621365833730511</v>
      </c>
    </row>
    <row r="96" spans="1:162" x14ac:dyDescent="0.25">
      <c r="A96" s="36">
        <v>42887</v>
      </c>
      <c r="B96" s="47">
        <f>IFERROR(Oferta!B96/AVERAGE(Ventas!B94:B96),"")</f>
        <v>2.3442622950819674</v>
      </c>
      <c r="C96" s="47">
        <f>IFERROR(Oferta!C96/AVERAGE(Ventas!C94:C96),"")</f>
        <v>5.8356722498868265</v>
      </c>
      <c r="D96" s="47">
        <f>IFERROR(Oferta!D96/AVERAGE(Ventas!D94:D96),"")</f>
        <v>12.575851393188854</v>
      </c>
      <c r="E96" s="47">
        <f>IFERROR(Oferta!E96/AVERAGE(Ventas!E94:E96),"")</f>
        <v>13.079425837320574</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9.4085750315258512</v>
      </c>
      <c r="Z96" s="47">
        <f>IFERROR(Oferta!Z96/AVERAGE(Ventas!Z94:Z96),"")</f>
        <v>22.23444976076555</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17.205479452054796</v>
      </c>
      <c r="BW96" s="47">
        <f>IFERROR(Oferta!BW96/AVERAGE(Ventas!BW94:BW96),"")</f>
        <v>31.313868613138688</v>
      </c>
      <c r="BX96" s="47">
        <f>IFERROR(Oferta!BX96/AVERAGE(Ventas!BX94:BX96),"")</f>
        <v>7.3329466357308588</v>
      </c>
      <c r="BY96" s="47">
        <f>IFERROR(Oferta!BY96/AVERAGE(Ventas!BY94:BY96),"")</f>
        <v>19.113524185587362</v>
      </c>
      <c r="BZ96" s="47">
        <f>IFERROR(Oferta!BZ96/AVERAGE(Ventas!BZ94:BZ96),"")</f>
        <v>13.6976</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12.806194786781546</v>
      </c>
      <c r="EH96" s="47">
        <f>IFERROR(Oferta!EH96/AVERAGE(Ventas!EH94:EH96),"")</f>
        <v>15.07391304347826</v>
      </c>
      <c r="EI96" s="47">
        <f>IFERROR(Oferta!EI96/AVERAGE(Ventas!EI94:EI96),"")</f>
        <v>5.5741518211732668</v>
      </c>
      <c r="EJ96" s="47">
        <f>IFERROR(Oferta!EJ96/AVERAGE(Ventas!EJ94:EJ96),"")</f>
        <v>13.51160868585168</v>
      </c>
      <c r="EK96" s="47">
        <f>IFERROR(Oferta!EK96/AVERAGE(Ventas!EK94:EK96),"")</f>
        <v>8.9890415387101985</v>
      </c>
      <c r="EL96" s="47">
        <f>IFERROR(Oferta!EL96/AVERAGE(Ventas!EL94:EL96),"")</f>
        <v>4.4895018526142447</v>
      </c>
      <c r="EM96" s="47">
        <f>IFERROR(Oferta!EM96/AVERAGE(Ventas!EM94:EM96),"")</f>
        <v>6.7091191709844562</v>
      </c>
      <c r="EN96" s="47">
        <f>IFERROR(Oferta!EN96/AVERAGE(Ventas!EN94:EN96),"")</f>
        <v>12.664196726650925</v>
      </c>
      <c r="EO96" s="47">
        <f>IFERROR(Oferta!EO96/AVERAGE(Ventas!EO94:EO96),"")</f>
        <v>15.495400788436267</v>
      </c>
      <c r="EP96" s="47">
        <f>IFERROR(Oferta!EP96/AVERAGE(Ventas!EP94:EP96),"")</f>
        <v>6.4609968245202261</v>
      </c>
      <c r="EQ96" s="47">
        <f>IFERROR(Oferta!EQ96/AVERAGE(Ventas!EQ94:EQ96),"")</f>
        <v>13.431530836350685</v>
      </c>
      <c r="ER96" s="47">
        <f>IFERROR(Oferta!ER96/AVERAGE(Ventas!ER94:ER96),"")</f>
        <v>9.5051845707175442</v>
      </c>
      <c r="ES96" s="47">
        <f>IFERROR(Oferta!ES96/AVERAGE(Ventas!ES94:ES96),"")</f>
        <v>4.422362702489135</v>
      </c>
      <c r="ET96" s="47">
        <f>IFERROR(Oferta!ET96/AVERAGE(Ventas!ET94:ET96),"")</f>
        <v>6.975948639325412</v>
      </c>
      <c r="EU96" s="47">
        <f>IFERROR(Oferta!EU96/AVERAGE(Ventas!EU94:EU96),"")</f>
        <v>12.620904278151382</v>
      </c>
      <c r="EV96" s="47">
        <f>IFERROR(Oferta!EV96/AVERAGE(Ventas!EV94:EV96),"")</f>
        <v>15.539085691668317</v>
      </c>
      <c r="EW96" s="47">
        <f>IFERROR(Oferta!EW96/AVERAGE(Ventas!EW94:EW96),"")</f>
        <v>6.6997820792206131</v>
      </c>
      <c r="EX96" s="47">
        <f>IFERROR(Oferta!EX96/AVERAGE(Ventas!EX94:EX96),"")</f>
        <v>13.39572276811518</v>
      </c>
      <c r="EY96" s="47">
        <f>IFERROR(Oferta!EY96/AVERAGE(Ventas!EY94:EY96),"")</f>
        <v>9.702809068200029</v>
      </c>
      <c r="EZ96" s="47">
        <f>IFERROR(Oferta!EZ96/AVERAGE(Ventas!EZ94:EZ96),"")</f>
        <v>4.422362702489135</v>
      </c>
      <c r="FA96" s="47">
        <f>IFERROR(Oferta!FA96/AVERAGE(Ventas!FA94:FA96),"")</f>
        <v>7.0230630801288116</v>
      </c>
      <c r="FB96" s="47">
        <f>IFERROR(Oferta!FB96/AVERAGE(Ventas!FB94:FB96),"")</f>
        <v>12.693373108885574</v>
      </c>
      <c r="FC96" s="47">
        <f>IFERROR(Oferta!FC96/AVERAGE(Ventas!FC94:FC96),"")</f>
        <v>15.547449584816134</v>
      </c>
      <c r="FD96" s="47">
        <f>IFERROR(Oferta!FD96/AVERAGE(Ventas!FD94:FD96),"")</f>
        <v>6.744703345033197</v>
      </c>
      <c r="FE96" s="47">
        <f>IFERROR(Oferta!FE96/AVERAGE(Ventas!FE94:FE96),"")</f>
        <v>13.447719078225427</v>
      </c>
      <c r="FF96" s="47">
        <f>IFERROR(Oferta!FF96/AVERAGE(Ventas!FF94:FF96),"")</f>
        <v>9.7429179132385926</v>
      </c>
    </row>
    <row r="97" spans="1:162" x14ac:dyDescent="0.25">
      <c r="A97" s="36">
        <v>42917</v>
      </c>
      <c r="B97" s="47">
        <f>IFERROR(Oferta!B97/AVERAGE(Ventas!B95:B97),"")</f>
        <v>2.7610619469026552</v>
      </c>
      <c r="C97" s="47">
        <f>IFERROR(Oferta!C97/AVERAGE(Ventas!C95:C97),"")</f>
        <v>5.6117810760667908</v>
      </c>
      <c r="D97" s="47">
        <f>IFERROR(Oferta!D97/AVERAGE(Ventas!D95:D97),"")</f>
        <v>14.071773893640758</v>
      </c>
      <c r="E97" s="47">
        <f>IFERROR(Oferta!E97/AVERAGE(Ventas!E95:E97),"")</f>
        <v>14.393877551020408</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11.384810126582279</v>
      </c>
      <c r="Z97" s="47">
        <f>IFERROR(Oferta!Z97/AVERAGE(Ventas!Z95:Z97),"")</f>
        <v>21.610169491525422</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17.060324825986079</v>
      </c>
      <c r="BW97" s="47">
        <f>IFERROR(Oferta!BW97/AVERAGE(Ventas!BW95:BW97),"")</f>
        <v>38.06666666666667</v>
      </c>
      <c r="BX97" s="47">
        <f>IFERROR(Oferta!BX97/AVERAGE(Ventas!BX95:BX97),"")</f>
        <v>8.9381443298969074</v>
      </c>
      <c r="BY97" s="47">
        <f>IFERROR(Oferta!BY97/AVERAGE(Ventas!BY95:BY97),"")</f>
        <v>19.904714142427284</v>
      </c>
      <c r="BZ97" s="47">
        <f>IFERROR(Oferta!BZ97/AVERAGE(Ventas!BZ95:BZ97),"")</f>
        <v>15.461813842482101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13.451612903225806</v>
      </c>
      <c r="EH97" s="47">
        <f>IFERROR(Oferta!EH97/AVERAGE(Ventas!EH95:EH97),"")</f>
        <v>15.784760980344576</v>
      </c>
      <c r="EI97" s="47">
        <f>IFERROR(Oferta!EI97/AVERAGE(Ventas!EI95:EI97),"")</f>
        <v>5.1796455860835637</v>
      </c>
      <c r="EJ97" s="47">
        <f>IFERROR(Oferta!EJ97/AVERAGE(Ventas!EJ95:EJ97),"")</f>
        <v>14.191961191961193</v>
      </c>
      <c r="EK97" s="47">
        <f>IFERROR(Oferta!EK97/AVERAGE(Ventas!EK95:EK97),"")</f>
        <v>8.9023854961832054</v>
      </c>
      <c r="EL97" s="47">
        <f>IFERROR(Oferta!EL97/AVERAGE(Ventas!EL95:EL97),"")</f>
        <v>3.2695356738391848</v>
      </c>
      <c r="EM97" s="47">
        <f>IFERROR(Oferta!EM97/AVERAGE(Ventas!EM95:EM97),"")</f>
        <v>6.4130262897805892</v>
      </c>
      <c r="EN97" s="47">
        <f>IFERROR(Oferta!EN97/AVERAGE(Ventas!EN95:EN97),"")</f>
        <v>13.209515859766277</v>
      </c>
      <c r="EO97" s="47">
        <f>IFERROR(Oferta!EO97/AVERAGE(Ventas!EO95:EO97),"")</f>
        <v>16.093347873500544</v>
      </c>
      <c r="EP97" s="47">
        <f>IFERROR(Oferta!EP97/AVERAGE(Ventas!EP95:EP97),"")</f>
        <v>6.0491588376665941</v>
      </c>
      <c r="EQ97" s="47">
        <f>IFERROR(Oferta!EQ97/AVERAGE(Ventas!EQ95:EQ97),"")</f>
        <v>14.007727135526713</v>
      </c>
      <c r="ER97" s="47">
        <f>IFERROR(Oferta!ER97/AVERAGE(Ventas!ER95:ER97),"")</f>
        <v>9.3909505703422056</v>
      </c>
      <c r="ES97" s="47">
        <f>IFERROR(Oferta!ES97/AVERAGE(Ventas!ES95:ES97),"")</f>
        <v>3.2708256880733946</v>
      </c>
      <c r="ET97" s="47">
        <f>IFERROR(Oferta!ET97/AVERAGE(Ventas!ET95:ET97),"")</f>
        <v>6.7508602890571234</v>
      </c>
      <c r="EU97" s="47">
        <f>IFERROR(Oferta!EU97/AVERAGE(Ventas!EU95:EU97),"")</f>
        <v>13.153998678122935</v>
      </c>
      <c r="EV97" s="47">
        <f>IFERROR(Oferta!EV97/AVERAGE(Ventas!EV95:EV97),"")</f>
        <v>16.206191704703315</v>
      </c>
      <c r="EW97" s="47">
        <f>IFERROR(Oferta!EW97/AVERAGE(Ventas!EW95:EW97),"")</f>
        <v>6.3641109298531813</v>
      </c>
      <c r="EX97" s="47">
        <f>IFERROR(Oferta!EX97/AVERAGE(Ventas!EX95:EX97),"")</f>
        <v>13.978398370497427</v>
      </c>
      <c r="EY97" s="47">
        <f>IFERROR(Oferta!EY97/AVERAGE(Ventas!EY95:EY97),"")</f>
        <v>9.6541828793774318</v>
      </c>
      <c r="EZ97" s="47">
        <f>IFERROR(Oferta!EZ97/AVERAGE(Ventas!EZ95:EZ97),"")</f>
        <v>3.2708256880733946</v>
      </c>
      <c r="FA97" s="47">
        <f>IFERROR(Oferta!FA97/AVERAGE(Ventas!FA95:FA97),"")</f>
        <v>6.8110722557790995</v>
      </c>
      <c r="FB97" s="47">
        <f>IFERROR(Oferta!FB97/AVERAGE(Ventas!FB95:FB97),"")</f>
        <v>13.196462367156792</v>
      </c>
      <c r="FC97" s="47">
        <f>IFERROR(Oferta!FC97/AVERAGE(Ventas!FC95:FC97),"")</f>
        <v>16.178529062870698</v>
      </c>
      <c r="FD97" s="47">
        <f>IFERROR(Oferta!FD97/AVERAGE(Ventas!FD95:FD97),"")</f>
        <v>6.4211930164888456</v>
      </c>
      <c r="FE97" s="47">
        <f>IFERROR(Oferta!FE97/AVERAGE(Ventas!FE95:FE97),"")</f>
        <v>13.998935943817834</v>
      </c>
      <c r="FF97" s="47">
        <f>IFERROR(Oferta!FF97/AVERAGE(Ventas!FF95:FF97),"")</f>
        <v>9.6924666972898486</v>
      </c>
    </row>
    <row r="98" spans="1:162" x14ac:dyDescent="0.25">
      <c r="A98" s="36">
        <v>42948</v>
      </c>
      <c r="B98" s="47">
        <f>IFERROR(Oferta!B98/AVERAGE(Ventas!B96:B98),"")</f>
        <v>2.146551724137931</v>
      </c>
      <c r="C98" s="47">
        <f>IFERROR(Oferta!C98/AVERAGE(Ventas!C96:C98),"")</f>
        <v>5.2560202788339669</v>
      </c>
      <c r="D98" s="47">
        <f>IFERROR(Oferta!D98/AVERAGE(Ventas!D96:D98),"")</f>
        <v>13.467994310099574</v>
      </c>
      <c r="E98" s="47">
        <f>IFERROR(Oferta!E98/AVERAGE(Ventas!E96:E98),"")</f>
        <v>15.345276872964169</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14.564356435643564</v>
      </c>
      <c r="Z98" s="47">
        <f>IFERROR(Oferta!Z98/AVERAGE(Ventas!Z96:Z98),"")</f>
        <v>23.050458715596328</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18.538745387453876</v>
      </c>
      <c r="BW98" s="47">
        <f>IFERROR(Oferta!BW98/AVERAGE(Ventas!BW96:BW98),"")</f>
        <v>24.611940298507463</v>
      </c>
      <c r="BX98" s="47">
        <f>IFERROR(Oferta!BX98/AVERAGE(Ventas!BX96:BX98),"")</f>
        <v>9.4626865671641784</v>
      </c>
      <c r="BY98" s="47">
        <f>IFERROR(Oferta!BY98/AVERAGE(Ventas!BY96:BY98),"")</f>
        <v>19.742603550295858</v>
      </c>
      <c r="BZ98" s="47">
        <f>IFERROR(Oferta!BZ98/AVERAGE(Ventas!BZ96:BZ98),"")</f>
        <v>15.909090909090908</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13.292460099064391</v>
      </c>
      <c r="EH98" s="47">
        <f>IFERROR(Oferta!EH98/AVERAGE(Ventas!EH96:EH98),"")</f>
        <v>16.041627246925263</v>
      </c>
      <c r="EI98" s="47">
        <f>IFERROR(Oferta!EI98/AVERAGE(Ventas!EI96:EI98),"")</f>
        <v>5.0064287660038138</v>
      </c>
      <c r="EJ98" s="47">
        <f>IFERROR(Oferta!EJ98/AVERAGE(Ventas!EJ96:EJ98),"")</f>
        <v>14.165552467512956</v>
      </c>
      <c r="EK98" s="47">
        <f>IFERROR(Oferta!EK98/AVERAGE(Ventas!EK96:EK98),"")</f>
        <v>8.8568586585827962</v>
      </c>
      <c r="EL98" s="47">
        <f>IFERROR(Oferta!EL98/AVERAGE(Ventas!EL96:EL98),"")</f>
        <v>2.952161587526577</v>
      </c>
      <c r="EM98" s="47">
        <f>IFERROR(Oferta!EM98/AVERAGE(Ventas!EM96:EM98),"")</f>
        <v>5.9864003399915005</v>
      </c>
      <c r="EN98" s="47">
        <f>IFERROR(Oferta!EN98/AVERAGE(Ventas!EN96:EN98),"")</f>
        <v>13.34051651853094</v>
      </c>
      <c r="EO98" s="47">
        <f>IFERROR(Oferta!EO98/AVERAGE(Ventas!EO96:EO98),"")</f>
        <v>16.397392047883713</v>
      </c>
      <c r="EP98" s="47">
        <f>IFERROR(Oferta!EP98/AVERAGE(Ventas!EP96:EP98),"")</f>
        <v>5.6296095670652946</v>
      </c>
      <c r="EQ98" s="47">
        <f>IFERROR(Oferta!EQ98/AVERAGE(Ventas!EQ96:EQ98),"")</f>
        <v>14.201758612382557</v>
      </c>
      <c r="ER98" s="47">
        <f>IFERROR(Oferta!ER98/AVERAGE(Ventas!ER96:ER98),"")</f>
        <v>9.1350639115336296</v>
      </c>
      <c r="ES98" s="47">
        <f>IFERROR(Oferta!ES98/AVERAGE(Ventas!ES96:ES98),"")</f>
        <v>3</v>
      </c>
      <c r="ET98" s="47">
        <f>IFERROR(Oferta!ET98/AVERAGE(Ventas!ET96:ET98),"")</f>
        <v>6.3071478811324067</v>
      </c>
      <c r="EU98" s="47">
        <f>IFERROR(Oferta!EU98/AVERAGE(Ventas!EU96:EU98),"")</f>
        <v>13.284283170080142</v>
      </c>
      <c r="EV98" s="47">
        <f>IFERROR(Oferta!EV98/AVERAGE(Ventas!EV96:EV98),"")</f>
        <v>16.417575993764615</v>
      </c>
      <c r="EW98" s="47">
        <f>IFERROR(Oferta!EW98/AVERAGE(Ventas!EW96:EW98),"")</f>
        <v>5.9384813686430746</v>
      </c>
      <c r="EX98" s="47">
        <f>IFERROR(Oferta!EX98/AVERAGE(Ventas!EX96:EX98),"")</f>
        <v>14.148430782459156</v>
      </c>
      <c r="EY98" s="47">
        <f>IFERROR(Oferta!EY98/AVERAGE(Ventas!EY96:EY98),"")</f>
        <v>9.3940511196561864</v>
      </c>
      <c r="EZ98" s="47">
        <f>IFERROR(Oferta!EZ98/AVERAGE(Ventas!EZ96:EZ98),"")</f>
        <v>3</v>
      </c>
      <c r="FA98" s="47">
        <f>IFERROR(Oferta!FA98/AVERAGE(Ventas!FA96:FA98),"")</f>
        <v>6.3709951615012423</v>
      </c>
      <c r="FB98" s="47">
        <f>IFERROR(Oferta!FB98/AVERAGE(Ventas!FB96:FB98),"")</f>
        <v>13.300308234258036</v>
      </c>
      <c r="FC98" s="47">
        <f>IFERROR(Oferta!FC98/AVERAGE(Ventas!FC96:FC98),"")</f>
        <v>16.391650485436891</v>
      </c>
      <c r="FD98" s="47">
        <f>IFERROR(Oferta!FD98/AVERAGE(Ventas!FD96:FD98),"")</f>
        <v>5.998022872649738</v>
      </c>
      <c r="FE98" s="47">
        <f>IFERROR(Oferta!FE98/AVERAGE(Ventas!FE96:FE98),"")</f>
        <v>14.148221133361737</v>
      </c>
      <c r="FF98" s="47">
        <f>IFERROR(Oferta!FF98/AVERAGE(Ventas!FF96:FF98),"")</f>
        <v>9.431379147876422</v>
      </c>
    </row>
    <row r="99" spans="1:162" x14ac:dyDescent="0.25">
      <c r="A99" s="36">
        <v>42979</v>
      </c>
      <c r="B99" s="47">
        <f>IFERROR(Oferta!B99/AVERAGE(Ventas!B97:B99),"")</f>
        <v>2.3773584905660377</v>
      </c>
      <c r="C99" s="47">
        <f>IFERROR(Oferta!C99/AVERAGE(Ventas!C97:C99),"")</f>
        <v>5.8274280950396005</v>
      </c>
      <c r="D99" s="47">
        <f>IFERROR(Oferta!D99/AVERAGE(Ventas!D97:D99),"")</f>
        <v>12.526579739217652</v>
      </c>
      <c r="E99" s="47">
        <f>IFERROR(Oferta!E99/AVERAGE(Ventas!E97:E99),"")</f>
        <v>15.978125</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18.792951541850218</v>
      </c>
      <c r="Z99" s="47">
        <f>IFERROR(Oferta!Z99/AVERAGE(Ventas!Z97:Z99),"")</f>
        <v>20.103321033210332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16.943262411347519</v>
      </c>
      <c r="BW99" s="47">
        <f>IFERROR(Oferta!BW99/AVERAGE(Ventas!BW97:BW99),"")</f>
        <v>21.222707423580786</v>
      </c>
      <c r="BX99" s="47">
        <f>IFERROR(Oferta!BX99/AVERAGE(Ventas!BX97:BX99),"")</f>
        <v>9.3343799058084773</v>
      </c>
      <c r="BY99" s="47">
        <f>IFERROR(Oferta!BY99/AVERAGE(Ventas!BY97:BY99),"")</f>
        <v>17.854883720930232</v>
      </c>
      <c r="BZ99" s="47">
        <f>IFERROR(Oferta!BZ99/AVERAGE(Ventas!BZ97:BZ99),"")</f>
        <v>14.684579439252337</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12.862974380780271</v>
      </c>
      <c r="EH99" s="47">
        <f>IFERROR(Oferta!EH99/AVERAGE(Ventas!EH97:EH99),"")</f>
        <v>16.306049822064058</v>
      </c>
      <c r="EI99" s="47">
        <f>IFERROR(Oferta!EI99/AVERAGE(Ventas!EI97:EI99),"")</f>
        <v>5.2075220502579462</v>
      </c>
      <c r="EJ99" s="47">
        <f>IFERROR(Oferta!EJ99/AVERAGE(Ventas!EJ97:EJ99),"")</f>
        <v>13.928351196593745</v>
      </c>
      <c r="EK99" s="47">
        <f>IFERROR(Oferta!EK99/AVERAGE(Ventas!EK97:EK99),"")</f>
        <v>8.9610414231097355</v>
      </c>
      <c r="EL99" s="47">
        <f>IFERROR(Oferta!EL99/AVERAGE(Ventas!EL97:EL99),"")</f>
        <v>4.1823300129926375</v>
      </c>
      <c r="EM99" s="47">
        <f>IFERROR(Oferta!EM99/AVERAGE(Ventas!EM97:EM99),"")</f>
        <v>6.0510002817695128</v>
      </c>
      <c r="EN99" s="47">
        <f>IFERROR(Oferta!EN99/AVERAGE(Ventas!EN97:EN99),"")</f>
        <v>13.169922686840136</v>
      </c>
      <c r="EO99" s="47">
        <f>IFERROR(Oferta!EO99/AVERAGE(Ventas!EO97:EO99),"")</f>
        <v>16.550053134962806</v>
      </c>
      <c r="EP99" s="47">
        <f>IFERROR(Oferta!EP99/AVERAGE(Ventas!EP97:EP99),"")</f>
        <v>5.8681947210100409</v>
      </c>
      <c r="EQ99" s="47">
        <f>IFERROR(Oferta!EQ99/AVERAGE(Ventas!EQ97:EQ99),"")</f>
        <v>14.120294012190749</v>
      </c>
      <c r="ER99" s="47">
        <f>IFERROR(Oferta!ER99/AVERAGE(Ventas!ER97:ER99),"")</f>
        <v>9.2916181173612316</v>
      </c>
      <c r="ES99" s="47">
        <f>IFERROR(Oferta!ES99/AVERAGE(Ventas!ES97:ES99),"")</f>
        <v>4.197952218430034</v>
      </c>
      <c r="ET99" s="47">
        <f>IFERROR(Oferta!ET99/AVERAGE(Ventas!ET97:ET99),"")</f>
        <v>6.4431818181818183</v>
      </c>
      <c r="EU99" s="47">
        <f>IFERROR(Oferta!EU99/AVERAGE(Ventas!EU97:EU99),"")</f>
        <v>13.190574985180794</v>
      </c>
      <c r="EV99" s="47">
        <f>IFERROR(Oferta!EV99/AVERAGE(Ventas!EV97:EV99),"")</f>
        <v>16.678243902439025</v>
      </c>
      <c r="EW99" s="47">
        <f>IFERROR(Oferta!EW99/AVERAGE(Ventas!EW97:EW99),"")</f>
        <v>6.2345385347288298</v>
      </c>
      <c r="EX99" s="47">
        <f>IFERROR(Oferta!EX99/AVERAGE(Ventas!EX97:EX99),"")</f>
        <v>14.150475269856614</v>
      </c>
      <c r="EY99" s="47">
        <f>IFERROR(Oferta!EY99/AVERAGE(Ventas!EY97:EY99),"")</f>
        <v>9.5964420116318845</v>
      </c>
      <c r="EZ99" s="47">
        <f>IFERROR(Oferta!EZ99/AVERAGE(Ventas!EZ97:EZ99),"")</f>
        <v>4.197952218430034</v>
      </c>
      <c r="FA99" s="47">
        <f>IFERROR(Oferta!FA99/AVERAGE(Ventas!FA97:FA99),"")</f>
        <v>6.4713563059362702</v>
      </c>
      <c r="FB99" s="47">
        <f>IFERROR(Oferta!FB99/AVERAGE(Ventas!FB97:FB99),"")</f>
        <v>13.199252528213394</v>
      </c>
      <c r="FC99" s="47">
        <f>IFERROR(Oferta!FC99/AVERAGE(Ventas!FC97:FC99),"")</f>
        <v>16.650204160995528</v>
      </c>
      <c r="FD99" s="47">
        <f>IFERROR(Oferta!FD99/AVERAGE(Ventas!FD97:FD99),"")</f>
        <v>6.2621599340478156</v>
      </c>
      <c r="FE99" s="47">
        <f>IFERROR(Oferta!FE99/AVERAGE(Ventas!FE97:FE99),"")</f>
        <v>14.143860769599234</v>
      </c>
      <c r="FF99" s="47">
        <f>IFERROR(Oferta!FF99/AVERAGE(Ventas!FF97:FF99),"")</f>
        <v>9.6079029415751656</v>
      </c>
    </row>
    <row r="100" spans="1:162" x14ac:dyDescent="0.25">
      <c r="A100" s="36">
        <v>43009</v>
      </c>
      <c r="B100" s="47">
        <f>IFERROR(Oferta!B100/AVERAGE(Ventas!B98:B100),"")</f>
        <v>3.0416666666666665</v>
      </c>
      <c r="C100" s="47">
        <f>IFERROR(Oferta!C100/AVERAGE(Ventas!C98:C100),"")</f>
        <v>5.9090086011770024</v>
      </c>
      <c r="D100" s="47">
        <f>IFERROR(Oferta!D100/AVERAGE(Ventas!D98:D100),"")</f>
        <v>12.376215165262474</v>
      </c>
      <c r="E100" s="47">
        <f>IFERROR(Oferta!E100/AVERAGE(Ventas!E98:E100),"")</f>
        <v>15.191929133858267</v>
      </c>
      <c r="F100" s="47">
        <f>IFERROR(Oferta!F100/AVERAGE(Ventas!F98:F100),"")</f>
        <v>5.8185006576063127</v>
      </c>
      <c r="G100" s="47">
        <f>IFERROR(Oferta!G100/AVERAGE(Ventas!G98:G100),"")</f>
        <v>13.073622623110678</v>
      </c>
      <c r="H100" s="47">
        <f>IFERROR(Oferta!H100/AVERAGE(Ventas!H98:H100),"")</f>
        <v>10.480965063449789</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23.430594900849858</v>
      </c>
      <c r="Z100" s="47">
        <f>IFERROR(Oferta!Z100/AVERAGE(Ventas!Z98:Z100),"")</f>
        <v>18.38507462686567</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18.97721179624665</v>
      </c>
      <c r="BW100" s="47">
        <f>IFERROR(Oferta!BW100/AVERAGE(Ventas!BW98:BW100),"")</f>
        <v>22.362385321100916</v>
      </c>
      <c r="BX100" s="47">
        <f>IFERROR(Oferta!BX100/AVERAGE(Ventas!BX98:BX100),"")</f>
        <v>9.343283582089553</v>
      </c>
      <c r="BY100" s="47">
        <f>IFERROR(Oferta!BY100/AVERAGE(Ventas!BY98:BY100),"")</f>
        <v>19.742738589211619</v>
      </c>
      <c r="BZ100" s="47">
        <f>IFERROR(Oferta!BZ100/AVERAGE(Ventas!BZ98:BZ100),"")</f>
        <v>15.740906190172302</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13.488233344381836</v>
      </c>
      <c r="EH100" s="47">
        <f>IFERROR(Oferta!EH100/AVERAGE(Ventas!EH98:EH100),"")</f>
        <v>16.367016205910389</v>
      </c>
      <c r="EI100" s="47">
        <f>IFERROR(Oferta!EI100/AVERAGE(Ventas!EI98:EI100),"")</f>
        <v>5.6271717291100343</v>
      </c>
      <c r="EJ100" s="47">
        <f>IFERROR(Oferta!EJ100/AVERAGE(Ventas!EJ98:EJ100),"")</f>
        <v>14.400090586547897</v>
      </c>
      <c r="EK100" s="47">
        <f>IFERROR(Oferta!EK100/AVERAGE(Ventas!EK98:EK100),"")</f>
        <v>9.4792999436507674</v>
      </c>
      <c r="EL100" s="47">
        <f>IFERROR(Oferta!EL100/AVERAGE(Ventas!EL98:EL100),"")</f>
        <v>5.1502984264785674</v>
      </c>
      <c r="EM100" s="47">
        <f>IFERROR(Oferta!EM100/AVERAGE(Ventas!EM98:EM100),"")</f>
        <v>6.3611753703794855</v>
      </c>
      <c r="EN100" s="47">
        <f>IFERROR(Oferta!EN100/AVERAGE(Ventas!EN98:EN100),"")</f>
        <v>14.054044475945778</v>
      </c>
      <c r="EO100" s="47">
        <f>IFERROR(Oferta!EO100/AVERAGE(Ventas!EO98:EO100),"")</f>
        <v>16.530303030303031</v>
      </c>
      <c r="EP100" s="47">
        <f>IFERROR(Oferta!EP100/AVERAGE(Ventas!EP98:EP100),"")</f>
        <v>6.2604693140794225</v>
      </c>
      <c r="EQ100" s="47">
        <f>IFERROR(Oferta!EQ100/AVERAGE(Ventas!EQ98:EQ100),"")</f>
        <v>14.787704969137728</v>
      </c>
      <c r="ER100" s="47">
        <f>IFERROR(Oferta!ER100/AVERAGE(Ventas!ER98:ER100),"")</f>
        <v>9.8408858870651059</v>
      </c>
      <c r="ES100" s="47">
        <f>IFERROR(Oferta!ES100/AVERAGE(Ventas!ES98:ES100),"")</f>
        <v>5.4552165354330704</v>
      </c>
      <c r="ET100" s="47">
        <f>IFERROR(Oferta!ET100/AVERAGE(Ventas!ET98:ET100),"")</f>
        <v>6.7011033099297901</v>
      </c>
      <c r="EU100" s="47">
        <f>IFERROR(Oferta!EU100/AVERAGE(Ventas!EU98:EU100),"")</f>
        <v>14.10208432022738</v>
      </c>
      <c r="EV100" s="47">
        <f>IFERROR(Oferta!EV100/AVERAGE(Ventas!EV98:EV100),"")</f>
        <v>16.777885548011639</v>
      </c>
      <c r="EW100" s="47">
        <f>IFERROR(Oferta!EW100/AVERAGE(Ventas!EW98:EW100),"")</f>
        <v>6.5954685804890261</v>
      </c>
      <c r="EX100" s="47">
        <f>IFERROR(Oferta!EX100/AVERAGE(Ventas!EX98:EX100),"")</f>
        <v>14.876101228887268</v>
      </c>
      <c r="EY100" s="47">
        <f>IFERROR(Oferta!EY100/AVERAGE(Ventas!EY98:EY100),"")</f>
        <v>10.126929427812478</v>
      </c>
      <c r="EZ100" s="47">
        <f>IFERROR(Oferta!EZ100/AVERAGE(Ventas!EZ98:EZ100),"")</f>
        <v>5.4552165354330704</v>
      </c>
      <c r="FA100" s="47">
        <f>IFERROR(Oferta!FA100/AVERAGE(Ventas!FA98:FA100),"")</f>
        <v>6.713018417616067</v>
      </c>
      <c r="FB100" s="47">
        <f>IFERROR(Oferta!FB100/AVERAGE(Ventas!FB98:FB100),"")</f>
        <v>14.108386693737309</v>
      </c>
      <c r="FC100" s="47">
        <f>IFERROR(Oferta!FC100/AVERAGE(Ventas!FC98:FC100),"")</f>
        <v>16.791860465116279</v>
      </c>
      <c r="FD100" s="47">
        <f>IFERROR(Oferta!FD100/AVERAGE(Ventas!FD98:FD100),"")</f>
        <v>6.6075745699079995</v>
      </c>
      <c r="FE100" s="47">
        <f>IFERROR(Oferta!FE100/AVERAGE(Ventas!FE98:FE100),"")</f>
        <v>14.879104976065902</v>
      </c>
      <c r="FF100" s="47">
        <f>IFERROR(Oferta!FF100/AVERAGE(Ventas!FF98:FF100),"")</f>
        <v>10.128634048098567</v>
      </c>
    </row>
    <row r="101" spans="1:162" x14ac:dyDescent="0.25">
      <c r="A101" s="36">
        <v>43040</v>
      </c>
      <c r="B101" s="47">
        <f>IFERROR(Oferta!B101/AVERAGE(Ventas!B99:B101),"")</f>
        <v>9.6428571428571441</v>
      </c>
      <c r="C101" s="47">
        <f>IFERROR(Oferta!C101/AVERAGE(Ventas!C99:C101),"")</f>
        <v>5.7775049115913557</v>
      </c>
      <c r="D101" s="47">
        <f>IFERROR(Oferta!D101/AVERAGE(Ventas!D99:D101),"")</f>
        <v>12.766666666666667</v>
      </c>
      <c r="E101" s="47">
        <f>IFERROR(Oferta!E101/AVERAGE(Ventas!E99:E101),"")</f>
        <v>15.799180327868854</v>
      </c>
      <c r="F101" s="47">
        <f>IFERROR(Oferta!F101/AVERAGE(Ventas!F99:F101),"")</f>
        <v>5.9059829059829063</v>
      </c>
      <c r="G101" s="47">
        <f>IFERROR(Oferta!G101/AVERAGE(Ventas!G99:G101),"")</f>
        <v>13.534232365145229</v>
      </c>
      <c r="H101" s="47">
        <f>IFERROR(Oferta!H101/AVERAGE(Ventas!H99:H101),"")</f>
        <v>10.839651123783966</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19.946564885496183</v>
      </c>
      <c r="Z101" s="47">
        <f>IFERROR(Oferta!Z101/AVERAGE(Ventas!Z99:Z101),"")</f>
        <v>18.899082568807341</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21.530516431924884</v>
      </c>
      <c r="BW101" s="47">
        <f>IFERROR(Oferta!BW101/AVERAGE(Ventas!BW99:BW101),"")</f>
        <v>39.139534883720927</v>
      </c>
      <c r="BX101" s="47">
        <f>IFERROR(Oferta!BX101/AVERAGE(Ventas!BX99:BX101),"")</f>
        <v>9.419469026548672</v>
      </c>
      <c r="BY101" s="47">
        <f>IFERROR(Oferta!BY101/AVERAGE(Ventas!BY99:BY101),"")</f>
        <v>24.48828125</v>
      </c>
      <c r="BZ101" s="47">
        <f>IFERROR(Oferta!BZ101/AVERAGE(Ventas!BZ99:BZ101),"")</f>
        <v>18.101275318829707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13.86854568557237</v>
      </c>
      <c r="EH101" s="47">
        <f>IFERROR(Oferta!EH101/AVERAGE(Ventas!EH99:EH101),"")</f>
        <v>16.932726837443141</v>
      </c>
      <c r="EI101" s="47">
        <f>IFERROR(Oferta!EI101/AVERAGE(Ventas!EI99:EI101),"")</f>
        <v>6.3013793537822007</v>
      </c>
      <c r="EJ101" s="47">
        <f>IFERROR(Oferta!EJ101/AVERAGE(Ventas!EJ99:EJ101),"")</f>
        <v>14.865825151940159</v>
      </c>
      <c r="EK101" s="47">
        <f>IFERROR(Oferta!EK101/AVERAGE(Ventas!EK99:EK101),"")</f>
        <v>10.129741214168785</v>
      </c>
      <c r="EL101" s="47">
        <f>IFERROR(Oferta!EL101/AVERAGE(Ventas!EL99:EL101),"")</f>
        <v>6.6070326958667485</v>
      </c>
      <c r="EM101" s="47">
        <f>IFERROR(Oferta!EM101/AVERAGE(Ventas!EM99:EM101),"")</f>
        <v>7.0835481664649862</v>
      </c>
      <c r="EN101" s="47">
        <f>IFERROR(Oferta!EN101/AVERAGE(Ventas!EN99:EN101),"")</f>
        <v>14.463073668720684</v>
      </c>
      <c r="EO101" s="47">
        <f>IFERROR(Oferta!EO101/AVERAGE(Ventas!EO99:EO101),"")</f>
        <v>17.067533557046982</v>
      </c>
      <c r="EP101" s="47">
        <f>IFERROR(Oferta!EP101/AVERAGE(Ventas!EP99:EP101),"")</f>
        <v>7.0461023851076208</v>
      </c>
      <c r="EQ101" s="47">
        <f>IFERROR(Oferta!EQ101/AVERAGE(Ventas!EQ99:EQ101),"")</f>
        <v>15.257016814781663</v>
      </c>
      <c r="ER101" s="47">
        <f>IFERROR(Oferta!ER101/AVERAGE(Ventas!ER99:ER101),"")</f>
        <v>10.587057817971271</v>
      </c>
      <c r="ES101" s="47">
        <f>IFERROR(Oferta!ES101/AVERAGE(Ventas!ES99:ES101),"")</f>
        <v>6.0256410256410255</v>
      </c>
      <c r="ET101" s="47">
        <f>IFERROR(Oferta!ET101/AVERAGE(Ventas!ET99:ET101),"")</f>
        <v>7.3607616456987426</v>
      </c>
      <c r="EU101" s="47">
        <f>IFERROR(Oferta!EU101/AVERAGE(Ventas!EU99:EU101),"")</f>
        <v>14.606496404661542</v>
      </c>
      <c r="EV101" s="47">
        <f>IFERROR(Oferta!EV101/AVERAGE(Ventas!EV99:EV101),"")</f>
        <v>17.445093457943926</v>
      </c>
      <c r="EW101" s="47">
        <f>IFERROR(Oferta!EW101/AVERAGE(Ventas!EW99:EW101),"")</f>
        <v>7.2431343019135364</v>
      </c>
      <c r="EX101" s="47">
        <f>IFERROR(Oferta!EX101/AVERAGE(Ventas!EX99:EX101),"")</f>
        <v>15.452393385552654</v>
      </c>
      <c r="EY101" s="47">
        <f>IFERROR(Oferta!EY101/AVERAGE(Ventas!EY99:EY101),"")</f>
        <v>10.797091256185476</v>
      </c>
      <c r="EZ101" s="47">
        <f>IFERROR(Oferta!EZ101/AVERAGE(Ventas!EZ99:EZ101),"")</f>
        <v>6.0256410256410255</v>
      </c>
      <c r="FA101" s="47">
        <f>IFERROR(Oferta!FA101/AVERAGE(Ventas!FA99:FA101),"")</f>
        <v>7.3578962508390067</v>
      </c>
      <c r="FB101" s="47">
        <f>IFERROR(Oferta!FB101/AVERAGE(Ventas!FB99:FB101),"")</f>
        <v>14.645253682487725</v>
      </c>
      <c r="FC101" s="47">
        <f>IFERROR(Oferta!FC101/AVERAGE(Ventas!FC99:FC101),"")</f>
        <v>17.461284046692608</v>
      </c>
      <c r="FD101" s="47">
        <f>IFERROR(Oferta!FD101/AVERAGE(Ventas!FD99:FD101),"")</f>
        <v>7.2419135991596271</v>
      </c>
      <c r="FE101" s="47">
        <f>IFERROR(Oferta!FE101/AVERAGE(Ventas!FE99:FE101),"")</f>
        <v>15.479032258064516</v>
      </c>
      <c r="FF101" s="47">
        <f>IFERROR(Oferta!FF101/AVERAGE(Ventas!FF99:FF101),"")</f>
        <v>10.798418185888028</v>
      </c>
    </row>
    <row r="102" spans="1:162" x14ac:dyDescent="0.25">
      <c r="A102" s="36">
        <v>43070</v>
      </c>
      <c r="B102" s="47">
        <f>IFERROR(Oferta!B102/AVERAGE(Ventas!B100:B102),"")</f>
        <v>14.8125</v>
      </c>
      <c r="C102" s="47">
        <f>IFERROR(Oferta!C102/AVERAGE(Ventas!C100:C102),"")</f>
        <v>6.2016082711085581</v>
      </c>
      <c r="D102" s="47">
        <f>IFERROR(Oferta!D102/AVERAGE(Ventas!D100:D102),"")</f>
        <v>14.068075117370892</v>
      </c>
      <c r="E102" s="47">
        <f>IFERROR(Oferta!E102/AVERAGE(Ventas!E100:E102),"")</f>
        <v>18.045086705202312</v>
      </c>
      <c r="F102" s="47">
        <f>IFERROR(Oferta!F102/AVERAGE(Ventas!F100:F102),"")</f>
        <v>6.5069252077562334</v>
      </c>
      <c r="G102" s="47">
        <f>IFERROR(Oferta!G102/AVERAGE(Ventas!G100:G102),"")</f>
        <v>15.073662671733413</v>
      </c>
      <c r="H102" s="47">
        <f>IFERROR(Oferta!H102/AVERAGE(Ventas!H100:H102),"")</f>
        <v>12.114810562571757</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13.493212669683256</v>
      </c>
      <c r="Z102" s="47">
        <f>IFERROR(Oferta!Z102/AVERAGE(Ventas!Z100:Z102),"")</f>
        <v>16.594936708860761</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12.191011235955056</v>
      </c>
      <c r="AF102" s="47">
        <f>IFERROR(Oferta!AF102/AVERAGE(Ventas!AF100:AF102),"")</f>
        <v>19.574257425742577</v>
      </c>
      <c r="AG102" s="47">
        <f>IFERROR(Oferta!AG102/AVERAGE(Ventas!AG100:AG102),"")</f>
        <v>12.125</v>
      </c>
      <c r="AH102" s="47">
        <f>IFERROR(Oferta!AH102/AVERAGE(Ventas!AH100:AH102),"")</f>
        <v>12.191011235955056</v>
      </c>
      <c r="AI102" s="47">
        <f>IFERROR(Oferta!AI102/AVERAGE(Ventas!AI100:AI102),"")</f>
        <v>18.783185840707965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23.738675958188153</v>
      </c>
      <c r="BW102" s="47">
        <f>IFERROR(Oferta!BW102/AVERAGE(Ventas!BW100:BW102),"")</f>
        <v>38.88095238095238</v>
      </c>
      <c r="BX102" s="47">
        <f>IFERROR(Oferta!BX102/AVERAGE(Ventas!BX100:BX102),"")</f>
        <v>10.584905660377359</v>
      </c>
      <c r="BY102" s="47">
        <f>IFERROR(Oferta!BY102/AVERAGE(Ventas!BY100:BY102),"")</f>
        <v>26.464285714285712</v>
      </c>
      <c r="BZ102" s="47">
        <f>IFERROR(Oferta!BZ102/AVERAGE(Ventas!BZ100:BZ102),"")</f>
        <v>20.028887000849618</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15.020647463675758</v>
      </c>
      <c r="EH102" s="47">
        <f>IFERROR(Oferta!EH102/AVERAGE(Ventas!EH100:EH102),"")</f>
        <v>18.084133400707429</v>
      </c>
      <c r="EI102" s="47">
        <f>IFERROR(Oferta!EI102/AVERAGE(Ventas!EI100:EI102),"")</f>
        <v>6.6205065359477127</v>
      </c>
      <c r="EJ102" s="47">
        <f>IFERROR(Oferta!EJ102/AVERAGE(Ventas!EJ100:EJ102),"")</f>
        <v>16.047865130464249</v>
      </c>
      <c r="EK102" s="47">
        <f>IFERROR(Oferta!EK102/AVERAGE(Ventas!EK100:EK102),"")</f>
        <v>10.821040314057075</v>
      </c>
      <c r="EL102" s="47">
        <f>IFERROR(Oferta!EL102/AVERAGE(Ventas!EL100:EL102),"")</f>
        <v>5.3034877667881313</v>
      </c>
      <c r="EM102" s="47">
        <f>IFERROR(Oferta!EM102/AVERAGE(Ventas!EM100:EM102),"")</f>
        <v>7.3457315706923589</v>
      </c>
      <c r="EN102" s="47">
        <f>IFERROR(Oferta!EN102/AVERAGE(Ventas!EN100:EN102),"")</f>
        <v>15.193278981904951</v>
      </c>
      <c r="EO102" s="47">
        <f>IFERROR(Oferta!EO102/AVERAGE(Ventas!EO100:EO102),"")</f>
        <v>17.761749347258487</v>
      </c>
      <c r="EP102" s="47">
        <f>IFERROR(Oferta!EP102/AVERAGE(Ventas!EP100:EP102),"")</f>
        <v>7.1473221059019876</v>
      </c>
      <c r="EQ102" s="47">
        <f>IFERROR(Oferta!EQ102/AVERAGE(Ventas!EQ100:EQ102),"")</f>
        <v>15.998839907192574</v>
      </c>
      <c r="ER102" s="47">
        <f>IFERROR(Oferta!ER102/AVERAGE(Ventas!ER100:ER102),"")</f>
        <v>10.915008568855841</v>
      </c>
      <c r="ES102" s="47">
        <f>IFERROR(Oferta!ES102/AVERAGE(Ventas!ES100:ES102),"")</f>
        <v>4.563922217625155</v>
      </c>
      <c r="ET102" s="47">
        <f>IFERROR(Oferta!ET102/AVERAGE(Ventas!ET100:ET102),"")</f>
        <v>7.5479753972321886</v>
      </c>
      <c r="EU102" s="47">
        <f>IFERROR(Oferta!EU102/AVERAGE(Ventas!EU100:EU102),"")</f>
        <v>15.090734768587117</v>
      </c>
      <c r="EV102" s="47">
        <f>IFERROR(Oferta!EV102/AVERAGE(Ventas!EV100:EV102),"")</f>
        <v>17.85793540717258</v>
      </c>
      <c r="EW102" s="47">
        <f>IFERROR(Oferta!EW102/AVERAGE(Ventas!EW100:EW102),"")</f>
        <v>7.2190450129976744</v>
      </c>
      <c r="EX102" s="47">
        <f>IFERROR(Oferta!EX102/AVERAGE(Ventas!EX100:EX102),"")</f>
        <v>15.936138014527844</v>
      </c>
      <c r="EY102" s="47">
        <f>IFERROR(Oferta!EY102/AVERAGE(Ventas!EY100:EY102),"")</f>
        <v>10.964626628865712</v>
      </c>
      <c r="EZ102" s="47">
        <f>IFERROR(Oferta!EZ102/AVERAGE(Ventas!EZ100:EZ102),"")</f>
        <v>4.563922217625155</v>
      </c>
      <c r="FA102" s="47">
        <f>IFERROR(Oferta!FA102/AVERAGE(Ventas!FA100:FA102),"")</f>
        <v>7.5789232880890651</v>
      </c>
      <c r="FB102" s="47">
        <f>IFERROR(Oferta!FB102/AVERAGE(Ventas!FB100:FB102),"")</f>
        <v>15.142511660044912</v>
      </c>
      <c r="FC102" s="47">
        <f>IFERROR(Oferta!FC102/AVERAGE(Ventas!FC100:FC102),"")</f>
        <v>17.881164587046939</v>
      </c>
      <c r="FD102" s="47">
        <f>IFERROR(Oferta!FD102/AVERAGE(Ventas!FD100:FD102),"")</f>
        <v>7.2490039840637444</v>
      </c>
      <c r="FE102" s="47">
        <f>IFERROR(Oferta!FE102/AVERAGE(Ventas!FE100:FE102),"")</f>
        <v>15.974138449509834</v>
      </c>
      <c r="FF102" s="47">
        <f>IFERROR(Oferta!FF102/AVERAGE(Ventas!FF100:FF102),"")</f>
        <v>10.996203022084464</v>
      </c>
    </row>
    <row r="103" spans="1:162" x14ac:dyDescent="0.25">
      <c r="A103" s="36">
        <v>43101</v>
      </c>
      <c r="B103" s="47">
        <f>IFERROR(Oferta!B103/AVERAGE(Ventas!B101:B103),"")</f>
        <v>15.096774193548386</v>
      </c>
      <c r="C103" s="47">
        <f>IFERROR(Oferta!C103/AVERAGE(Ventas!C101:C103),"")</f>
        <v>6.8106011635423407</v>
      </c>
      <c r="D103" s="47">
        <f>IFERROR(Oferta!D103/AVERAGE(Ventas!D101:D103),"")</f>
        <v>14.372502937720329</v>
      </c>
      <c r="E103" s="47">
        <f>IFERROR(Oferta!E103/AVERAGE(Ventas!E101:E103),"")</f>
        <v>17.868175765645805</v>
      </c>
      <c r="F103" s="47">
        <f>IFERROR(Oferta!F103/AVERAGE(Ventas!F101:F103),"")</f>
        <v>7.1298943443132377</v>
      </c>
      <c r="G103" s="47">
        <f>IFERROR(Oferta!G103/AVERAGE(Ventas!G101:G103),"")</f>
        <v>15.167070217917676</v>
      </c>
      <c r="H103" s="47">
        <f>IFERROR(Oferta!H103/AVERAGE(Ventas!H101:H103),"")</f>
        <v>12.53490738856096</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17.505800464037126</v>
      </c>
      <c r="Z103" s="47">
        <f>IFERROR(Oferta!Z103/AVERAGE(Ventas!Z101:Z103),"")</f>
        <v>17.73404255319149</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12.817164179104479</v>
      </c>
      <c r="AF103" s="47">
        <f>IFERROR(Oferta!AF103/AVERAGE(Ventas!AF101:AF103),"")</f>
        <v>17.381974248927037</v>
      </c>
      <c r="AG103" s="47">
        <f>IFERROR(Oferta!AG103/AVERAGE(Ventas!AG101:AG103),"")</f>
        <v>15.75</v>
      </c>
      <c r="AH103" s="47">
        <f>IFERROR(Oferta!AH103/AVERAGE(Ventas!AH101:AH103),"")</f>
        <v>12.817164179104479</v>
      </c>
      <c r="AI103" s="47">
        <f>IFERROR(Oferta!AI103/AVERAGE(Ventas!AI101:AI103),"")</f>
        <v>17.277108433734941</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21.721698113207548</v>
      </c>
      <c r="BW103" s="47">
        <f>IFERROR(Oferta!BW103/AVERAGE(Ventas!BW101:BW103),"")</f>
        <v>31.395833333333332</v>
      </c>
      <c r="BX103" s="47">
        <f>IFERROR(Oferta!BX103/AVERAGE(Ventas!BX101:BX103),"")</f>
        <v>11.755395683453237</v>
      </c>
      <c r="BY103" s="47">
        <f>IFERROR(Oferta!BY103/AVERAGE(Ventas!BY101:BY103),"")</f>
        <v>23.507692307692309</v>
      </c>
      <c r="BZ103" s="47">
        <f>IFERROR(Oferta!BZ103/AVERAGE(Ventas!BZ101:BZ103),"")</f>
        <v>19.413533834586467</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14.793738711619506</v>
      </c>
      <c r="EH103" s="47">
        <f>IFERROR(Oferta!EH103/AVERAGE(Ventas!EH101:EH103),"")</f>
        <v>16.49287598944591</v>
      </c>
      <c r="EI103" s="47">
        <f>IFERROR(Oferta!EI103/AVERAGE(Ventas!EI101:EI103),"")</f>
        <v>6.718273750178037</v>
      </c>
      <c r="EJ103" s="47">
        <f>IFERROR(Oferta!EJ103/AVERAGE(Ventas!EJ101:EJ103),"")</f>
        <v>15.326167837949567</v>
      </c>
      <c r="EK103" s="47">
        <f>IFERROR(Oferta!EK103/AVERAGE(Ventas!EK101:EK103),"")</f>
        <v>10.701610743390596</v>
      </c>
      <c r="EL103" s="47">
        <f>IFERROR(Oferta!EL103/AVERAGE(Ventas!EL101:EL103),"")</f>
        <v>4.1925090616190097</v>
      </c>
      <c r="EM103" s="47">
        <f>IFERROR(Oferta!EM103/AVERAGE(Ventas!EM101:EM103),"")</f>
        <v>7.4311739745403109</v>
      </c>
      <c r="EN103" s="47">
        <f>IFERROR(Oferta!EN103/AVERAGE(Ventas!EN101:EN103),"")</f>
        <v>14.890924229808492</v>
      </c>
      <c r="EO103" s="47">
        <f>IFERROR(Oferta!EO103/AVERAGE(Ventas!EO101:EO103),"")</f>
        <v>16.218495013599274</v>
      </c>
      <c r="EP103" s="47">
        <f>IFERROR(Oferta!EP103/AVERAGE(Ventas!EP101:EP103),"")</f>
        <v>7.0322452624268283</v>
      </c>
      <c r="EQ103" s="47">
        <f>IFERROR(Oferta!EQ103/AVERAGE(Ventas!EQ101:EQ103),"")</f>
        <v>15.275737467971879</v>
      </c>
      <c r="ER103" s="47">
        <f>IFERROR(Oferta!ER103/AVERAGE(Ventas!ER101:ER103),"")</f>
        <v>10.578817942847452</v>
      </c>
      <c r="ES103" s="47">
        <f>IFERROR(Oferta!ES103/AVERAGE(Ventas!ES101:ES103),"")</f>
        <v>3.5530782029950085</v>
      </c>
      <c r="ET103" s="47">
        <f>IFERROR(Oferta!ET103/AVERAGE(Ventas!ET101:ET103),"")</f>
        <v>7.5733409137895391</v>
      </c>
      <c r="EU103" s="47">
        <f>IFERROR(Oferta!EU103/AVERAGE(Ventas!EU101:EU103),"")</f>
        <v>14.522265246853824</v>
      </c>
      <c r="EV103" s="47">
        <f>IFERROR(Oferta!EV103/AVERAGE(Ventas!EV101:EV103),"")</f>
        <v>16.295510708401977</v>
      </c>
      <c r="EW103" s="47">
        <f>IFERROR(Oferta!EW103/AVERAGE(Ventas!EW101:EW103),"")</f>
        <v>7.0328814924171255</v>
      </c>
      <c r="EX103" s="47">
        <f>IFERROR(Oferta!EX103/AVERAGE(Ventas!EX101:EX103),"")</f>
        <v>15.021388824484116</v>
      </c>
      <c r="EY103" s="47">
        <f>IFERROR(Oferta!EY103/AVERAGE(Ventas!EY101:EY103),"")</f>
        <v>10.512687791945462</v>
      </c>
      <c r="EZ103" s="47">
        <f>IFERROR(Oferta!EZ103/AVERAGE(Ventas!EZ101:EZ103),"")</f>
        <v>3.5530782029950085</v>
      </c>
      <c r="FA103" s="47">
        <f>IFERROR(Oferta!FA103/AVERAGE(Ventas!FA101:FA103),"")</f>
        <v>7.6156453849709793</v>
      </c>
      <c r="FB103" s="47">
        <f>IFERROR(Oferta!FB103/AVERAGE(Ventas!FB101:FB103),"")</f>
        <v>14.582612872238233</v>
      </c>
      <c r="FC103" s="47">
        <f>IFERROR(Oferta!FC103/AVERAGE(Ventas!FC101:FC103),"")</f>
        <v>16.310763531590862</v>
      </c>
      <c r="FD103" s="47">
        <f>IFERROR(Oferta!FD103/AVERAGE(Ventas!FD101:FD103),"")</f>
        <v>7.0724392631485271</v>
      </c>
      <c r="FE103" s="47">
        <f>IFERROR(Oferta!FE103/AVERAGE(Ventas!FE101:FE103),"")</f>
        <v>15.066566768485966</v>
      </c>
      <c r="FF103" s="47">
        <f>IFERROR(Oferta!FF103/AVERAGE(Ventas!FF101:FF103),"")</f>
        <v>10.55532956685499</v>
      </c>
    </row>
    <row r="104" spans="1:162" x14ac:dyDescent="0.25">
      <c r="A104" s="36">
        <v>43132</v>
      </c>
      <c r="B104" s="47">
        <f>IFERROR(Oferta!B104/AVERAGE(Ventas!B102:B104),"")</f>
        <v>17.839285714285712</v>
      </c>
      <c r="C104" s="47">
        <f>IFERROR(Oferta!C104/AVERAGE(Ventas!C102:C104),"")</f>
        <v>7.2919708029197077</v>
      </c>
      <c r="D104" s="47">
        <f>IFERROR(Oferta!D104/AVERAGE(Ventas!D102:D104),"")</f>
        <v>13.985491071428571</v>
      </c>
      <c r="E104" s="47">
        <f>IFERROR(Oferta!E104/AVERAGE(Ventas!E102:E104),"")</f>
        <v>17.815620998719591</v>
      </c>
      <c r="F104" s="47">
        <f>IFERROR(Oferta!F104/AVERAGE(Ventas!F102:F104),"")</f>
        <v>7.6394117647058826</v>
      </c>
      <c r="G104" s="47">
        <f>IFERROR(Oferta!G104/AVERAGE(Ventas!G102:G104),"")</f>
        <v>14.847794753531279</v>
      </c>
      <c r="H104" s="47">
        <f>IFERROR(Oferta!H104/AVERAGE(Ventas!H102:H104),"")</f>
        <v>12.477074869413814</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15.182711198428292</v>
      </c>
      <c r="Z104" s="47">
        <f>IFERROR(Oferta!Z104/AVERAGE(Ventas!Z102:Z104),"")</f>
        <v>19.058823529411764</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13.613636363636363</v>
      </c>
      <c r="AF104" s="47">
        <f>IFERROR(Oferta!AF104/AVERAGE(Ventas!AF102:AF104),"")</f>
        <v>16.571999999999999</v>
      </c>
      <c r="AG104" s="47">
        <f>IFERROR(Oferta!AG104/AVERAGE(Ventas!AG102:AG104),"")</f>
        <v>27.666666666666668</v>
      </c>
      <c r="AH104" s="47">
        <f>IFERROR(Oferta!AH104/AVERAGE(Ventas!AH102:AH104),"")</f>
        <v>13.613636363636363</v>
      </c>
      <c r="AI104" s="47">
        <f>IFERROR(Oferta!AI104/AVERAGE(Ventas!AI102:AI104),"")</f>
        <v>16.957528957528957</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21.560490045941808</v>
      </c>
      <c r="BW104" s="47">
        <f>IFERROR(Oferta!BW104/AVERAGE(Ventas!BW102:BW104),"")</f>
        <v>30.786206896551722</v>
      </c>
      <c r="BX104" s="47">
        <f>IFERROR(Oferta!BX104/AVERAGE(Ventas!BX102:BX104),"")</f>
        <v>11.478841870824054</v>
      </c>
      <c r="BY104" s="47">
        <f>IFERROR(Oferta!BY104/AVERAGE(Ventas!BY102:BY104),"")</f>
        <v>23.236842105263158</v>
      </c>
      <c r="BZ104" s="47">
        <f>IFERROR(Oferta!BZ104/AVERAGE(Ventas!BZ102:BZ104),"")</f>
        <v>19.003207698476341</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14.234679665738161</v>
      </c>
      <c r="EH104" s="47">
        <f>IFERROR(Oferta!EH104/AVERAGE(Ventas!EH102:EH104),"")</f>
        <v>18.248407643312103</v>
      </c>
      <c r="EI104" s="47">
        <f>IFERROR(Oferta!EI104/AVERAGE(Ventas!EI102:EI104),"")</f>
        <v>5.9259744904041005</v>
      </c>
      <c r="EJ104" s="47">
        <f>IFERROR(Oferta!EJ104/AVERAGE(Ventas!EJ102:EJ104),"")</f>
        <v>15.383264291632145</v>
      </c>
      <c r="EK104" s="47">
        <f>IFERROR(Oferta!EK104/AVERAGE(Ventas!EK102:EK104),"")</f>
        <v>9.8829034941763734</v>
      </c>
      <c r="EL104" s="47">
        <f>IFERROR(Oferta!EL104/AVERAGE(Ventas!EL102:EL104),"")</f>
        <v>2.9173098125689085</v>
      </c>
      <c r="EM104" s="47">
        <f>IFERROR(Oferta!EM104/AVERAGE(Ventas!EM102:EM104),"")</f>
        <v>6.7893175074183976</v>
      </c>
      <c r="EN104" s="47">
        <f>IFERROR(Oferta!EN104/AVERAGE(Ventas!EN102:EN104),"")</f>
        <v>14.398069532576638</v>
      </c>
      <c r="EO104" s="47">
        <f>IFERROR(Oferta!EO104/AVERAGE(Ventas!EO102:EO104),"")</f>
        <v>17.93193588162762</v>
      </c>
      <c r="EP104" s="47">
        <f>IFERROR(Oferta!EP104/AVERAGE(Ventas!EP102:EP104),"")</f>
        <v>6.3300640774159804</v>
      </c>
      <c r="EQ104" s="47">
        <f>IFERROR(Oferta!EQ104/AVERAGE(Ventas!EQ102:EQ104),"")</f>
        <v>15.338100236158489</v>
      </c>
      <c r="ER104" s="47">
        <f>IFERROR(Oferta!ER104/AVERAGE(Ventas!ER102:ER104),"")</f>
        <v>9.9262013879795727</v>
      </c>
      <c r="ES104" s="47">
        <f>IFERROR(Oferta!ES104/AVERAGE(Ventas!ES102:ES104),"")</f>
        <v>2.6580918267665257</v>
      </c>
      <c r="ET104" s="47">
        <f>IFERROR(Oferta!ET104/AVERAGE(Ventas!ET102:ET104),"")</f>
        <v>6.9620519385515722</v>
      </c>
      <c r="EU104" s="47">
        <f>IFERROR(Oferta!EU104/AVERAGE(Ventas!EU102:EU104),"")</f>
        <v>13.931750741839762</v>
      </c>
      <c r="EV104" s="47">
        <f>IFERROR(Oferta!EV104/AVERAGE(Ventas!EV102:EV104),"")</f>
        <v>17.591688654353561</v>
      </c>
      <c r="EW104" s="47">
        <f>IFERROR(Oferta!EW104/AVERAGE(Ventas!EW102:EW104),"")</f>
        <v>6.4321452912640815</v>
      </c>
      <c r="EX104" s="47">
        <f>IFERROR(Oferta!EX104/AVERAGE(Ventas!EX102:EX104),"")</f>
        <v>14.890918520225883</v>
      </c>
      <c r="EY104" s="47">
        <f>IFERROR(Oferta!EY104/AVERAGE(Ventas!EY102:EY104),"")</f>
        <v>9.9026881339102069</v>
      </c>
      <c r="EZ104" s="47">
        <f>IFERROR(Oferta!EZ104/AVERAGE(Ventas!EZ102:EZ104),"")</f>
        <v>2.6580918267665257</v>
      </c>
      <c r="FA104" s="47">
        <f>IFERROR(Oferta!FA104/AVERAGE(Ventas!FA102:FA104),"")</f>
        <v>7.043709150326797</v>
      </c>
      <c r="FB104" s="47">
        <f>IFERROR(Oferta!FB104/AVERAGE(Ventas!FB102:FB104),"")</f>
        <v>13.993728222996516</v>
      </c>
      <c r="FC104" s="47">
        <f>IFERROR(Oferta!FC104/AVERAGE(Ventas!FC102:FC104),"")</f>
        <v>17.597408302218316</v>
      </c>
      <c r="FD104" s="47">
        <f>IFERROR(Oferta!FD104/AVERAGE(Ventas!FD102:FD104),"")</f>
        <v>6.5071903756523133</v>
      </c>
      <c r="FE104" s="47">
        <f>IFERROR(Oferta!FE104/AVERAGE(Ventas!FE102:FE104),"")</f>
        <v>14.933020380123654</v>
      </c>
      <c r="FF104" s="47">
        <f>IFERROR(Oferta!FF104/AVERAGE(Ventas!FF102:FF104),"")</f>
        <v>9.9645298442601771</v>
      </c>
    </row>
    <row r="105" spans="1:162" x14ac:dyDescent="0.25">
      <c r="A105" s="36">
        <v>43160</v>
      </c>
      <c r="B105" s="47">
        <f>IFERROR(Oferta!B105/AVERAGE(Ventas!B103:B105),"")</f>
        <v>18.865384615384617</v>
      </c>
      <c r="C105" s="47">
        <f>IFERROR(Oferta!C105/AVERAGE(Ventas!C103:C105),"")</f>
        <v>7.849462365591398</v>
      </c>
      <c r="D105" s="47">
        <f>IFERROR(Oferta!D105/AVERAGE(Ventas!D103:D105),"")</f>
        <v>12.368257904525729</v>
      </c>
      <c r="E105" s="47">
        <f>IFERROR(Oferta!E105/AVERAGE(Ventas!E103:E105),"")</f>
        <v>17.446987951807227</v>
      </c>
      <c r="F105" s="47">
        <f>IFERROR(Oferta!F105/AVERAGE(Ventas!F103:F105),"")</f>
        <v>8.1351620947630909</v>
      </c>
      <c r="G105" s="47">
        <f>IFERROR(Oferta!G105/AVERAGE(Ventas!G103:G105),"")</f>
        <v>13.407544378698224</v>
      </c>
      <c r="H105" s="47">
        <f>IFERROR(Oferta!H105/AVERAGE(Ventas!H103:H105),"")</f>
        <v>11.663421877577958</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14.914634146341463</v>
      </c>
      <c r="Z105" s="47">
        <f>IFERROR(Oferta!Z105/AVERAGE(Ventas!Z103:Z105),"")</f>
        <v>25.649289099526069</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12.171717171717171</v>
      </c>
      <c r="AF105" s="47">
        <f>IFERROR(Oferta!AF105/AVERAGE(Ventas!AF103:AF105),"")</f>
        <v>16.918032786885245</v>
      </c>
      <c r="AG105" s="47">
        <f>IFERROR(Oferta!AG105/AVERAGE(Ventas!AG103:AG105),"")</f>
        <v>38.142857142857139</v>
      </c>
      <c r="AH105" s="47">
        <f>IFERROR(Oferta!AH105/AVERAGE(Ventas!AH103:AH105),"")</f>
        <v>12.171717171717171</v>
      </c>
      <c r="AI105" s="47">
        <f>IFERROR(Oferta!AI105/AVERAGE(Ventas!AI103:AI105),"")</f>
        <v>17.509960159362549</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22.301612903225809</v>
      </c>
      <c r="BW105" s="47">
        <f>IFERROR(Oferta!BW105/AVERAGE(Ventas!BW103:BW105),"")</f>
        <v>34.84251968503937</v>
      </c>
      <c r="BX105" s="47">
        <f>IFERROR(Oferta!BX105/AVERAGE(Ventas!BX103:BX105),"")</f>
        <v>10.865044247787612</v>
      </c>
      <c r="BY105" s="47">
        <f>IFERROR(Oferta!BY105/AVERAGE(Ventas!BY103:BY105),"")</f>
        <v>24.433734939759034</v>
      </c>
      <c r="BZ105" s="47">
        <f>IFERROR(Oferta!BZ105/AVERAGE(Ventas!BZ103:BZ105),"")</f>
        <v>19.318598832360298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13.004235941967595</v>
      </c>
      <c r="EH105" s="47">
        <f>IFERROR(Oferta!EH105/AVERAGE(Ventas!EH103:EH105),"")</f>
        <v>18.891449363250455</v>
      </c>
      <c r="EI105" s="47">
        <f>IFERROR(Oferta!EI105/AVERAGE(Ventas!EI103:EI105),"")</f>
        <v>5.4591110873402151</v>
      </c>
      <c r="EJ105" s="47">
        <f>IFERROR(Oferta!EJ105/AVERAGE(Ventas!EJ103:EJ105),"")</f>
        <v>14.528137508829762</v>
      </c>
      <c r="EK105" s="47">
        <f>IFERROR(Oferta!EK105/AVERAGE(Ventas!EK103:EK105),"")</f>
        <v>9.1345505439277304</v>
      </c>
      <c r="EL105" s="47">
        <f>IFERROR(Oferta!EL105/AVERAGE(Ventas!EL103:EL105),"")</f>
        <v>4.8786610878661092</v>
      </c>
      <c r="EM105" s="47">
        <f>IFERROR(Oferta!EM105/AVERAGE(Ventas!EM103:EM105),"")</f>
        <v>6.0433760125424616</v>
      </c>
      <c r="EN105" s="47">
        <f>IFERROR(Oferta!EN105/AVERAGE(Ventas!EN103:EN105),"")</f>
        <v>13.212702858555071</v>
      </c>
      <c r="EO105" s="47">
        <f>IFERROR(Oferta!EO105/AVERAGE(Ventas!EO103:EO105),"")</f>
        <v>19.166266986410871</v>
      </c>
      <c r="EP105" s="47">
        <f>IFERROR(Oferta!EP105/AVERAGE(Ventas!EP103:EP105),"")</f>
        <v>5.9436148608290527</v>
      </c>
      <c r="EQ105" s="47">
        <f>IFERROR(Oferta!EQ105/AVERAGE(Ventas!EQ103:EQ105),"")</f>
        <v>14.618676063428142</v>
      </c>
      <c r="ER105" s="47">
        <f>IFERROR(Oferta!ER105/AVERAGE(Ventas!ER103:ER105),"")</f>
        <v>9.3057432020485304</v>
      </c>
      <c r="ES105" s="47">
        <f>IFERROR(Oferta!ES105/AVERAGE(Ventas!ES103:ES105),"")</f>
        <v>4.5152027027027026</v>
      </c>
      <c r="ET105" s="47">
        <f>IFERROR(Oferta!ET105/AVERAGE(Ventas!ET103:ET105),"")</f>
        <v>6.1568195718654435</v>
      </c>
      <c r="EU105" s="47">
        <f>IFERROR(Oferta!EU105/AVERAGE(Ventas!EU103:EU105),"")</f>
        <v>13.049063532868161</v>
      </c>
      <c r="EV105" s="47">
        <f>IFERROR(Oferta!EV105/AVERAGE(Ventas!EV103:EV105),"")</f>
        <v>18.885503451559153</v>
      </c>
      <c r="EW105" s="47">
        <f>IFERROR(Oferta!EW105/AVERAGE(Ventas!EW103:EW105),"")</f>
        <v>6.0122708511508565</v>
      </c>
      <c r="EX105" s="47">
        <f>IFERROR(Oferta!EX105/AVERAGE(Ventas!EX103:EX105),"")</f>
        <v>14.42529187247418</v>
      </c>
      <c r="EY105" s="47">
        <f>IFERROR(Oferta!EY105/AVERAGE(Ventas!EY103:EY105),"")</f>
        <v>9.3647587734013289</v>
      </c>
      <c r="EZ105" s="47">
        <f>IFERROR(Oferta!EZ105/AVERAGE(Ventas!EZ103:EZ105),"")</f>
        <v>4.5152027027027026</v>
      </c>
      <c r="FA105" s="47">
        <f>IFERROR(Oferta!FA105/AVERAGE(Ventas!FA103:FA105),"")</f>
        <v>6.2050185573664685</v>
      </c>
      <c r="FB105" s="47">
        <f>IFERROR(Oferta!FB105/AVERAGE(Ventas!FB103:FB105),"")</f>
        <v>13.093608967826468</v>
      </c>
      <c r="FC105" s="47">
        <f>IFERROR(Oferta!FC105/AVERAGE(Ventas!FC103:FC105),"")</f>
        <v>18.86935866983373</v>
      </c>
      <c r="FD105" s="47">
        <f>IFERROR(Oferta!FD105/AVERAGE(Ventas!FD103:FD105),"")</f>
        <v>6.0576668139637651</v>
      </c>
      <c r="FE105" s="47">
        <f>IFERROR(Oferta!FE105/AVERAGE(Ventas!FE103:FE105),"")</f>
        <v>14.448406507688878</v>
      </c>
      <c r="FF105" s="47">
        <f>IFERROR(Oferta!FF105/AVERAGE(Ventas!FF103:FF105),"")</f>
        <v>9.3965501951046466</v>
      </c>
    </row>
    <row r="106" spans="1:162" x14ac:dyDescent="0.25">
      <c r="A106" s="36">
        <v>43191</v>
      </c>
      <c r="B106" s="47">
        <f>IFERROR(Oferta!B106/AVERAGE(Ventas!B104:B106),"")</f>
        <v>19.836734693877553</v>
      </c>
      <c r="C106" s="47">
        <f>IFERROR(Oferta!C106/AVERAGE(Ventas!C104:C106),"")</f>
        <v>7.0777998017839447</v>
      </c>
      <c r="D106" s="47">
        <f>IFERROR(Oferta!D106/AVERAGE(Ventas!D104:D106),"")</f>
        <v>12.307251908396946</v>
      </c>
      <c r="E106" s="47">
        <f>IFERROR(Oferta!E106/AVERAGE(Ventas!E104:E106),"")</f>
        <v>16.708816705336428</v>
      </c>
      <c r="F106" s="47">
        <f>IFERROR(Oferta!F106/AVERAGE(Ventas!F104:F106),"")</f>
        <v>7.3802612481857768</v>
      </c>
      <c r="G106" s="47">
        <f>IFERROR(Oferta!G106/AVERAGE(Ventas!G104:G106),"")</f>
        <v>13.254368447329007</v>
      </c>
      <c r="H106" s="47">
        <f>IFERROR(Oferta!H106/AVERAGE(Ventas!H104:H106),"")</f>
        <v>11.255063395356496</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13.04225352112676</v>
      </c>
      <c r="Z106" s="47">
        <f>IFERROR(Oferta!Z106/AVERAGE(Ventas!Z104:Z106),"")</f>
        <v>25.722772277227726</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11.275229357798166</v>
      </c>
      <c r="AF106" s="47">
        <f>IFERROR(Oferta!AF106/AVERAGE(Ventas!AF104:AF106),"")</f>
        <v>17.454545454545453</v>
      </c>
      <c r="AG106" s="47">
        <f>IFERROR(Oferta!AG106/AVERAGE(Ventas!AG104:AG106),"")</f>
        <v>20.5</v>
      </c>
      <c r="AH106" s="47">
        <f>IFERROR(Oferta!AH106/AVERAGE(Ventas!AH104:AH106),"")</f>
        <v>11.275229357798166</v>
      </c>
      <c r="AI106" s="47">
        <f>IFERROR(Oferta!AI106/AVERAGE(Ventas!AI104:AI106),"")</f>
        <v>17.598425196850393</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21.047619047619047</v>
      </c>
      <c r="BW106" s="47">
        <f>IFERROR(Oferta!BW106/AVERAGE(Ventas!BW104:BW106),"")</f>
        <v>39.327731092436977</v>
      </c>
      <c r="BX106" s="47">
        <f>IFERROR(Oferta!BX106/AVERAGE(Ventas!BX104:BX106),"")</f>
        <v>10.063876651982378</v>
      </c>
      <c r="BY106" s="47">
        <f>IFERROR(Oferta!BY106/AVERAGE(Ventas!BY104:BY106),"")</f>
        <v>23.951935914552738</v>
      </c>
      <c r="BZ106" s="47">
        <f>IFERROR(Oferta!BZ106/AVERAGE(Ventas!BZ104:BZ106),"")</f>
        <v>18.710723192019952</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13.090413010913759</v>
      </c>
      <c r="EH106" s="47">
        <f>IFERROR(Oferta!EH106/AVERAGE(Ventas!EH104:EH106),"")</f>
        <v>19.129400864731316</v>
      </c>
      <c r="EI106" s="47">
        <f>IFERROR(Oferta!EI106/AVERAGE(Ventas!EI104:EI106),"")</f>
        <v>4.9406180469715695</v>
      </c>
      <c r="EJ106" s="47">
        <f>IFERROR(Oferta!EJ106/AVERAGE(Ventas!EJ104:EJ106),"")</f>
        <v>14.644310235219326</v>
      </c>
      <c r="EK106" s="47">
        <f>IFERROR(Oferta!EK106/AVERAGE(Ventas!EK104:EK106),"")</f>
        <v>8.6625011429790604</v>
      </c>
      <c r="EL106" s="47">
        <f>IFERROR(Oferta!EL106/AVERAGE(Ventas!EL104:EL106),"")</f>
        <v>7.9643527204502815</v>
      </c>
      <c r="EM106" s="47">
        <f>IFERROR(Oferta!EM106/AVERAGE(Ventas!EM104:EM106),"")</f>
        <v>5.3787952987267387</v>
      </c>
      <c r="EN106" s="47">
        <f>IFERROR(Oferta!EN106/AVERAGE(Ventas!EN104:EN106),"")</f>
        <v>13.277869802882227</v>
      </c>
      <c r="EO106" s="47">
        <f>IFERROR(Oferta!EO106/AVERAGE(Ventas!EO104:EO106),"")</f>
        <v>19.434357162272359</v>
      </c>
      <c r="EP106" s="47">
        <f>IFERROR(Oferta!EP106/AVERAGE(Ventas!EP104:EP106),"")</f>
        <v>5.537179634524767</v>
      </c>
      <c r="EQ106" s="47">
        <f>IFERROR(Oferta!EQ106/AVERAGE(Ventas!EQ104:EQ106),"")</f>
        <v>14.715673205103791</v>
      </c>
      <c r="ER106" s="47">
        <f>IFERROR(Oferta!ER106/AVERAGE(Ventas!ER104:ER106),"")</f>
        <v>8.9916141055045866</v>
      </c>
      <c r="ES106" s="47">
        <f>IFERROR(Oferta!ES106/AVERAGE(Ventas!ES104:ES106),"")</f>
        <v>7.9032455603184317</v>
      </c>
      <c r="ET106" s="47">
        <f>IFERROR(Oferta!ET106/AVERAGE(Ventas!ET104:ET106),"")</f>
        <v>5.5963249739974579</v>
      </c>
      <c r="EU106" s="47">
        <f>IFERROR(Oferta!EU106/AVERAGE(Ventas!EU104:EU106),"")</f>
        <v>13.163975894650697</v>
      </c>
      <c r="EV106" s="47">
        <f>IFERROR(Oferta!EV106/AVERAGE(Ventas!EV104:EV106),"")</f>
        <v>19.071945919845483</v>
      </c>
      <c r="EW106" s="47">
        <f>IFERROR(Oferta!EW106/AVERAGE(Ventas!EW104:EW106),"")</f>
        <v>5.7328573499565092</v>
      </c>
      <c r="EX106" s="47">
        <f>IFERROR(Oferta!EX106/AVERAGE(Ventas!EX104:EX106),"")</f>
        <v>14.55570721719843</v>
      </c>
      <c r="EY106" s="47">
        <f>IFERROR(Oferta!EY106/AVERAGE(Ventas!EY104:EY106),"")</f>
        <v>9.1668843386829</v>
      </c>
      <c r="EZ106" s="47">
        <f>IFERROR(Oferta!EZ106/AVERAGE(Ventas!EZ104:EZ106),"")</f>
        <v>7.9032455603184317</v>
      </c>
      <c r="FA106" s="47">
        <f>IFERROR(Oferta!FA106/AVERAGE(Ventas!FA104:FA106),"")</f>
        <v>5.6830391112463854</v>
      </c>
      <c r="FB106" s="47">
        <f>IFERROR(Oferta!FB106/AVERAGE(Ventas!FB104:FB106),"")</f>
        <v>13.194739168877099</v>
      </c>
      <c r="FC106" s="47">
        <f>IFERROR(Oferta!FC106/AVERAGE(Ventas!FC104:FC106),"")</f>
        <v>19.070137382501809</v>
      </c>
      <c r="FD106" s="47">
        <f>IFERROR(Oferta!FD106/AVERAGE(Ventas!FD104:FD106),"")</f>
        <v>5.8129096966006379</v>
      </c>
      <c r="FE106" s="47">
        <f>IFERROR(Oferta!FE106/AVERAGE(Ventas!FE104:FE106),"")</f>
        <v>14.570340274250889</v>
      </c>
      <c r="FF106" s="47">
        <f>IFERROR(Oferta!FF106/AVERAGE(Ventas!FF104:FF106),"")</f>
        <v>9.213374819229589</v>
      </c>
    </row>
    <row r="107" spans="1:162" x14ac:dyDescent="0.25">
      <c r="A107" s="36">
        <v>43221</v>
      </c>
      <c r="B107" s="47">
        <f>IFERROR(Oferta!B107/AVERAGE(Ventas!B105:B107),"")</f>
        <v>20.65909090909091</v>
      </c>
      <c r="C107" s="47">
        <f>IFERROR(Oferta!C107/AVERAGE(Ventas!C105:C107),"")</f>
        <v>9.7287735849056602</v>
      </c>
      <c r="D107" s="47">
        <f>IFERROR(Oferta!D107/AVERAGE(Ventas!D105:D107),"")</f>
        <v>12.528086218158068</v>
      </c>
      <c r="E107" s="47">
        <f>IFERROR(Oferta!E107/AVERAGE(Ventas!E105:E107),"")</f>
        <v>16.173333333333332</v>
      </c>
      <c r="F107" s="47">
        <f>IFERROR(Oferta!F107/AVERAGE(Ventas!F105:F107),"")</f>
        <v>10.005172413793103</v>
      </c>
      <c r="G107" s="47">
        <f>IFERROR(Oferta!G107/AVERAGE(Ventas!G105:G107),"")</f>
        <v>13.356133266027259</v>
      </c>
      <c r="H107" s="47">
        <f>IFERROR(Oferta!H107/AVERAGE(Ventas!H105:H107),"")</f>
        <v>12.333567169414239</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11.96352583586626</v>
      </c>
      <c r="Z107" s="47">
        <f>IFERROR(Oferta!Z107/AVERAGE(Ventas!Z105:Z107),"")</f>
        <v>25.843902439024394</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10.716763005780347</v>
      </c>
      <c r="AF107" s="47">
        <f>IFERROR(Oferta!AF107/AVERAGE(Ventas!AF105:AF107),"")</f>
        <v>18.115879828326179</v>
      </c>
      <c r="AG107" s="47">
        <f>IFERROR(Oferta!AG107/AVERAGE(Ventas!AG105:AG107),"")</f>
        <v>14.4375</v>
      </c>
      <c r="AH107" s="47">
        <f>IFERROR(Oferta!AH107/AVERAGE(Ventas!AH105:AH107),"")</f>
        <v>10.716763005780347</v>
      </c>
      <c r="AI107" s="47">
        <f>IFERROR(Oferta!AI107/AVERAGE(Ventas!AI105:AI107),"")</f>
        <v>17.879518072289155</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20.502262443438916</v>
      </c>
      <c r="BW107" s="47">
        <f>IFERROR(Oferta!BW107/AVERAGE(Ventas!BW105:BW107),"")</f>
        <v>44.504132231404959</v>
      </c>
      <c r="BX107" s="47">
        <f>IFERROR(Oferta!BX107/AVERAGE(Ventas!BX105:BX107),"")</f>
        <v>10.317365269461078</v>
      </c>
      <c r="BY107" s="47">
        <f>IFERROR(Oferta!BY107/AVERAGE(Ventas!BY105:BY107),"")</f>
        <v>24.206632653061227</v>
      </c>
      <c r="BZ107" s="47">
        <f>IFERROR(Oferta!BZ107/AVERAGE(Ventas!BZ105:BZ107),"")</f>
        <v>18.791439688715954</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5.1714668452779637</v>
      </c>
      <c r="EG107" s="47">
        <f>IFERROR(Oferta!EG107/AVERAGE(Ventas!EG105:EG107),"")</f>
        <v>13.313036776040519</v>
      </c>
      <c r="EH107" s="47">
        <f>IFERROR(Oferta!EH107/AVERAGE(Ventas!EH105:EH107),"")</f>
        <v>19.443167701863356</v>
      </c>
      <c r="EI107" s="47">
        <f>IFERROR(Oferta!EI107/AVERAGE(Ventas!EI105:EI107),"")</f>
        <v>5.3282723598300343</v>
      </c>
      <c r="EJ107" s="47">
        <f>IFERROR(Oferta!EJ107/AVERAGE(Ventas!EJ105:EJ107),"")</f>
        <v>14.917574378149894</v>
      </c>
      <c r="EK107" s="47">
        <f>IFERROR(Oferta!EK107/AVERAGE(Ventas!EK105:EK107),"")</f>
        <v>9.06142405063291</v>
      </c>
      <c r="EL107" s="47">
        <f>IFERROR(Oferta!EL107/AVERAGE(Ventas!EL105:EL107),"")</f>
        <v>8.1561382598331349</v>
      </c>
      <c r="EM107" s="47">
        <f>IFERROR(Oferta!EM107/AVERAGE(Ventas!EM105:EM107),"")</f>
        <v>5.9007049518569463</v>
      </c>
      <c r="EN107" s="47">
        <f>IFERROR(Oferta!EN107/AVERAGE(Ventas!EN105:EN107),"")</f>
        <v>13.38182586644125</v>
      </c>
      <c r="EO107" s="47">
        <f>IFERROR(Oferta!EO107/AVERAGE(Ventas!EO105:EO107),"")</f>
        <v>19.734949605012257</v>
      </c>
      <c r="EP107" s="47">
        <f>IFERROR(Oferta!EP107/AVERAGE(Ventas!EP105:EP107),"")</f>
        <v>6.0524416646620161</v>
      </c>
      <c r="EQ107" s="47">
        <f>IFERROR(Oferta!EQ107/AVERAGE(Ventas!EQ105:EQ107),"")</f>
        <v>14.886394426166055</v>
      </c>
      <c r="ER107" s="47">
        <f>IFERROR(Oferta!ER107/AVERAGE(Ventas!ER105:ER107),"")</f>
        <v>9.4383205993620649</v>
      </c>
      <c r="ES107" s="47">
        <f>IFERROR(Oferta!ES107/AVERAGE(Ventas!ES105:ES107),"")</f>
        <v>7.7298050139275762</v>
      </c>
      <c r="ET107" s="47">
        <f>IFERROR(Oferta!ET107/AVERAGE(Ventas!ET105:ET107),"")</f>
        <v>6.1108047841070343</v>
      </c>
      <c r="EU107" s="47">
        <f>IFERROR(Oferta!EU107/AVERAGE(Ventas!EU105:EU107),"")</f>
        <v>13.385300837776084</v>
      </c>
      <c r="EV107" s="47">
        <f>IFERROR(Oferta!EV107/AVERAGE(Ventas!EV105:EV107),"")</f>
        <v>19.568632248593101</v>
      </c>
      <c r="EW107" s="47">
        <f>IFERROR(Oferta!EW107/AVERAGE(Ventas!EW105:EW107),"")</f>
        <v>6.2206349206349207</v>
      </c>
      <c r="EX107" s="47">
        <f>IFERROR(Oferta!EX107/AVERAGE(Ventas!EX105:EX107),"")</f>
        <v>14.853110297961317</v>
      </c>
      <c r="EY107" s="47">
        <f>IFERROR(Oferta!EY107/AVERAGE(Ventas!EY105:EY107),"")</f>
        <v>9.6234631499416174</v>
      </c>
      <c r="EZ107" s="47">
        <f>IFERROR(Oferta!EZ107/AVERAGE(Ventas!EZ105:EZ107),"")</f>
        <v>7.7298050139275762</v>
      </c>
      <c r="FA107" s="47">
        <f>IFERROR(Oferta!FA107/AVERAGE(Ventas!FA105:FA107),"")</f>
        <v>6.1852266816053776</v>
      </c>
      <c r="FB107" s="47">
        <f>IFERROR(Oferta!FB107/AVERAGE(Ventas!FB105:FB107),"")</f>
        <v>13.426058730278553</v>
      </c>
      <c r="FC107" s="47">
        <f>IFERROR(Oferta!FC107/AVERAGE(Ventas!FC105:FC107),"")</f>
        <v>19.574780058651026</v>
      </c>
      <c r="FD107" s="47">
        <f>IFERROR(Oferta!FD107/AVERAGE(Ventas!FD105:FD107),"")</f>
        <v>6.2887329201821851</v>
      </c>
      <c r="FE107" s="47">
        <f>IFERROR(Oferta!FE107/AVERAGE(Ventas!FE105:FE107),"")</f>
        <v>14.877155545302497</v>
      </c>
      <c r="FF107" s="47">
        <f>IFERROR(Oferta!FF107/AVERAGE(Ventas!FF105:FF107),"")</f>
        <v>9.6635694050991496</v>
      </c>
    </row>
    <row r="108" spans="1:162" x14ac:dyDescent="0.25">
      <c r="A108" s="36">
        <v>43252</v>
      </c>
      <c r="B108" s="47">
        <f>IFERROR(Oferta!B108/AVERAGE(Ventas!B106:B108),"")</f>
        <v>17.69387755102041</v>
      </c>
      <c r="C108" s="47">
        <f>IFERROR(Oferta!C108/AVERAGE(Ventas!C106:C108),"")</f>
        <v>11.002930832356389</v>
      </c>
      <c r="D108" s="47">
        <f>IFERROR(Oferta!D108/AVERAGE(Ventas!D106:D108),"")</f>
        <v>14.489092996555684</v>
      </c>
      <c r="E108" s="47">
        <f>IFERROR(Oferta!E108/AVERAGE(Ventas!E106:E108),"")</f>
        <v>18.026151930261516</v>
      </c>
      <c r="F108" s="47">
        <f>IFERROR(Oferta!F108/AVERAGE(Ventas!F106:F108),"")</f>
        <v>11.189743589743589</v>
      </c>
      <c r="G108" s="47">
        <f>IFERROR(Oferta!G108/AVERAGE(Ventas!G106:G108),"")</f>
        <v>15.320550351288055</v>
      </c>
      <c r="H108" s="47">
        <f>IFERROR(Oferta!H108/AVERAGE(Ventas!H106:H108),"")</f>
        <v>13.918584413072907</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11.290178571428571</v>
      </c>
      <c r="Z108" s="47">
        <f>IFERROR(Oferta!Z108/AVERAGE(Ventas!Z106:Z108),"")</f>
        <v>24.066964285714285</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10.027855153203342</v>
      </c>
      <c r="AF108" s="47">
        <f>IFERROR(Oferta!AF108/AVERAGE(Ventas!AF106:AF108),"")</f>
        <v>16.847107438016529</v>
      </c>
      <c r="AG108" s="47">
        <f>IFERROR(Oferta!AG108/AVERAGE(Ventas!AG106:AG108),"")</f>
        <v>13.285714285714285</v>
      </c>
      <c r="AH108" s="47">
        <f>IFERROR(Oferta!AH108/AVERAGE(Ventas!AH106:AH108),"")</f>
        <v>10.027855153203342</v>
      </c>
      <c r="AI108" s="47">
        <f>IFERROR(Oferta!AI108/AVERAGE(Ventas!AI106:AI108),"")</f>
        <v>16.65234375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20.606927710843372</v>
      </c>
      <c r="BW108" s="47">
        <f>IFERROR(Oferta!BW108/AVERAGE(Ventas!BW106:BW108),"")</f>
        <v>49.018348623853207</v>
      </c>
      <c r="BX108" s="47">
        <f>IFERROR(Oferta!BX108/AVERAGE(Ventas!BX106:BX108),"")</f>
        <v>10.747058823529411</v>
      </c>
      <c r="BY108" s="47">
        <f>IFERROR(Oferta!BY108/AVERAGE(Ventas!BY106:BY108),"")</f>
        <v>24.61319534282018</v>
      </c>
      <c r="BZ108" s="47">
        <f>IFERROR(Oferta!BZ108/AVERAGE(Ventas!BZ106:BZ108),"")</f>
        <v>19.101325019485579</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5.6345666497719211</v>
      </c>
      <c r="EG108" s="47">
        <f>IFERROR(Oferta!EG108/AVERAGE(Ventas!EG106:EG108),"")</f>
        <v>14.429214548039333</v>
      </c>
      <c r="EH108" s="47">
        <f>IFERROR(Oferta!EH108/AVERAGE(Ventas!EH106:EH108),"")</f>
        <v>20.115568290353391</v>
      </c>
      <c r="EI108" s="47">
        <f>IFERROR(Oferta!EI108/AVERAGE(Ventas!EI106:EI108),"")</f>
        <v>5.5494623655913982</v>
      </c>
      <c r="EJ108" s="47">
        <f>IFERROR(Oferta!EJ108/AVERAGE(Ventas!EJ106:EJ108),"")</f>
        <v>15.971334829908479</v>
      </c>
      <c r="EK108" s="47">
        <f>IFERROR(Oferta!EK108/AVERAGE(Ventas!EK106:EK108),"")</f>
        <v>9.4291913088197479</v>
      </c>
      <c r="EL108" s="47">
        <f>IFERROR(Oferta!EL108/AVERAGE(Ventas!EL106:EL108),"")</f>
        <v>5.74951171875</v>
      </c>
      <c r="EM108" s="47">
        <f>IFERROR(Oferta!EM108/AVERAGE(Ventas!EM106:EM108),"")</f>
        <v>6.2744062172546275</v>
      </c>
      <c r="EN108" s="47">
        <f>IFERROR(Oferta!EN108/AVERAGE(Ventas!EN106:EN108),"")</f>
        <v>14.39174511223751</v>
      </c>
      <c r="EO108" s="47">
        <f>IFERROR(Oferta!EO108/AVERAGE(Ventas!EO106:EO108),"")</f>
        <v>20.253743760399335</v>
      </c>
      <c r="EP108" s="47">
        <f>IFERROR(Oferta!EP108/AVERAGE(Ventas!EP106:EP108),"")</f>
        <v>6.2313241423533183</v>
      </c>
      <c r="EQ108" s="47">
        <f>IFERROR(Oferta!EQ108/AVERAGE(Ventas!EQ106:EQ108),"")</f>
        <v>15.834243210045038</v>
      </c>
      <c r="ER108" s="47">
        <f>IFERROR(Oferta!ER108/AVERAGE(Ventas!ER106:ER108),"")</f>
        <v>9.7843508559309189</v>
      </c>
      <c r="ES108" s="47">
        <f>IFERROR(Oferta!ES108/AVERAGE(Ventas!ES106:ES108),"")</f>
        <v>5.4756209751609939</v>
      </c>
      <c r="ET108" s="47">
        <f>IFERROR(Oferta!ET108/AVERAGE(Ventas!ET106:ET108),"")</f>
        <v>6.4484210526315788</v>
      </c>
      <c r="EU108" s="47">
        <f>IFERROR(Oferta!EU108/AVERAGE(Ventas!EU106:EU108),"")</f>
        <v>14.231086323957323</v>
      </c>
      <c r="EV108" s="47">
        <f>IFERROR(Oferta!EV108/AVERAGE(Ventas!EV106:EV108),"")</f>
        <v>20.581005586592177</v>
      </c>
      <c r="EW108" s="47">
        <f>IFERROR(Oferta!EW108/AVERAGE(Ventas!EW106:EW108),"")</f>
        <v>6.3683094056593061</v>
      </c>
      <c r="EX108" s="47">
        <f>IFERROR(Oferta!EX108/AVERAGE(Ventas!EX106:EX108),"")</f>
        <v>15.764255058246473</v>
      </c>
      <c r="EY108" s="47">
        <f>IFERROR(Oferta!EY108/AVERAGE(Ventas!EY106:EY108),"")</f>
        <v>9.9564962888384176</v>
      </c>
      <c r="EZ108" s="47">
        <f>IFERROR(Oferta!EZ108/AVERAGE(Ventas!EZ106:EZ108),"")</f>
        <v>5.4756209751609939</v>
      </c>
      <c r="FA108" s="47">
        <f>IFERROR(Oferta!FA108/AVERAGE(Ventas!FA106:FA108),"")</f>
        <v>6.5301254033740452</v>
      </c>
      <c r="FB108" s="47">
        <f>IFERROR(Oferta!FB108/AVERAGE(Ventas!FB106:FB108),"")</f>
        <v>14.247419380651355</v>
      </c>
      <c r="FC108" s="47">
        <f>IFERROR(Oferta!FC108/AVERAGE(Ventas!FC106:FC108),"")</f>
        <v>20.601776649746196</v>
      </c>
      <c r="FD108" s="47">
        <f>IFERROR(Oferta!FD108/AVERAGE(Ventas!FD106:FD108),"")</f>
        <v>6.4441193021947099</v>
      </c>
      <c r="FE108" s="47">
        <f>IFERROR(Oferta!FE108/AVERAGE(Ventas!FE106:FE108),"")</f>
        <v>15.77057857273225</v>
      </c>
      <c r="FF108" s="47">
        <f>IFERROR(Oferta!FF108/AVERAGE(Ventas!FF106:FF108),"")</f>
        <v>10.001601225285436</v>
      </c>
    </row>
    <row r="109" spans="1:162" x14ac:dyDescent="0.25">
      <c r="A109" s="36">
        <v>43282</v>
      </c>
      <c r="B109" s="47">
        <f>IFERROR(Oferta!B109/AVERAGE(Ventas!B107:B109),"")</f>
        <v>12.461538461538462</v>
      </c>
      <c r="C109" s="47">
        <f>IFERROR(Oferta!C109/AVERAGE(Ventas!C107:C109),"")</f>
        <v>7.6120996441281132</v>
      </c>
      <c r="D109" s="47">
        <f>IFERROR(Oferta!D109/AVERAGE(Ventas!D107:D109),"")</f>
        <v>14.94014657980456</v>
      </c>
      <c r="E109" s="47">
        <f>IFERROR(Oferta!E109/AVERAGE(Ventas!E107:E109),"")</f>
        <v>17.407942238267147</v>
      </c>
      <c r="F109" s="47">
        <f>IFERROR(Oferta!F109/AVERAGE(Ventas!F107:F109),"")</f>
        <v>7.748378728923476</v>
      </c>
      <c r="G109" s="47">
        <f>IFERROR(Oferta!G109/AVERAGE(Ventas!G107:G109),"")</f>
        <v>15.564040158198965</v>
      </c>
      <c r="H109" s="47">
        <f>IFERROR(Oferta!H109/AVERAGE(Ventas!H107:H109),"")</f>
        <v>12.335892857142857</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15.482954545454545</v>
      </c>
      <c r="Z109" s="47">
        <f>IFERROR(Oferta!Z109/AVERAGE(Ventas!Z107:Z109),"")</f>
        <v>25.839622641509433</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10.873900293255131</v>
      </c>
      <c r="AF109" s="47">
        <f>IFERROR(Oferta!AF109/AVERAGE(Ventas!AF107:AF109),"")</f>
        <v>17.077868852459016</v>
      </c>
      <c r="AG109" s="47">
        <f>IFERROR(Oferta!AG109/AVERAGE(Ventas!AG107:AG109),"")</f>
        <v>16.384615384615387</v>
      </c>
      <c r="AH109" s="47">
        <f>IFERROR(Oferta!AH109/AVERAGE(Ventas!AH107:AH109),"")</f>
        <v>10.873900293255131</v>
      </c>
      <c r="AI109" s="47">
        <f>IFERROR(Oferta!AI109/AVERAGE(Ventas!AI107:AI109),"")</f>
        <v>17.042801556420233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21.459330143540669</v>
      </c>
      <c r="BW109" s="47">
        <f>IFERROR(Oferta!BW109/AVERAGE(Ventas!BW107:BW109),"")</f>
        <v>53.019230769230774</v>
      </c>
      <c r="BX109" s="47">
        <f>IFERROR(Oferta!BX109/AVERAGE(Ventas!BX107:BX109),"")</f>
        <v>8.0711920529801322</v>
      </c>
      <c r="BY109" s="47">
        <f>IFERROR(Oferta!BY109/AVERAGE(Ventas!BY107:BY109),"")</f>
        <v>25.949384404924761</v>
      </c>
      <c r="BZ109" s="47">
        <f>IFERROR(Oferta!BZ109/AVERAGE(Ventas!BZ107:BZ109),"")</f>
        <v>17.860674157303372</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5.1575827432899723</v>
      </c>
      <c r="EG109" s="47">
        <f>IFERROR(Oferta!EG109/AVERAGE(Ventas!EG107:EG109),"")</f>
        <v>14.329752564876284</v>
      </c>
      <c r="EH109" s="47">
        <f>IFERROR(Oferta!EH109/AVERAGE(Ventas!EH107:EH109),"")</f>
        <v>19.804784688995216</v>
      </c>
      <c r="EI109" s="47">
        <f>IFERROR(Oferta!EI109/AVERAGE(Ventas!EI107:EI109),"")</f>
        <v>5.132870300468066</v>
      </c>
      <c r="EJ109" s="47">
        <f>IFERROR(Oferta!EJ109/AVERAGE(Ventas!EJ107:EJ109),"")</f>
        <v>15.83274956217163</v>
      </c>
      <c r="EK109" s="47">
        <f>IFERROR(Oferta!EK109/AVERAGE(Ventas!EK107:EK109),"")</f>
        <v>9.0381603758509392</v>
      </c>
      <c r="EL109" s="47">
        <f>IFERROR(Oferta!EL109/AVERAGE(Ventas!EL107:EL109),"")</f>
        <v>6.1127123005661348</v>
      </c>
      <c r="EM109" s="47">
        <f>IFERROR(Oferta!EM109/AVERAGE(Ventas!EM107:EM109),"")</f>
        <v>5.8562167768702187</v>
      </c>
      <c r="EN109" s="47">
        <f>IFERROR(Oferta!EN109/AVERAGE(Ventas!EN107:EN109),"")</f>
        <v>14.636210289569862</v>
      </c>
      <c r="EO109" s="47">
        <f>IFERROR(Oferta!EO109/AVERAGE(Ventas!EO107:EO109),"")</f>
        <v>20.093452714045888</v>
      </c>
      <c r="EP109" s="47">
        <f>IFERROR(Oferta!EP109/AVERAGE(Ventas!EP107:EP109),"")</f>
        <v>5.8760864364883183</v>
      </c>
      <c r="EQ109" s="47">
        <f>IFERROR(Oferta!EQ109/AVERAGE(Ventas!EQ107:EQ109),"")</f>
        <v>16.005405405405405</v>
      </c>
      <c r="ER109" s="47">
        <f>IFERROR(Oferta!ER109/AVERAGE(Ventas!ER107:ER109),"")</f>
        <v>9.5451216721336483</v>
      </c>
      <c r="ES109" s="47">
        <f>IFERROR(Oferta!ES109/AVERAGE(Ventas!ES107:ES109),"")</f>
        <v>5.7897535041082655</v>
      </c>
      <c r="ET109" s="47">
        <f>IFERROR(Oferta!ET109/AVERAGE(Ventas!ET107:ET109),"")</f>
        <v>6.0326978813732293</v>
      </c>
      <c r="EU109" s="47">
        <f>IFERROR(Oferta!EU109/AVERAGE(Ventas!EU107:EU109),"")</f>
        <v>14.543051359516616</v>
      </c>
      <c r="EV109" s="47">
        <f>IFERROR(Oferta!EV109/AVERAGE(Ventas!EV107:EV109),"")</f>
        <v>20.314833759590794</v>
      </c>
      <c r="EW109" s="47">
        <f>IFERROR(Oferta!EW109/AVERAGE(Ventas!EW107:EW109),"")</f>
        <v>6.0137770082059774</v>
      </c>
      <c r="EX109" s="47">
        <f>IFERROR(Oferta!EX109/AVERAGE(Ventas!EX107:EX109),"")</f>
        <v>15.969038291419185</v>
      </c>
      <c r="EY109" s="47">
        <f>IFERROR(Oferta!EY109/AVERAGE(Ventas!EY107:EY109),"")</f>
        <v>9.7303264766937154</v>
      </c>
      <c r="EZ109" s="47">
        <f>IFERROR(Oferta!EZ109/AVERAGE(Ventas!EZ107:EZ109),"")</f>
        <v>5.7897535041082655</v>
      </c>
      <c r="FA109" s="47">
        <f>IFERROR(Oferta!FA109/AVERAGE(Ventas!FA107:FA109),"")</f>
        <v>6.1095890410958908</v>
      </c>
      <c r="FB109" s="47">
        <f>IFERROR(Oferta!FB109/AVERAGE(Ventas!FB107:FB109),"")</f>
        <v>14.56701030927835</v>
      </c>
      <c r="FC109" s="47">
        <f>IFERROR(Oferta!FC109/AVERAGE(Ventas!FC107:FC109),"")</f>
        <v>20.323965252938169</v>
      </c>
      <c r="FD109" s="47">
        <f>IFERROR(Oferta!FD109/AVERAGE(Ventas!FD107:FD109),"")</f>
        <v>6.0849119928400963</v>
      </c>
      <c r="FE109" s="47">
        <f>IFERROR(Oferta!FE109/AVERAGE(Ventas!FE107:FE109),"")</f>
        <v>15.980429055325555</v>
      </c>
      <c r="FF109" s="47">
        <f>IFERROR(Oferta!FF109/AVERAGE(Ventas!FF107:FF109),"")</f>
        <v>9.774381402310679</v>
      </c>
    </row>
    <row r="110" spans="1:162" x14ac:dyDescent="0.25">
      <c r="A110" s="36">
        <v>43313</v>
      </c>
      <c r="B110" s="47">
        <f>IFERROR(Oferta!B110/AVERAGE(Ventas!B108:B110),"")</f>
        <v>14.606557377049182</v>
      </c>
      <c r="C110" s="47">
        <f>IFERROR(Oferta!C110/AVERAGE(Ventas!C108:C110),"")</f>
        <v>5.8251267197682841</v>
      </c>
      <c r="D110" s="47">
        <f>IFERROR(Oferta!D110/AVERAGE(Ventas!D108:D110),"")</f>
        <v>14.565610859728507</v>
      </c>
      <c r="E110" s="47">
        <f>IFERROR(Oferta!E110/AVERAGE(Ventas!E108:E110),"")</f>
        <v>17.873885350318471</v>
      </c>
      <c r="F110" s="47">
        <f>IFERROR(Oferta!F110/AVERAGE(Ventas!F108:F110),"")</f>
        <v>6.0148777895855474</v>
      </c>
      <c r="G110" s="47">
        <f>IFERROR(Oferta!G110/AVERAGE(Ventas!G108:G110),"")</f>
        <v>15.373134328358208</v>
      </c>
      <c r="H110" s="47">
        <f>IFERROR(Oferta!H110/AVERAGE(Ventas!H108:H110),"")</f>
        <v>10.998509687034277</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21.369696969696971</v>
      </c>
      <c r="Z110" s="47">
        <f>IFERROR(Oferta!Z110/AVERAGE(Ventas!Z108:Z110),"")</f>
        <v>21.143835616438356</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10.916666666666666</v>
      </c>
      <c r="AF110" s="47">
        <f>IFERROR(Oferta!AF110/AVERAGE(Ventas!AF108:AF110),"")</f>
        <v>16.541832669322709</v>
      </c>
      <c r="AG110" s="47">
        <f>IFERROR(Oferta!AG110/AVERAGE(Ventas!AG108:AG110),"")</f>
        <v>18.545454545454547</v>
      </c>
      <c r="AH110" s="47">
        <f>IFERROR(Oferta!AH110/AVERAGE(Ventas!AH108:AH110),"")</f>
        <v>10.916666666666666</v>
      </c>
      <c r="AI110" s="47">
        <f>IFERROR(Oferta!AI110/AVERAGE(Ventas!AI108:AI110),"")</f>
        <v>16.625954198473284</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21.977198697068406</v>
      </c>
      <c r="BW110" s="47">
        <f>IFERROR(Oferta!BW110/AVERAGE(Ventas!BW108:BW110),"")</f>
        <v>51.323529411764703</v>
      </c>
      <c r="BX110" s="47">
        <f>IFERROR(Oferta!BX110/AVERAGE(Ventas!BX108:BX110),"")</f>
        <v>8.8554913294797686</v>
      </c>
      <c r="BY110" s="47">
        <f>IFERROR(Oferta!BY110/AVERAGE(Ventas!BY108:BY110),"")</f>
        <v>26.157821229050281</v>
      </c>
      <c r="BZ110" s="47">
        <f>IFERROR(Oferta!BZ110/AVERAGE(Ventas!BZ108:BZ110),"")</f>
        <v>18.886639676113358</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4.6852843147156849</v>
      </c>
      <c r="EG110" s="47">
        <f>IFERROR(Oferta!EG110/AVERAGE(Ventas!EG108:EG110),"")</f>
        <v>14.152603231597846</v>
      </c>
      <c r="EH110" s="47">
        <f>IFERROR(Oferta!EH110/AVERAGE(Ventas!EH108:EH110),"")</f>
        <v>19.050979173142682</v>
      </c>
      <c r="EI110" s="47">
        <f>IFERROR(Oferta!EI110/AVERAGE(Ventas!EI108:EI110),"")</f>
        <v>4.7691392682114477</v>
      </c>
      <c r="EJ110" s="47">
        <f>IFERROR(Oferta!EJ110/AVERAGE(Ventas!EJ108:EJ110),"")</f>
        <v>15.514344970618735</v>
      </c>
      <c r="EK110" s="47">
        <f>IFERROR(Oferta!EK110/AVERAGE(Ventas!EK108:EK110),"")</f>
        <v>8.5846451256558964</v>
      </c>
      <c r="EL110" s="47">
        <f>IFERROR(Oferta!EL110/AVERAGE(Ventas!EL108:EL110),"")</f>
        <v>7.1177231565329881</v>
      </c>
      <c r="EM110" s="47">
        <f>IFERROR(Oferta!EM110/AVERAGE(Ventas!EM108:EM110),"")</f>
        <v>5.5442713629153619</v>
      </c>
      <c r="EN110" s="47">
        <f>IFERROR(Oferta!EN110/AVERAGE(Ventas!EN108:EN110),"")</f>
        <v>14.893650942511488</v>
      </c>
      <c r="EO110" s="47">
        <f>IFERROR(Oferta!EO110/AVERAGE(Ventas!EO108:EO110),"")</f>
        <v>19.287785234899328</v>
      </c>
      <c r="EP110" s="47">
        <f>IFERROR(Oferta!EP110/AVERAGE(Ventas!EP108:EP110),"")</f>
        <v>5.6373550683044424</v>
      </c>
      <c r="EQ110" s="47">
        <f>IFERROR(Oferta!EQ110/AVERAGE(Ventas!EQ108:EQ110),"")</f>
        <v>16.031276063386155</v>
      </c>
      <c r="ER110" s="47">
        <f>IFERROR(Oferta!ER110/AVERAGE(Ventas!ER108:ER110),"")</f>
        <v>9.3279780854371808</v>
      </c>
      <c r="ES110" s="47">
        <f>IFERROR(Oferta!ES110/AVERAGE(Ventas!ES108:ES110),"")</f>
        <v>7.2198743575099948</v>
      </c>
      <c r="ET110" s="47">
        <f>IFERROR(Oferta!ET110/AVERAGE(Ventas!ET108:ET110),"")</f>
        <v>5.7526731752673177</v>
      </c>
      <c r="EU110" s="47">
        <f>IFERROR(Oferta!EU110/AVERAGE(Ventas!EU108:EU110),"")</f>
        <v>14.950042052144658</v>
      </c>
      <c r="EV110" s="47">
        <f>IFERROR(Oferta!EV110/AVERAGE(Ventas!EV108:EV110),"")</f>
        <v>19.768962944541158</v>
      </c>
      <c r="EW110" s="47">
        <f>IFERROR(Oferta!EW110/AVERAGE(Ventas!EW108:EW110),"")</f>
        <v>5.8458803468417813</v>
      </c>
      <c r="EX110" s="47">
        <f>IFERROR(Oferta!EX110/AVERAGE(Ventas!EX108:EX110),"")</f>
        <v>16.167871284017345</v>
      </c>
      <c r="EY110" s="47">
        <f>IFERROR(Oferta!EY110/AVERAGE(Ventas!EY108:EY110),"")</f>
        <v>9.623614114183189</v>
      </c>
      <c r="EZ110" s="47">
        <f>IFERROR(Oferta!EZ110/AVERAGE(Ventas!EZ108:EZ110),"")</f>
        <v>7.2198743575099948</v>
      </c>
      <c r="FA110" s="47">
        <f>IFERROR(Oferta!FA110/AVERAGE(Ventas!FA108:FA110),"")</f>
        <v>5.8069819129368492</v>
      </c>
      <c r="FB110" s="47">
        <f>IFERROR(Oferta!FB110/AVERAGE(Ventas!FB108:FB110),"")</f>
        <v>14.943316131180291</v>
      </c>
      <c r="FC110" s="47">
        <f>IFERROR(Oferta!FC110/AVERAGE(Ventas!FC108:FC110),"")</f>
        <v>19.778385093167699</v>
      </c>
      <c r="FD110" s="47">
        <f>IFERROR(Oferta!FD110/AVERAGE(Ventas!FD108:FD110),"")</f>
        <v>5.8958236075699357</v>
      </c>
      <c r="FE110" s="47">
        <f>IFERROR(Oferta!FE110/AVERAGE(Ventas!FE108:FE110),"")</f>
        <v>16.156680591059295</v>
      </c>
      <c r="FF110" s="47">
        <f>IFERROR(Oferta!FF110/AVERAGE(Ventas!FF108:FF110),"")</f>
        <v>9.6458551702137356</v>
      </c>
    </row>
    <row r="111" spans="1:162" x14ac:dyDescent="0.25">
      <c r="A111" s="36">
        <v>43344</v>
      </c>
      <c r="B111" s="47">
        <f>IFERROR(Oferta!B111/AVERAGE(Ventas!B109:B111),"")</f>
        <v>12.772727272727273</v>
      </c>
      <c r="C111" s="47">
        <f>IFERROR(Oferta!C111/AVERAGE(Ventas!C109:C111),"")</f>
        <v>5.4372355430183354</v>
      </c>
      <c r="D111" s="47">
        <f>IFERROR(Oferta!D111/AVERAGE(Ventas!D109:D111),"")</f>
        <v>13.286988847583643</v>
      </c>
      <c r="E111" s="47">
        <f>IFERROR(Oferta!E111/AVERAGE(Ventas!E109:E111),"")</f>
        <v>16.655973451327434</v>
      </c>
      <c r="F111" s="47">
        <f>IFERROR(Oferta!F111/AVERAGE(Ventas!F109:F111),"")</f>
        <v>5.6040661612680909</v>
      </c>
      <c r="G111" s="47">
        <f>IFERROR(Oferta!G111/AVERAGE(Ventas!G109:G111),"")</f>
        <v>14.134390651085141</v>
      </c>
      <c r="H111" s="47">
        <f>IFERROR(Oferta!H111/AVERAGE(Ventas!H109:H111),"")</f>
        <v>10.323583743842363</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22.373280943025541</v>
      </c>
      <c r="Z111" s="47">
        <f>IFERROR(Oferta!Z111/AVERAGE(Ventas!Z109:Z111),"")</f>
        <v>20.737012987012985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12.185454545454546</v>
      </c>
      <c r="AF111" s="47">
        <f>IFERROR(Oferta!AF111/AVERAGE(Ventas!AF109:AF111),"")</f>
        <v>20.945205479452056</v>
      </c>
      <c r="AG111" s="47">
        <f>IFERROR(Oferta!AG111/AVERAGE(Ventas!AG109:AG111),"")</f>
        <v>12.6</v>
      </c>
      <c r="AH111" s="47">
        <f>IFERROR(Oferta!AH111/AVERAGE(Ventas!AH109:AH111),"")</f>
        <v>12.185454545454546</v>
      </c>
      <c r="AI111" s="47">
        <f>IFERROR(Oferta!AI111/AVERAGE(Ventas!AI109:AI111),"")</f>
        <v>20.410256410256409</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16.247487437185931</v>
      </c>
      <c r="BW111" s="47">
        <f>IFERROR(Oferta!BW111/AVERAGE(Ventas!BW109:BW111),"")</f>
        <v>36.776978417266186</v>
      </c>
      <c r="BX111" s="47">
        <f>IFERROR(Oferta!BX111/AVERAGE(Ventas!BX109:BX111),"")</f>
        <v>7.9382022471910112</v>
      </c>
      <c r="BY111" s="47">
        <f>IFERROR(Oferta!BY111/AVERAGE(Ventas!BY109:BY111),"")</f>
        <v>19.299465240641709</v>
      </c>
      <c r="BZ111" s="47">
        <f>IFERROR(Oferta!BZ111/AVERAGE(Ventas!BZ109:BZ111),"")</f>
        <v>15.169503063308373</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16.628140703517587</v>
      </c>
      <c r="CL111" s="47">
        <f>IFERROR(Oferta!CL111/AVERAGE(Ventas!CL109:CL111),"")</f>
        <v>4.8122420907840437</v>
      </c>
      <c r="CM111" s="47">
        <f>IFERROR(Oferta!CM111/AVERAGE(Ventas!CM109:CM111),"")</f>
        <v>10.887949260042284</v>
      </c>
      <c r="CN111" s="47">
        <f>IFERROR(Oferta!CN111/AVERAGE(Ventas!CN109:CN111),"")</f>
        <v>6.303580695381422</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4.5513745271122321</v>
      </c>
      <c r="EG111" s="47">
        <f>IFERROR(Oferta!EG111/AVERAGE(Ventas!EG109:EG111),"")</f>
        <v>12.669722814498934</v>
      </c>
      <c r="EH111" s="47">
        <f>IFERROR(Oferta!EH111/AVERAGE(Ventas!EH109:EH111),"")</f>
        <v>18.912259615384617</v>
      </c>
      <c r="EI111" s="47">
        <f>IFERROR(Oferta!EI111/AVERAGE(Ventas!EI109:EI111),"")</f>
        <v>4.6484828148219162</v>
      </c>
      <c r="EJ111" s="47">
        <f>IFERROR(Oferta!EJ111/AVERAGE(Ventas!EJ109:EJ111),"")</f>
        <v>14.304532577903682</v>
      </c>
      <c r="EK111" s="47">
        <f>IFERROR(Oferta!EK111/AVERAGE(Ventas!EK109:EK111),"")</f>
        <v>8.3039113467782784</v>
      </c>
      <c r="EL111" s="47">
        <f>IFERROR(Oferta!EL111/AVERAGE(Ventas!EL109:EL111),"")</f>
        <v>6.8133150308853807</v>
      </c>
      <c r="EM111" s="47">
        <f>IFERROR(Oferta!EM111/AVERAGE(Ventas!EM109:EM111),"")</f>
        <v>5.4724669603524232</v>
      </c>
      <c r="EN111" s="47">
        <f>IFERROR(Oferta!EN111/AVERAGE(Ventas!EN109:EN111),"")</f>
        <v>13.605970655584768</v>
      </c>
      <c r="EO111" s="47">
        <f>IFERROR(Oferta!EO111/AVERAGE(Ventas!EO109:EO111),"")</f>
        <v>19.200000000000003</v>
      </c>
      <c r="EP111" s="47">
        <f>IFERROR(Oferta!EP111/AVERAGE(Ventas!EP109:EP111),"")</f>
        <v>5.5476841335232745</v>
      </c>
      <c r="EQ111" s="47">
        <f>IFERROR(Oferta!EQ111/AVERAGE(Ventas!EQ109:EQ111),"")</f>
        <v>14.982929480212261</v>
      </c>
      <c r="ER111" s="47">
        <f>IFERROR(Oferta!ER111/AVERAGE(Ventas!ER109:ER111),"")</f>
        <v>9.0940068246263266</v>
      </c>
      <c r="ES111" s="47">
        <f>IFERROR(Oferta!ES111/AVERAGE(Ventas!ES109:ES111),"")</f>
        <v>6.0361643835616432</v>
      </c>
      <c r="ET111" s="47">
        <f>IFERROR(Oferta!ET111/AVERAGE(Ventas!ET109:ET111),"")</f>
        <v>5.6182639935102561</v>
      </c>
      <c r="EU111" s="47">
        <f>IFERROR(Oferta!EU111/AVERAGE(Ventas!EU109:EU111),"")</f>
        <v>13.786610234705655</v>
      </c>
      <c r="EV111" s="47">
        <f>IFERROR(Oferta!EV111/AVERAGE(Ventas!EV109:EV111),"")</f>
        <v>19.386880536270052</v>
      </c>
      <c r="EW111" s="47">
        <f>IFERROR(Oferta!EW111/AVERAGE(Ventas!EW109:EW111),"")</f>
        <v>5.6457852193995377</v>
      </c>
      <c r="EX111" s="47">
        <f>IFERROR(Oferta!EX111/AVERAGE(Ventas!EX109:EX111),"")</f>
        <v>15.148846960167715</v>
      </c>
      <c r="EY111" s="47">
        <f>IFERROR(Oferta!EY111/AVERAGE(Ventas!EY109:EY111),"")</f>
        <v>9.2815257107209685</v>
      </c>
      <c r="EZ111" s="47">
        <f>IFERROR(Oferta!EZ111/AVERAGE(Ventas!EZ109:EZ111),"")</f>
        <v>6.0361643835616432</v>
      </c>
      <c r="FA111" s="47">
        <f>IFERROR(Oferta!FA111/AVERAGE(Ventas!FA109:FA111),"")</f>
        <v>5.6957714285714287</v>
      </c>
      <c r="FB111" s="47">
        <f>IFERROR(Oferta!FB111/AVERAGE(Ventas!FB109:FB111),"")</f>
        <v>13.76993841709116</v>
      </c>
      <c r="FC111" s="47">
        <f>IFERROR(Oferta!FC111/AVERAGE(Ventas!FC109:FC111),"")</f>
        <v>19.358949880668256</v>
      </c>
      <c r="FD111" s="47">
        <f>IFERROR(Oferta!FD111/AVERAGE(Ventas!FD109:FD111),"")</f>
        <v>5.7178984861976847</v>
      </c>
      <c r="FE111" s="47">
        <f>IFERROR(Oferta!FE111/AVERAGE(Ventas!FE109:FE111),"")</f>
        <v>15.120221414980108</v>
      </c>
      <c r="FF111" s="47">
        <f>IFERROR(Oferta!FF111/AVERAGE(Ventas!FF109:FF111),"")</f>
        <v>9.3082037958518651</v>
      </c>
    </row>
    <row r="112" spans="1:162" x14ac:dyDescent="0.25">
      <c r="A112" s="36">
        <v>43374</v>
      </c>
      <c r="B112" s="47">
        <f>IFERROR(Oferta!B112/AVERAGE(Ventas!B110:B112),"")</f>
        <v>12.600000000000001</v>
      </c>
      <c r="C112" s="47">
        <f>IFERROR(Oferta!C112/AVERAGE(Ventas!C110:C112),"")</f>
        <v>5.5439814814814818</v>
      </c>
      <c r="D112" s="47">
        <f>IFERROR(Oferta!D112/AVERAGE(Ventas!D110:D112),"")</f>
        <v>12.230288294546718</v>
      </c>
      <c r="E112" s="47">
        <f>IFERROR(Oferta!E112/AVERAGE(Ventas!E110:E112),"")</f>
        <v>15.63914373088685</v>
      </c>
      <c r="F112" s="47">
        <f>IFERROR(Oferta!F112/AVERAGE(Ventas!F110:F112),"")</f>
        <v>5.7295266716754316</v>
      </c>
      <c r="G112" s="47">
        <f>IFERROR(Oferta!G112/AVERAGE(Ventas!G110:G112),"")</f>
        <v>13.096632124352331</v>
      </c>
      <c r="H112" s="47">
        <f>IFERROR(Oferta!H112/AVERAGE(Ventas!H110:H112),"")</f>
        <v>10.089696412143514</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19.821989528795811</v>
      </c>
      <c r="Z112" s="47">
        <f>IFERROR(Oferta!Z112/AVERAGE(Ventas!Z110:Z112),"")</f>
        <v>14.253694581280786</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14.858974358974359</v>
      </c>
      <c r="AF112" s="47">
        <f>IFERROR(Oferta!AF112/AVERAGE(Ventas!AF110:AF112),"")</f>
        <v>22.752475247524753</v>
      </c>
      <c r="AG112" s="47">
        <f>IFERROR(Oferta!AG112/AVERAGE(Ventas!AG110:AG112),"")</f>
        <v>12.428571428571427</v>
      </c>
      <c r="AH112" s="47">
        <f>IFERROR(Oferta!AH112/AVERAGE(Ventas!AH110:AH112),"")</f>
        <v>14.858974358974359</v>
      </c>
      <c r="AI112" s="47">
        <f>IFERROR(Oferta!AI112/AVERAGE(Ventas!AI110:AI112),"")</f>
        <v>22.083333333333332</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15.102715466351832</v>
      </c>
      <c r="BW112" s="47">
        <f>IFERROR(Oferta!BW112/AVERAGE(Ventas!BW110:BW112),"")</f>
        <v>35.286713286713287</v>
      </c>
      <c r="BX112" s="47">
        <f>IFERROR(Oferta!BX112/AVERAGE(Ventas!BX110:BX112),"")</f>
        <v>9.094808126410836</v>
      </c>
      <c r="BY112" s="47">
        <f>IFERROR(Oferta!BY112/AVERAGE(Ventas!BY110:BY112),"")</f>
        <v>18.018181818181819</v>
      </c>
      <c r="BZ112" s="47">
        <f>IFERROR(Oferta!BZ112/AVERAGE(Ventas!BZ110:BZ112),"")</f>
        <v>15.259595254710398</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16.450632911392407</v>
      </c>
      <c r="CL112" s="47">
        <f>IFERROR(Oferta!CL112/AVERAGE(Ventas!CL110:CL112),"")</f>
        <v>4.1765799256505574</v>
      </c>
      <c r="CM112" s="47">
        <f>IFERROR(Oferta!CM112/AVERAGE(Ventas!CM110:CM112),"")</f>
        <v>11.626990144048522</v>
      </c>
      <c r="CN112" s="47">
        <f>IFERROR(Oferta!CN112/AVERAGE(Ventas!CN110:CN112),"")</f>
        <v>5.9242397296816645</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4.4341057390946919</v>
      </c>
      <c r="EG112" s="47">
        <f>IFERROR(Oferta!EG112/AVERAGE(Ventas!EG110:EG112),"")</f>
        <v>12.213833157338966</v>
      </c>
      <c r="EH112" s="47">
        <f>IFERROR(Oferta!EH112/AVERAGE(Ventas!EH110:EH112),"")</f>
        <v>18.35801393728223</v>
      </c>
      <c r="EI112" s="47">
        <f>IFERROR(Oferta!EI112/AVERAGE(Ventas!EI110:EI112),"")</f>
        <v>4.4633755642929955</v>
      </c>
      <c r="EJ112" s="47">
        <f>IFERROR(Oferta!EJ112/AVERAGE(Ventas!EJ110:EJ112),"")</f>
        <v>13.852408239120333</v>
      </c>
      <c r="EK112" s="47">
        <f>IFERROR(Oferta!EK112/AVERAGE(Ventas!EK110:EK112),"")</f>
        <v>8.0811576905863056</v>
      </c>
      <c r="EL112" s="47">
        <f>IFERROR(Oferta!EL112/AVERAGE(Ventas!EL110:EL112),"")</f>
        <v>5.6357947434292868</v>
      </c>
      <c r="EM112" s="47">
        <f>IFERROR(Oferta!EM112/AVERAGE(Ventas!EM110:EM112),"")</f>
        <v>5.4834585529865931</v>
      </c>
      <c r="EN112" s="47">
        <f>IFERROR(Oferta!EN112/AVERAGE(Ventas!EN110:EN112),"")</f>
        <v>13.032244591095147</v>
      </c>
      <c r="EO112" s="47">
        <f>IFERROR(Oferta!EO112/AVERAGE(Ventas!EO110:EO112),"")</f>
        <v>18.061119293078058</v>
      </c>
      <c r="EP112" s="47">
        <f>IFERROR(Oferta!EP112/AVERAGE(Ventas!EP110:EP112),"")</f>
        <v>5.4929347191404885</v>
      </c>
      <c r="EQ112" s="47">
        <f>IFERROR(Oferta!EQ112/AVERAGE(Ventas!EQ110:EQ112),"")</f>
        <v>14.309130570271114</v>
      </c>
      <c r="ER112" s="47">
        <f>IFERROR(Oferta!ER112/AVERAGE(Ventas!ER110:ER112),"")</f>
        <v>8.8823980447596682</v>
      </c>
      <c r="ES112" s="47">
        <f>IFERROR(Oferta!ES112/AVERAGE(Ventas!ES110:ES112),"")</f>
        <v>4.7542496357455075</v>
      </c>
      <c r="ET112" s="47">
        <f>IFERROR(Oferta!ET112/AVERAGE(Ventas!ET110:ET112),"")</f>
        <v>5.6481992276775159</v>
      </c>
      <c r="EU112" s="47">
        <f>IFERROR(Oferta!EU112/AVERAGE(Ventas!EU110:EU112),"")</f>
        <v>13.215908227607688</v>
      </c>
      <c r="EV112" s="47">
        <f>IFERROR(Oferta!EV112/AVERAGE(Ventas!EV110:EV112),"")</f>
        <v>18.544012870604458</v>
      </c>
      <c r="EW112" s="47">
        <f>IFERROR(Oferta!EW112/AVERAGE(Ventas!EW110:EW112),"")</f>
        <v>5.5811130954550432</v>
      </c>
      <c r="EX112" s="47">
        <f>IFERROR(Oferta!EX112/AVERAGE(Ventas!EX110:EX112),"")</f>
        <v>14.53956834532374</v>
      </c>
      <c r="EY112" s="47">
        <f>IFERROR(Oferta!EY112/AVERAGE(Ventas!EY110:EY112),"")</f>
        <v>9.0715445707548223</v>
      </c>
      <c r="EZ112" s="47">
        <f>IFERROR(Oferta!EZ112/AVERAGE(Ventas!EZ110:EZ112),"")</f>
        <v>4.7542496357455075</v>
      </c>
      <c r="FA112" s="47">
        <f>IFERROR(Oferta!FA112/AVERAGE(Ventas!FA110:FA112),"")</f>
        <v>5.7176580214318991</v>
      </c>
      <c r="FB112" s="47">
        <f>IFERROR(Oferta!FB112/AVERAGE(Ventas!FB110:FB112),"")</f>
        <v>13.17533388047452</v>
      </c>
      <c r="FC112" s="47">
        <f>IFERROR(Oferta!FC112/AVERAGE(Ventas!FC110:FC112),"")</f>
        <v>18.518900343642613</v>
      </c>
      <c r="FD112" s="47">
        <f>IFERROR(Oferta!FD112/AVERAGE(Ventas!FD110:FD112),"")</f>
        <v>5.6463419018515193</v>
      </c>
      <c r="FE112" s="47">
        <f>IFERROR(Oferta!FE112/AVERAGE(Ventas!FE110:FE112),"")</f>
        <v>14.488068437640703</v>
      </c>
      <c r="FF112" s="47">
        <f>IFERROR(Oferta!FF112/AVERAGE(Ventas!FF110:FF112),"")</f>
        <v>9.0927977535484725</v>
      </c>
    </row>
    <row r="113" spans="1:162" x14ac:dyDescent="0.25">
      <c r="A113" s="36">
        <v>43405</v>
      </c>
      <c r="B113" s="47">
        <f>IFERROR(Oferta!B113/AVERAGE(Ventas!B111:B113),"")</f>
        <v>13.238095238095237</v>
      </c>
      <c r="C113" s="47">
        <f>IFERROR(Oferta!C113/AVERAGE(Ventas!C111:C113),"")</f>
        <v>6.72707133362871</v>
      </c>
      <c r="D113" s="47">
        <f>IFERROR(Oferta!D113/AVERAGE(Ventas!D111:D113),"")</f>
        <v>12.35589597434984</v>
      </c>
      <c r="E113" s="47">
        <f>IFERROR(Oferta!E113/AVERAGE(Ventas!E111:E113),"")</f>
        <v>15.697959183673468</v>
      </c>
      <c r="F113" s="47">
        <f>IFERROR(Oferta!F113/AVERAGE(Ventas!F111:F113),"")</f>
        <v>6.903879310344827</v>
      </c>
      <c r="G113" s="47">
        <f>IFERROR(Oferta!G113/AVERAGE(Ventas!G111:G113),"")</f>
        <v>13.22075521520993</v>
      </c>
      <c r="H113" s="47">
        <f>IFERROR(Oferta!H113/AVERAGE(Ventas!H111:H113),"")</f>
        <v>10.821025053217619</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11.245335176226677</v>
      </c>
      <c r="S113" s="47">
        <f>IFERROR(Oferta!S113/AVERAGE(Ventas!S111:S113),"")</f>
        <v>21.363210702341139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19.718861209964412</v>
      </c>
      <c r="Z113" s="47">
        <f>IFERROR(Oferta!Z113/AVERAGE(Ventas!Z111:Z113),"")</f>
        <v>16.111420612813369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17.202898550724637</v>
      </c>
      <c r="AF113" s="47">
        <f>IFERROR(Oferta!AF113/AVERAGE(Ventas!AF111:AF113),"")</f>
        <v>25.057803468208093</v>
      </c>
      <c r="AG113" s="47">
        <f>IFERROR(Oferta!AG113/AVERAGE(Ventas!AG111:AG113),"")</f>
        <v>15.818181818181818</v>
      </c>
      <c r="AH113" s="47">
        <f>IFERROR(Oferta!AH113/AVERAGE(Ventas!AH111:AH113),"")</f>
        <v>17.202898550724637</v>
      </c>
      <c r="AI113" s="47">
        <f>IFERROR(Oferta!AI113/AVERAGE(Ventas!AI111:AI113),"")</f>
        <v>24.505434782608695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14.867383512544803</v>
      </c>
      <c r="BW113" s="47">
        <f>IFERROR(Oferta!BW113/AVERAGE(Ventas!BW111:BW113),"")</f>
        <v>36.2112676056338</v>
      </c>
      <c r="BX113" s="47">
        <f>IFERROR(Oferta!BX113/AVERAGE(Ventas!BX111:BX113),"")</f>
        <v>10.174934725848564</v>
      </c>
      <c r="BY113" s="47">
        <f>IFERROR(Oferta!BY113/AVERAGE(Ventas!BY111:BY113),"")</f>
        <v>17.963227783452503</v>
      </c>
      <c r="BZ113" s="47">
        <f>IFERROR(Oferta!BZ113/AVERAGE(Ventas!BZ111:BZ113),"")</f>
        <v>15.773127753303966</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19.316860465116278</v>
      </c>
      <c r="CL113" s="47">
        <f>IFERROR(Oferta!CL113/AVERAGE(Ventas!CL111:CL113),"")</f>
        <v>4.6152025249868496</v>
      </c>
      <c r="CM113" s="47">
        <f>IFERROR(Oferta!CM113/AVERAGE(Ventas!CM111:CM113),"")</f>
        <v>13.098005203816133</v>
      </c>
      <c r="CN113" s="47">
        <f>IFERROR(Oferta!CN113/AVERAGE(Ventas!CN111:CN113),"")</f>
        <v>6.5891019172552978</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5.0267079441704272</v>
      </c>
      <c r="EG113" s="47">
        <f>IFERROR(Oferta!EG113/AVERAGE(Ventas!EG111:EG113),"")</f>
        <v>12.330454254638516</v>
      </c>
      <c r="EH113" s="47">
        <f>IFERROR(Oferta!EH113/AVERAGE(Ventas!EH111:EH113),"")</f>
        <v>20.164556962025316</v>
      </c>
      <c r="EI113" s="47">
        <f>IFERROR(Oferta!EI113/AVERAGE(Ventas!EI111:EI113),"")</f>
        <v>5.0123401724650609</v>
      </c>
      <c r="EJ113" s="47">
        <f>IFERROR(Oferta!EJ113/AVERAGE(Ventas!EJ111:EJ113),"")</f>
        <v>14.341602599667114</v>
      </c>
      <c r="EK113" s="47">
        <f>IFERROR(Oferta!EK113/AVERAGE(Ventas!EK111:EK113),"")</f>
        <v>8.6015246226558926</v>
      </c>
      <c r="EL113" s="47">
        <f>IFERROR(Oferta!EL113/AVERAGE(Ventas!EL111:EL113),"")</f>
        <v>5.4306709265175721</v>
      </c>
      <c r="EM113" s="47">
        <f>IFERROR(Oferta!EM113/AVERAGE(Ventas!EM111:EM113),"")</f>
        <v>6.0329825462012323</v>
      </c>
      <c r="EN113" s="47">
        <f>IFERROR(Oferta!EN113/AVERAGE(Ventas!EN111:EN113),"")</f>
        <v>12.968781218781219</v>
      </c>
      <c r="EO113" s="47">
        <f>IFERROR(Oferta!EO113/AVERAGE(Ventas!EO111:EO113),"")</f>
        <v>19.870588235294118</v>
      </c>
      <c r="EP113" s="47">
        <f>IFERROR(Oferta!EP113/AVERAGE(Ventas!EP111:EP113),"")</f>
        <v>5.9951886452026786</v>
      </c>
      <c r="EQ113" s="47">
        <f>IFERROR(Oferta!EQ113/AVERAGE(Ventas!EQ111:EQ113),"")</f>
        <v>14.63572646334533</v>
      </c>
      <c r="ER113" s="47">
        <f>IFERROR(Oferta!ER113/AVERAGE(Ventas!ER111:ER113),"")</f>
        <v>9.3509245181225182</v>
      </c>
      <c r="ES113" s="47">
        <f>IFERROR(Oferta!ES113/AVERAGE(Ventas!ES111:ES113),"")</f>
        <v>5.6100795755968162</v>
      </c>
      <c r="ET113" s="47">
        <f>IFERROR(Oferta!ET113/AVERAGE(Ventas!ET111:ET113),"")</f>
        <v>6.2270969301426158</v>
      </c>
      <c r="EU113" s="47">
        <f>IFERROR(Oferta!EU113/AVERAGE(Ventas!EU111:EU113),"")</f>
        <v>13.066396578888138</v>
      </c>
      <c r="EV113" s="47">
        <f>IFERROR(Oferta!EV113/AVERAGE(Ventas!EV111:EV113),"")</f>
        <v>20.192644909887967</v>
      </c>
      <c r="EW113" s="47">
        <f>IFERROR(Oferta!EW113/AVERAGE(Ventas!EW111:EW113),"")</f>
        <v>6.1835473845808213</v>
      </c>
      <c r="EX113" s="47">
        <f>IFERROR(Oferta!EX113/AVERAGE(Ventas!EX111:EX113),"")</f>
        <v>14.744651562948093</v>
      </c>
      <c r="EY113" s="47">
        <f>IFERROR(Oferta!EY113/AVERAGE(Ventas!EY111:EY113),"")</f>
        <v>9.5649721353812698</v>
      </c>
      <c r="EZ113" s="47">
        <f>IFERROR(Oferta!EZ113/AVERAGE(Ventas!EZ111:EZ113),"")</f>
        <v>5.6100795755968162</v>
      </c>
      <c r="FA113" s="47">
        <f>IFERROR(Oferta!FA113/AVERAGE(Ventas!FA111:FA113),"")</f>
        <v>6.2815106028115322</v>
      </c>
      <c r="FB113" s="47">
        <f>IFERROR(Oferta!FB113/AVERAGE(Ventas!FB111:FB113),"")</f>
        <v>12.970918704560475</v>
      </c>
      <c r="FC113" s="47">
        <f>IFERROR(Oferta!FC113/AVERAGE(Ventas!FC111:FC113),"")</f>
        <v>20.149199417758371</v>
      </c>
      <c r="FD113" s="47">
        <f>IFERROR(Oferta!FD113/AVERAGE(Ventas!FD111:FD113),"")</f>
        <v>6.234750803561532</v>
      </c>
      <c r="FE113" s="47">
        <f>IFERROR(Oferta!FE113/AVERAGE(Ventas!FE111:FE113),"")</f>
        <v>14.638931168611533</v>
      </c>
      <c r="FF113" s="47">
        <f>IFERROR(Oferta!FF113/AVERAGE(Ventas!FF111:FF113),"")</f>
        <v>9.5620229433557995</v>
      </c>
    </row>
    <row r="114" spans="1:162" x14ac:dyDescent="0.25">
      <c r="A114" s="36">
        <v>43435</v>
      </c>
      <c r="B114" s="47">
        <f>IFERROR(Oferta!B114/AVERAGE(Ventas!B112:B114),"")</f>
        <v>13.894736842105264</v>
      </c>
      <c r="C114" s="47">
        <f>IFERROR(Oferta!C114/AVERAGE(Ventas!C112:C114),"")</f>
        <v>7.4515655577299409</v>
      </c>
      <c r="D114" s="47">
        <f>IFERROR(Oferta!D114/AVERAGE(Ventas!D112:D114),"")</f>
        <v>13.579646017699115</v>
      </c>
      <c r="E114" s="47">
        <f>IFERROR(Oferta!E114/AVERAGE(Ventas!E112:E114),"")</f>
        <v>17.118243243243242</v>
      </c>
      <c r="F114" s="47">
        <f>IFERROR(Oferta!F114/AVERAGE(Ventas!F112:F114),"")</f>
        <v>7.6263683960019035</v>
      </c>
      <c r="G114" s="47">
        <f>IFERROR(Oferta!G114/AVERAGE(Ventas!G112:G114),"")</f>
        <v>14.510966212211024</v>
      </c>
      <c r="H114" s="47">
        <f>IFERROR(Oferta!H114/AVERAGE(Ventas!H112:H114),"")</f>
        <v>11.869041095890411</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13.155140186915888</v>
      </c>
      <c r="S114" s="47">
        <f>IFERROR(Oferta!S114/AVERAGE(Ventas!S112:S114),"")</f>
        <v>21.91182364729459</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19.012048192771086</v>
      </c>
      <c r="Z114" s="47">
        <f>IFERROR(Oferta!Z114/AVERAGE(Ventas!Z112:Z114),"")</f>
        <v>16.125984251968504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16.164383561643834</v>
      </c>
      <c r="AF114" s="47">
        <f>IFERROR(Oferta!AF114/AVERAGE(Ventas!AF112:AF114),"")</f>
        <v>25.741379310344829</v>
      </c>
      <c r="AG114" s="47">
        <f>IFERROR(Oferta!AG114/AVERAGE(Ventas!AG112:AG114),"")</f>
        <v>20.625</v>
      </c>
      <c r="AH114" s="47">
        <f>IFERROR(Oferta!AH114/AVERAGE(Ventas!AH112:AH114),"")</f>
        <v>16.164383561643834</v>
      </c>
      <c r="AI114" s="47">
        <f>IFERROR(Oferta!AI114/AVERAGE(Ventas!AI112:AI114),"")</f>
        <v>25.516483516483518</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17.746478873239436</v>
      </c>
      <c r="BW114" s="47">
        <f>IFERROR(Oferta!BW114/AVERAGE(Ventas!BW112:BW114),"")</f>
        <v>42.214285714285715</v>
      </c>
      <c r="BX114" s="47">
        <f>IFERROR(Oferta!BX114/AVERAGE(Ventas!BX112:BX114),"")</f>
        <v>9.9166666666666661</v>
      </c>
      <c r="BY114" s="47">
        <f>IFERROR(Oferta!BY114/AVERAGE(Ventas!BY112:BY114),"")</f>
        <v>21.434210526315788</v>
      </c>
      <c r="BZ114" s="47">
        <f>IFERROR(Oferta!BZ114/AVERAGE(Ventas!BZ112:BZ114),"")</f>
        <v>17.967391304347824</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18.071999999999999</v>
      </c>
      <c r="CL114" s="47">
        <f>IFERROR(Oferta!CL114/AVERAGE(Ventas!CL112:CL114),"")</f>
        <v>5.312839059674503</v>
      </c>
      <c r="CM114" s="47">
        <f>IFERROR(Oferta!CM114/AVERAGE(Ventas!CM112:CM114),"")</f>
        <v>12.909643788010426</v>
      </c>
      <c r="CN114" s="47">
        <f>IFERROR(Oferta!CN114/AVERAGE(Ventas!CN112:CN114),"")</f>
        <v>7.2694115014544636</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5.1963895273868923</v>
      </c>
      <c r="EG114" s="47">
        <f>IFERROR(Oferta!EG114/AVERAGE(Ventas!EG112:EG114),"")</f>
        <v>13.812755224597645</v>
      </c>
      <c r="EH114" s="47">
        <f>IFERROR(Oferta!EH114/AVERAGE(Ventas!EH112:EH114),"")</f>
        <v>21.063137755102041</v>
      </c>
      <c r="EI114" s="47">
        <f>IFERROR(Oferta!EI114/AVERAGE(Ventas!EI112:EI114),"")</f>
        <v>5.2081009994739604</v>
      </c>
      <c r="EJ114" s="47">
        <f>IFERROR(Oferta!EJ114/AVERAGE(Ventas!EJ112:EJ114),"")</f>
        <v>15.796457860757286</v>
      </c>
      <c r="EK114" s="47">
        <f>IFERROR(Oferta!EK114/AVERAGE(Ventas!EK112:EK114),"")</f>
        <v>9.1908965607771069</v>
      </c>
      <c r="EL114" s="47">
        <f>IFERROR(Oferta!EL114/AVERAGE(Ventas!EL112:EL114),"")</f>
        <v>5.0043243243243243</v>
      </c>
      <c r="EM114" s="47">
        <f>IFERROR(Oferta!EM114/AVERAGE(Ventas!EM112:EM114),"")</f>
        <v>6.1835631251689644</v>
      </c>
      <c r="EN114" s="47">
        <f>IFERROR(Oferta!EN114/AVERAGE(Ventas!EN112:EN114),"")</f>
        <v>14.016162528216705</v>
      </c>
      <c r="EO114" s="47">
        <f>IFERROR(Oferta!EO114/AVERAGE(Ventas!EO112:EO114),"")</f>
        <v>20.351543942992873</v>
      </c>
      <c r="EP114" s="47">
        <f>IFERROR(Oferta!EP114/AVERAGE(Ventas!EP112:EP114),"")</f>
        <v>6.0928298120113125</v>
      </c>
      <c r="EQ114" s="47">
        <f>IFERROR(Oferta!EQ114/AVERAGE(Ventas!EQ112:EQ114),"")</f>
        <v>15.631122174381053</v>
      </c>
      <c r="ER114" s="47">
        <f>IFERROR(Oferta!ER114/AVERAGE(Ventas!ER112:ER114),"")</f>
        <v>9.7367379459237178</v>
      </c>
      <c r="ES114" s="47">
        <f>IFERROR(Oferta!ES114/AVERAGE(Ventas!ES112:ES114),"")</f>
        <v>5.7423038728897708</v>
      </c>
      <c r="ET114" s="47">
        <f>IFERROR(Oferta!ET114/AVERAGE(Ventas!ET112:ET114),"")</f>
        <v>6.3931638394179107</v>
      </c>
      <c r="EU114" s="47">
        <f>IFERROR(Oferta!EU114/AVERAGE(Ventas!EU112:EU114),"")</f>
        <v>14.009493161705553</v>
      </c>
      <c r="EV114" s="47">
        <f>IFERROR(Oferta!EV114/AVERAGE(Ventas!EV112:EV114),"")</f>
        <v>20.904397233201582</v>
      </c>
      <c r="EW114" s="47">
        <f>IFERROR(Oferta!EW114/AVERAGE(Ventas!EW112:EW114),"")</f>
        <v>6.3420652555256698</v>
      </c>
      <c r="EX114" s="47">
        <f>IFERROR(Oferta!EX114/AVERAGE(Ventas!EX112:EX114),"")</f>
        <v>15.70330137152567</v>
      </c>
      <c r="EY114" s="47">
        <f>IFERROR(Oferta!EY114/AVERAGE(Ventas!EY112:EY114),"")</f>
        <v>10.003370439818662</v>
      </c>
      <c r="EZ114" s="47">
        <f>IFERROR(Oferta!EZ114/AVERAGE(Ventas!EZ112:EZ114),"")</f>
        <v>5.7423038728897708</v>
      </c>
      <c r="FA114" s="47">
        <f>IFERROR(Oferta!FA114/AVERAGE(Ventas!FA112:FA114),"")</f>
        <v>6.4468564749102448</v>
      </c>
      <c r="FB114" s="47">
        <f>IFERROR(Oferta!FB114/AVERAGE(Ventas!FB112:FB114),"")</f>
        <v>13.903383162863886</v>
      </c>
      <c r="FC114" s="47">
        <f>IFERROR(Oferta!FC114/AVERAGE(Ventas!FC112:FC114),"")</f>
        <v>20.941596845736814</v>
      </c>
      <c r="FD114" s="47">
        <f>IFERROR(Oferta!FD114/AVERAGE(Ventas!FD112:FD114),"")</f>
        <v>6.3922134935304991</v>
      </c>
      <c r="FE114" s="47">
        <f>IFERROR(Oferta!FE114/AVERAGE(Ventas!FE112:FE114),"")</f>
        <v>15.606691316793894</v>
      </c>
      <c r="FF114" s="47">
        <f>IFERROR(Oferta!FF114/AVERAGE(Ventas!FF112:FF114),"")</f>
        <v>10.007628229127667</v>
      </c>
    </row>
    <row r="115" spans="1:162" x14ac:dyDescent="0.25">
      <c r="A115" s="36">
        <v>43466</v>
      </c>
      <c r="B115" s="47">
        <f>IFERROR(Oferta!B115/AVERAGE(Ventas!B113:B115),"")</f>
        <v>22.384615384615383</v>
      </c>
      <c r="C115" s="47">
        <f>IFERROR(Oferta!C115/AVERAGE(Ventas!C113:C115),"")</f>
        <v>7.8076142131979696</v>
      </c>
      <c r="D115" s="47">
        <f>IFERROR(Oferta!D115/AVERAGE(Ventas!D113:D115),"")</f>
        <v>14.139313766019015</v>
      </c>
      <c r="E115" s="47">
        <f>IFERROR(Oferta!E115/AVERAGE(Ventas!E113:E115),"")</f>
        <v>16.596833130328864</v>
      </c>
      <c r="F115" s="47">
        <f>IFERROR(Oferta!F115/AVERAGE(Ventas!F113:F115),"")</f>
        <v>8.0905923344947741</v>
      </c>
      <c r="G115" s="47">
        <f>IFERROR(Oferta!G115/AVERAGE(Ventas!G113:G115),"")</f>
        <v>14.762037037037038</v>
      </c>
      <c r="H115" s="47">
        <f>IFERROR(Oferta!H115/AVERAGE(Ventas!H113:H115),"")</f>
        <v>12.208611164031243</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13.339836540996574</v>
      </c>
      <c r="S115" s="47">
        <f>IFERROR(Oferta!S115/AVERAGE(Ventas!S113:S115),"")</f>
        <v>21.693313953488371</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18.381355932203391</v>
      </c>
      <c r="Z115" s="47">
        <f>IFERROR(Oferta!Z115/AVERAGE(Ventas!Z113:Z115),"")</f>
        <v>19.357798165137616</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13.316793893129772</v>
      </c>
      <c r="AF115" s="47">
        <f>IFERROR(Oferta!AF115/AVERAGE(Ventas!AF113:AF115),"")</f>
        <v>26.783333333333335</v>
      </c>
      <c r="AG115" s="47">
        <f>IFERROR(Oferta!AG115/AVERAGE(Ventas!AG113:AG115),"")</f>
        <v>45</v>
      </c>
      <c r="AH115" s="47">
        <f>IFERROR(Oferta!AH115/AVERAGE(Ventas!AH113:AH115),"")</f>
        <v>13.316793893129772</v>
      </c>
      <c r="AI115" s="47">
        <f>IFERROR(Oferta!AI115/AVERAGE(Ventas!AI113:AI115),"")</f>
        <v>27.081967213114755</v>
      </c>
      <c r="AJ115" s="47">
        <f>IFERROR(Oferta!AJ115/AVERAGE(Ventas!AJ113:AJ115),"")</f>
        <v>18.977528089887638</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18.612990527740187</v>
      </c>
      <c r="BW115" s="47">
        <f>IFERROR(Oferta!BW115/AVERAGE(Ventas!BW113:BW115),"")</f>
        <v>32.42</v>
      </c>
      <c r="BX115" s="47">
        <f>IFERROR(Oferta!BX115/AVERAGE(Ventas!BX113:BX115),"")</f>
        <v>10.386018237082066</v>
      </c>
      <c r="BY115" s="47">
        <f>IFERROR(Oferta!BY115/AVERAGE(Ventas!BY113:BY115),"")</f>
        <v>20.94263217097863</v>
      </c>
      <c r="BZ115" s="47">
        <f>IFERROR(Oferta!BZ115/AVERAGE(Ventas!BZ113:BZ115),"")</f>
        <v>18.091133004926107</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14.4296875</v>
      </c>
      <c r="CL115" s="47">
        <f>IFERROR(Oferta!CL115/AVERAGE(Ventas!CL113:CL115),"")</f>
        <v>6.203515263644773</v>
      </c>
      <c r="CM115" s="47">
        <f>IFERROR(Oferta!CM115/AVERAGE(Ventas!CM113:CM115),"")</f>
        <v>11.526960784313726</v>
      </c>
      <c r="CN115" s="47">
        <f>IFERROR(Oferta!CN115/AVERAGE(Ventas!CN113:CN115),"")</f>
        <v>7.6621893888515782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5.1254832840573119</v>
      </c>
      <c r="EG115" s="47">
        <f>IFERROR(Oferta!EG115/AVERAGE(Ventas!EG113:EG115),"")</f>
        <v>14.002006136417277</v>
      </c>
      <c r="EH115" s="47">
        <f>IFERROR(Oferta!EH115/AVERAGE(Ventas!EH113:EH115),"")</f>
        <v>19.687938523220851</v>
      </c>
      <c r="EI115" s="47">
        <f>IFERROR(Oferta!EI115/AVERAGE(Ventas!EI113:EI115),"")</f>
        <v>5.1886132486681378</v>
      </c>
      <c r="EJ115" s="47">
        <f>IFERROR(Oferta!EJ115/AVERAGE(Ventas!EJ113:EJ115),"")</f>
        <v>15.4860905206244</v>
      </c>
      <c r="EK115" s="47">
        <f>IFERROR(Oferta!EK115/AVERAGE(Ventas!EK113:EK115),"")</f>
        <v>9.1181031613976717</v>
      </c>
      <c r="EL115" s="47">
        <f>IFERROR(Oferta!EL115/AVERAGE(Ventas!EL113:EL115),"")</f>
        <v>4.457736035590707</v>
      </c>
      <c r="EM115" s="47">
        <f>IFERROR(Oferta!EM115/AVERAGE(Ventas!EM113:EM115),"")</f>
        <v>6.2572747431778071</v>
      </c>
      <c r="EN115" s="47">
        <f>IFERROR(Oferta!EN115/AVERAGE(Ventas!EN113:EN115),"")</f>
        <v>14.035479055062792</v>
      </c>
      <c r="EO115" s="47">
        <f>IFERROR(Oferta!EO115/AVERAGE(Ventas!EO113:EO115),"")</f>
        <v>19.365004179437172</v>
      </c>
      <c r="EP115" s="47">
        <f>IFERROR(Oferta!EP115/AVERAGE(Ventas!EP113:EP115),"")</f>
        <v>6.1063432835820892</v>
      </c>
      <c r="EQ115" s="47">
        <f>IFERROR(Oferta!EQ115/AVERAGE(Ventas!EQ113:EQ115),"")</f>
        <v>15.312700320512821</v>
      </c>
      <c r="ER115" s="47">
        <f>IFERROR(Oferta!ER115/AVERAGE(Ventas!ER113:ER115),"")</f>
        <v>9.6329036218538988</v>
      </c>
      <c r="ES115" s="47">
        <f>IFERROR(Oferta!ES115/AVERAGE(Ventas!ES113:ES115),"")</f>
        <v>4.7443408788282291</v>
      </c>
      <c r="ET115" s="47">
        <f>IFERROR(Oferta!ET115/AVERAGE(Ventas!ET113:ET115),"")</f>
        <v>6.4215744178197776</v>
      </c>
      <c r="EU115" s="47">
        <f>IFERROR(Oferta!EU115/AVERAGE(Ventas!EU113:EU115),"")</f>
        <v>14.012266583326824</v>
      </c>
      <c r="EV115" s="47">
        <f>IFERROR(Oferta!EV115/AVERAGE(Ventas!EV113:EV115),"")</f>
        <v>19.523017902813301</v>
      </c>
      <c r="EW115" s="47">
        <f>IFERROR(Oferta!EW115/AVERAGE(Ventas!EW113:EW115),"")</f>
        <v>6.2759949146665637</v>
      </c>
      <c r="EX115" s="47">
        <f>IFERROR(Oferta!EX115/AVERAGE(Ventas!EX113:EX115),"")</f>
        <v>15.301813393979291</v>
      </c>
      <c r="EY115" s="47">
        <f>IFERROR(Oferta!EY115/AVERAGE(Ventas!EY113:EY115),"")</f>
        <v>9.810715792434257</v>
      </c>
      <c r="EZ115" s="47">
        <f>IFERROR(Oferta!EZ115/AVERAGE(Ventas!EZ113:EZ115),"")</f>
        <v>4.7443408788282291</v>
      </c>
      <c r="FA115" s="47">
        <f>IFERROR(Oferta!FA115/AVERAGE(Ventas!FA113:FA115),"")</f>
        <v>6.4659369928003656</v>
      </c>
      <c r="FB115" s="47">
        <f>IFERROR(Oferta!FB115/AVERAGE(Ventas!FB113:FB115),"")</f>
        <v>13.93944278148745</v>
      </c>
      <c r="FC115" s="47">
        <f>IFERROR(Oferta!FC115/AVERAGE(Ventas!FC113:FC115),"")</f>
        <v>19.532874617737004</v>
      </c>
      <c r="FD115" s="47">
        <f>IFERROR(Oferta!FD115/AVERAGE(Ventas!FD113:FD115),"")</f>
        <v>6.3183547675214982</v>
      </c>
      <c r="FE115" s="47">
        <f>IFERROR(Oferta!FE115/AVERAGE(Ventas!FE113:FE115),"")</f>
        <v>15.234117855246859</v>
      </c>
      <c r="FF115" s="47">
        <f>IFERROR(Oferta!FF115/AVERAGE(Ventas!FF113:FF115),"")</f>
        <v>9.814340233607032</v>
      </c>
    </row>
    <row r="116" spans="1:162" x14ac:dyDescent="0.25">
      <c r="A116" s="36">
        <v>43497</v>
      </c>
      <c r="B116" s="47">
        <f>IFERROR(Oferta!B116/AVERAGE(Ventas!B114:B116),"")</f>
        <v>17.543478260869566</v>
      </c>
      <c r="C116" s="47">
        <f>IFERROR(Oferta!C116/AVERAGE(Ventas!C114:C116),"")</f>
        <v>6.8908484270734025</v>
      </c>
      <c r="D116" s="47">
        <f>IFERROR(Oferta!D116/AVERAGE(Ventas!D114:D116),"")</f>
        <v>13.134840532902706</v>
      </c>
      <c r="E116" s="47">
        <f>IFERROR(Oferta!E116/AVERAGE(Ventas!E114:E116),"")</f>
        <v>16.174065420560748</v>
      </c>
      <c r="F116" s="47">
        <f>IFERROR(Oferta!F116/AVERAGE(Ventas!F114:F116),"")</f>
        <v>7.1194029850746272</v>
      </c>
      <c r="G116" s="47">
        <f>IFERROR(Oferta!G116/AVERAGE(Ventas!G114:G116),"")</f>
        <v>13.915391539153916</v>
      </c>
      <c r="H116" s="47">
        <f>IFERROR(Oferta!H116/AVERAGE(Ventas!H114:H116),"")</f>
        <v>11.255066642322438</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13.827427644035705</v>
      </c>
      <c r="S116" s="47">
        <f>IFERROR(Oferta!S116/AVERAGE(Ventas!S114:S116),"")</f>
        <v>19.845205479452055</v>
      </c>
      <c r="T116" s="47">
        <f>IFERROR(Oferta!T116/AVERAGE(Ventas!T114:T116),"")</f>
        <v>5.1861929657794672</v>
      </c>
      <c r="U116" s="47">
        <f>IFERROR(Oferta!U116/AVERAGE(Ventas!U114:U116),"")</f>
        <v>15.531122745782431</v>
      </c>
      <c r="V116" s="47">
        <f>IFERROR(Oferta!V116/AVERAGE(Ventas!V114:V116),"")</f>
        <v>9.1167022765785024</v>
      </c>
      <c r="W116" s="47" t="str">
        <f>IFERROR(Oferta!W116/AVERAGE(Ventas!W114:W116),"")</f>
        <v/>
      </c>
      <c r="X116" s="47">
        <f>IFERROR(Oferta!X116/AVERAGE(Ventas!X114:X116),"")</f>
        <v>14.026948989412897</v>
      </c>
      <c r="Y116" s="47">
        <f>IFERROR(Oferta!Y116/AVERAGE(Ventas!Y114:Y116),"")</f>
        <v>15.720779220779219</v>
      </c>
      <c r="Z116" s="47">
        <f>IFERROR(Oferta!Z116/AVERAGE(Ventas!Z114:Z116),"")</f>
        <v>20.623794212218648</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11.719723183391004</v>
      </c>
      <c r="AF116" s="47">
        <f>IFERROR(Oferta!AF116/AVERAGE(Ventas!AF114:AF116),"")</f>
        <v>25.911917098445599</v>
      </c>
      <c r="AG116" s="47">
        <f>IFERROR(Oferta!AG116/AVERAGE(Ventas!AG114:AG116),"")</f>
        <v>33</v>
      </c>
      <c r="AH116" s="47">
        <f>IFERROR(Oferta!AH116/AVERAGE(Ventas!AH114:AH116),"")</f>
        <v>11.719723183391004</v>
      </c>
      <c r="AI116" s="47">
        <f>IFERROR(Oferta!AI116/AVERAGE(Ventas!AI114:AI116),"")</f>
        <v>26.055837563451774</v>
      </c>
      <c r="AJ116" s="47">
        <f>IFERROR(Oferta!AJ116/AVERAGE(Ventas!AJ114:AJ116),"")</f>
        <v>17.530864197530864</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18.993215739484398</v>
      </c>
      <c r="BW116" s="47">
        <f>IFERROR(Oferta!BW116/AVERAGE(Ventas!BW114:BW116),"")</f>
        <v>26.680473372781066</v>
      </c>
      <c r="BX116" s="47">
        <f>IFERROR(Oferta!BX116/AVERAGE(Ventas!BX114:BX116),"")</f>
        <v>9.1675977653631282</v>
      </c>
      <c r="BY116" s="47">
        <f>IFERROR(Oferta!BY116/AVERAGE(Ventas!BY114:BY116),"")</f>
        <v>20.427152317880793</v>
      </c>
      <c r="BZ116" s="47">
        <f>IFERROR(Oferta!BZ116/AVERAGE(Ventas!BZ114:BZ116),"")</f>
        <v>17.238132911392405</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15</v>
      </c>
      <c r="CL116" s="47">
        <f>IFERROR(Oferta!CL116/AVERAGE(Ventas!CL114:CL116),"")</f>
        <v>5.4508071885470608</v>
      </c>
      <c r="CM116" s="47">
        <f>IFERROR(Oferta!CM116/AVERAGE(Ventas!CM114:CM116),"")</f>
        <v>11.171979865771812</v>
      </c>
      <c r="CN116" s="47">
        <f>IFERROR(Oferta!CN116/AVERAGE(Ventas!CN114:CN116),"")</f>
        <v>6.974748603351955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5.4733447163726048</v>
      </c>
      <c r="EG116" s="47">
        <f>IFERROR(Oferta!EG116/AVERAGE(Ventas!EG114:EG116),"")</f>
        <v>13.711918194640338</v>
      </c>
      <c r="EH116" s="47">
        <f>IFERROR(Oferta!EH116/AVERAGE(Ventas!EH114:EH116),"")</f>
        <v>18.56539948453608</v>
      </c>
      <c r="EI116" s="47">
        <f>IFERROR(Oferta!EI116/AVERAGE(Ventas!EI114:EI116),"")</f>
        <v>5.5933073654390935</v>
      </c>
      <c r="EJ116" s="47">
        <f>IFERROR(Oferta!EJ116/AVERAGE(Ventas!EJ114:EJ116),"")</f>
        <v>15.009300723389597</v>
      </c>
      <c r="EK116" s="47">
        <f>IFERROR(Oferta!EK116/AVERAGE(Ventas!EK114:EK116),"")</f>
        <v>9.4222230004202281</v>
      </c>
      <c r="EL116" s="47">
        <f>IFERROR(Oferta!EL116/AVERAGE(Ventas!EL114:EL116),"")</f>
        <v>3.682765464770096</v>
      </c>
      <c r="EM116" s="47">
        <f>IFERROR(Oferta!EM116/AVERAGE(Ventas!EM114:EM116),"")</f>
        <v>6.5577606919750115</v>
      </c>
      <c r="EN116" s="47">
        <f>IFERROR(Oferta!EN116/AVERAGE(Ventas!EN114:EN116),"")</f>
        <v>13.674756001055131</v>
      </c>
      <c r="EO116" s="47">
        <f>IFERROR(Oferta!EO116/AVERAGE(Ventas!EO114:EO116),"")</f>
        <v>18.507328990228014</v>
      </c>
      <c r="EP116" s="47">
        <f>IFERROR(Oferta!EP116/AVERAGE(Ventas!EP114:EP116),"")</f>
        <v>6.1930936097008349</v>
      </c>
      <c r="EQ116" s="47">
        <f>IFERROR(Oferta!EQ116/AVERAGE(Ventas!EQ114:EQ116),"")</f>
        <v>14.857142857142858</v>
      </c>
      <c r="ER116" s="47">
        <f>IFERROR(Oferta!ER116/AVERAGE(Ventas!ER114:ER116),"")</f>
        <v>9.5475443558755462</v>
      </c>
      <c r="ES116" s="47">
        <f>IFERROR(Oferta!ES116/AVERAGE(Ventas!ES114:ES116),"")</f>
        <v>3.588945937783147</v>
      </c>
      <c r="ET116" s="47">
        <f>IFERROR(Oferta!ET116/AVERAGE(Ventas!ET114:ET116),"")</f>
        <v>6.6804054657497538</v>
      </c>
      <c r="EU116" s="47">
        <f>IFERROR(Oferta!EU116/AVERAGE(Ventas!EU114:EU116),"")</f>
        <v>13.563958916900093</v>
      </c>
      <c r="EV116" s="47">
        <f>IFERROR(Oferta!EV116/AVERAGE(Ventas!EV114:EV116),"")</f>
        <v>17.975380159304851</v>
      </c>
      <c r="EW116" s="47">
        <f>IFERROR(Oferta!EW116/AVERAGE(Ventas!EW114:EW116),"")</f>
        <v>6.2822019062439214</v>
      </c>
      <c r="EX116" s="47">
        <f>IFERROR(Oferta!EX116/AVERAGE(Ventas!EX114:EX116),"")</f>
        <v>14.639364518976169</v>
      </c>
      <c r="EY116" s="47">
        <f>IFERROR(Oferta!EY116/AVERAGE(Ventas!EY114:EY116),"")</f>
        <v>9.6084309133489452</v>
      </c>
      <c r="EZ116" s="47">
        <f>IFERROR(Oferta!EZ116/AVERAGE(Ventas!EZ114:EZ116),"")</f>
        <v>3.588945937783147</v>
      </c>
      <c r="FA116" s="47">
        <f>IFERROR(Oferta!FA116/AVERAGE(Ventas!FA114:FA116),"")</f>
        <v>6.7123203375675793</v>
      </c>
      <c r="FB116" s="47">
        <f>IFERROR(Oferta!FB116/AVERAGE(Ventas!FB114:FB116),"")</f>
        <v>13.567267152165581</v>
      </c>
      <c r="FC116" s="47">
        <f>IFERROR(Oferta!FC116/AVERAGE(Ventas!FC114:FC116),"")</f>
        <v>17.992781520692976</v>
      </c>
      <c r="FD116" s="47">
        <f>IFERROR(Oferta!FD116/AVERAGE(Ventas!FD114:FD116),"")</f>
        <v>6.3155168444478544</v>
      </c>
      <c r="FE116" s="47">
        <f>IFERROR(Oferta!FE116/AVERAGE(Ventas!FE114:FE116),"")</f>
        <v>14.636532759723272</v>
      </c>
      <c r="FF116" s="47">
        <f>IFERROR(Oferta!FF116/AVERAGE(Ventas!FF114:FF116),"")</f>
        <v>9.6238818389848131</v>
      </c>
    </row>
    <row r="117" spans="1:162" x14ac:dyDescent="0.25">
      <c r="A117" s="36">
        <v>43525</v>
      </c>
      <c r="B117" s="47">
        <f>IFERROR(Oferta!B117/AVERAGE(Ventas!B115:B117),"")</f>
        <v>17.26530612244898</v>
      </c>
      <c r="C117" s="47">
        <f>IFERROR(Oferta!C117/AVERAGE(Ventas!C115:C117),"")</f>
        <v>6.894219425874951</v>
      </c>
      <c r="D117" s="47">
        <f>IFERROR(Oferta!D117/AVERAGE(Ventas!D115:D117),"")</f>
        <v>12.509945750452079</v>
      </c>
      <c r="E117" s="47">
        <f>IFERROR(Oferta!E117/AVERAGE(Ventas!E115:E117),"")</f>
        <v>14.628076572470373</v>
      </c>
      <c r="F117" s="47">
        <f>IFERROR(Oferta!F117/AVERAGE(Ventas!F115:F117),"")</f>
        <v>7.0902777777777777</v>
      </c>
      <c r="G117" s="47">
        <f>IFERROR(Oferta!G117/AVERAGE(Ventas!G115:G117),"")</f>
        <v>13.111600207146557</v>
      </c>
      <c r="H117" s="47">
        <f>IFERROR(Oferta!H117/AVERAGE(Ventas!H115:H117),"")</f>
        <v>10.693368453672141</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14.027910685805423</v>
      </c>
      <c r="S117" s="47">
        <f>IFERROR(Oferta!S117/AVERAGE(Ventas!S115:S117),"")</f>
        <v>17.973134328358206</v>
      </c>
      <c r="T117" s="47">
        <f>IFERROR(Oferta!T117/AVERAGE(Ventas!T115:T117),"")</f>
        <v>5.0455510974746289</v>
      </c>
      <c r="U117" s="47">
        <f>IFERROR(Oferta!U117/AVERAGE(Ventas!U115:U117),"")</f>
        <v>15.243332720250139</v>
      </c>
      <c r="V117" s="47">
        <f>IFERROR(Oferta!V117/AVERAGE(Ventas!V115:V117),"")</f>
        <v>9.0312702178132405</v>
      </c>
      <c r="W117" s="47" t="str">
        <f>IFERROR(Oferta!W117/AVERAGE(Ventas!W115:W117),"")</f>
        <v/>
      </c>
      <c r="X117" s="47">
        <f>IFERROR(Oferta!X117/AVERAGE(Ventas!X115:X117),"")</f>
        <v>12.468581687612209</v>
      </c>
      <c r="Y117" s="47">
        <f>IFERROR(Oferta!Y117/AVERAGE(Ventas!Y115:Y117),"")</f>
        <v>16.873015873015873</v>
      </c>
      <c r="Z117" s="47">
        <f>IFERROR(Oferta!Z117/AVERAGE(Ventas!Z115:Z117),"")</f>
        <v>19.514285714285716</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11.42809364548495</v>
      </c>
      <c r="AF117" s="47">
        <f>IFERROR(Oferta!AF117/AVERAGE(Ventas!AF115:AF117),"")</f>
        <v>24.636363636363637</v>
      </c>
      <c r="AG117" s="47">
        <f>IFERROR(Oferta!AG117/AVERAGE(Ventas!AG115:AG117),"")</f>
        <v>27.5</v>
      </c>
      <c r="AH117" s="47">
        <f>IFERROR(Oferta!AH117/AVERAGE(Ventas!AH115:AH117),"")</f>
        <v>11.42809364548495</v>
      </c>
      <c r="AI117" s="47">
        <f>IFERROR(Oferta!AI117/AVERAGE(Ventas!AI115:AI117),"")</f>
        <v>24.720588235294116</v>
      </c>
      <c r="AJ117" s="47">
        <f>IFERROR(Oferta!AJ117/AVERAGE(Ventas!AJ115:AJ117),"")</f>
        <v>16.819085487077537</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17.590225563909776</v>
      </c>
      <c r="BW117" s="47">
        <f>IFERROR(Oferta!BW117/AVERAGE(Ventas!BW115:BW117),"")</f>
        <v>25.162921348314605</v>
      </c>
      <c r="BX117" s="47">
        <f>IFERROR(Oferta!BX117/AVERAGE(Ventas!BX115:BX117),"")</f>
        <v>11.857664233576642</v>
      </c>
      <c r="BY117" s="47">
        <f>IFERROR(Oferta!BY117/AVERAGE(Ventas!BY115:BY117),"")</f>
        <v>18.971311475409838</v>
      </c>
      <c r="BZ117" s="47">
        <f>IFERROR(Oferta!BZ117/AVERAGE(Ventas!BZ115:BZ117),"")</f>
        <v>17.411999999999999</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16.556249999999999</v>
      </c>
      <c r="CL117" s="47">
        <f>IFERROR(Oferta!CL117/AVERAGE(Ventas!CL115:CL117),"")</f>
        <v>5.7312286689419798</v>
      </c>
      <c r="CM117" s="47">
        <f>IFERROR(Oferta!CM117/AVERAGE(Ventas!CM115:CM117),"")</f>
        <v>10.678217821782178</v>
      </c>
      <c r="CN117" s="47">
        <f>IFERROR(Oferta!CN117/AVERAGE(Ventas!CN115:CN117),"")</f>
        <v>6.999365482233503</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5.4359313873006325</v>
      </c>
      <c r="EG117" s="47">
        <f>IFERROR(Oferta!EG117/AVERAGE(Ventas!EG115:EG117),"")</f>
        <v>13.31845864245377</v>
      </c>
      <c r="EH117" s="47">
        <f>IFERROR(Oferta!EH117/AVERAGE(Ventas!EH115:EH117),"")</f>
        <v>17.194334277620396</v>
      </c>
      <c r="EI117" s="47">
        <f>IFERROR(Oferta!EI117/AVERAGE(Ventas!EI115:EI117),"")</f>
        <v>5.4544846796657387</v>
      </c>
      <c r="EJ117" s="47">
        <f>IFERROR(Oferta!EJ117/AVERAGE(Ventas!EJ115:EJ117),"")</f>
        <v>14.40769047050394</v>
      </c>
      <c r="EK117" s="47">
        <f>IFERROR(Oferta!EK117/AVERAGE(Ventas!EK115:EK117),"")</f>
        <v>9.1404083773065441</v>
      </c>
      <c r="EL117" s="47">
        <f>IFERROR(Oferta!EL117/AVERAGE(Ventas!EL115:EL117),"")</f>
        <v>3.1214462299134733</v>
      </c>
      <c r="EM117" s="47">
        <f>IFERROR(Oferta!EM117/AVERAGE(Ventas!EM115:EM117),"")</f>
        <v>6.3425972713491667</v>
      </c>
      <c r="EN117" s="47">
        <f>IFERROR(Oferta!EN117/AVERAGE(Ventas!EN115:EN117),"")</f>
        <v>13.265402843601896</v>
      </c>
      <c r="EO117" s="47">
        <f>IFERROR(Oferta!EO117/AVERAGE(Ventas!EO115:EO117),"")</f>
        <v>17.277372262773724</v>
      </c>
      <c r="EP117" s="47">
        <f>IFERROR(Oferta!EP117/AVERAGE(Ventas!EP115:EP117),"")</f>
        <v>5.9257348530293941</v>
      </c>
      <c r="EQ117" s="47">
        <f>IFERROR(Oferta!EQ117/AVERAGE(Ventas!EQ115:EQ117),"")</f>
        <v>14.287228109313999</v>
      </c>
      <c r="ER117" s="47">
        <f>IFERROR(Oferta!ER117/AVERAGE(Ventas!ER115:ER117),"")</f>
        <v>9.2053376112002336</v>
      </c>
      <c r="ES117" s="47">
        <f>IFERROR(Oferta!ES117/AVERAGE(Ventas!ES115:ES117),"")</f>
        <v>3.2277747101049146</v>
      </c>
      <c r="ET117" s="47">
        <f>IFERROR(Oferta!ET117/AVERAGE(Ventas!ET115:ET117),"")</f>
        <v>6.5154824617756653</v>
      </c>
      <c r="EU117" s="47">
        <f>IFERROR(Oferta!EU117/AVERAGE(Ventas!EU115:EU117),"")</f>
        <v>13.3812706518474</v>
      </c>
      <c r="EV117" s="47">
        <f>IFERROR(Oferta!EV117/AVERAGE(Ventas!EV115:EV117),"")</f>
        <v>17.032747252747253</v>
      </c>
      <c r="EW117" s="47">
        <f>IFERROR(Oferta!EW117/AVERAGE(Ventas!EW115:EW117),"")</f>
        <v>6.0739683363612764</v>
      </c>
      <c r="EX117" s="47">
        <f>IFERROR(Oferta!EX117/AVERAGE(Ventas!EX115:EX117),"")</f>
        <v>14.311205642001568</v>
      </c>
      <c r="EY117" s="47">
        <f>IFERROR(Oferta!EY117/AVERAGE(Ventas!EY115:EY117),"")</f>
        <v>9.3562236545710018</v>
      </c>
      <c r="EZ117" s="47">
        <f>IFERROR(Oferta!EZ117/AVERAGE(Ventas!EZ115:EZ117),"")</f>
        <v>3.2277747101049146</v>
      </c>
      <c r="FA117" s="47">
        <f>IFERROR(Oferta!FA117/AVERAGE(Ventas!FA115:FA117),"")</f>
        <v>6.5581866531594279</v>
      </c>
      <c r="FB117" s="47">
        <f>IFERROR(Oferta!FB117/AVERAGE(Ventas!FB115:FB117),"")</f>
        <v>13.429462892801427</v>
      </c>
      <c r="FC117" s="47">
        <f>IFERROR(Oferta!FC117/AVERAGE(Ventas!FC115:FC117),"")</f>
        <v>17.05370451556335</v>
      </c>
      <c r="FD117" s="47">
        <f>IFERROR(Oferta!FD117/AVERAGE(Ventas!FD115:FD117),"")</f>
        <v>6.1165379123494299</v>
      </c>
      <c r="FE117" s="47">
        <f>IFERROR(Oferta!FE117/AVERAGE(Ventas!FE115:FE117),"")</f>
        <v>14.346834600233034</v>
      </c>
      <c r="FF117" s="47">
        <f>IFERROR(Oferta!FF117/AVERAGE(Ventas!FF115:FF117),"")</f>
        <v>9.3884330333509798</v>
      </c>
    </row>
    <row r="118" spans="1:162" x14ac:dyDescent="0.25">
      <c r="A118" s="36">
        <v>43556</v>
      </c>
      <c r="B118" s="47">
        <f>IFERROR(Oferta!B118/AVERAGE(Ventas!B116:B118),"")</f>
        <v>17.125</v>
      </c>
      <c r="C118" s="47">
        <f>IFERROR(Oferta!C118/AVERAGE(Ventas!C116:C118),"")</f>
        <v>5.6963292547274751</v>
      </c>
      <c r="D118" s="47">
        <f>IFERROR(Oferta!D118/AVERAGE(Ventas!D116:D118),"")</f>
        <v>12.68613413715147</v>
      </c>
      <c r="E118" s="47">
        <f>IFERROR(Oferta!E118/AVERAGE(Ventas!E116:E118),"")</f>
        <v>13.408977556109726</v>
      </c>
      <c r="F118" s="47">
        <f>IFERROR(Oferta!F118/AVERAGE(Ventas!F116:F118),"")</f>
        <v>5.8961748633879782</v>
      </c>
      <c r="G118" s="47">
        <f>IFERROR(Oferta!G118/AVERAGE(Ventas!G116:G118),"")</f>
        <v>12.911589318122893</v>
      </c>
      <c r="H118" s="47">
        <f>IFERROR(Oferta!H118/AVERAGE(Ventas!H116:H118),"")</f>
        <v>9.9946985761890339</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14.732984293193716</v>
      </c>
      <c r="S118" s="47">
        <f>IFERROR(Oferta!S118/AVERAGE(Ventas!S116:S118),"")</f>
        <v>16.780125642490006</v>
      </c>
      <c r="T118" s="47">
        <f>IFERROR(Oferta!T118/AVERAGE(Ventas!T116:T118),"")</f>
        <v>5.4188445667125169</v>
      </c>
      <c r="U118" s="47">
        <f>IFERROR(Oferta!U118/AVERAGE(Ventas!U116:U118),"")</f>
        <v>15.39925650557621</v>
      </c>
      <c r="V118" s="47">
        <f>IFERROR(Oferta!V118/AVERAGE(Ventas!V116:V118),"")</f>
        <v>9.2258933635847988</v>
      </c>
      <c r="W118" s="47" t="str">
        <f>IFERROR(Oferta!W118/AVERAGE(Ventas!W116:W118),"")</f>
        <v/>
      </c>
      <c r="X118" s="47">
        <f>IFERROR(Oferta!X118/AVERAGE(Ventas!X116:X118),"")</f>
        <v>11.074550128534705</v>
      </c>
      <c r="Y118" s="47">
        <f>IFERROR(Oferta!Y118/AVERAGE(Ventas!Y116:Y118),"")</f>
        <v>18.431372549019606</v>
      </c>
      <c r="Z118" s="47">
        <f>IFERROR(Oferta!Z118/AVERAGE(Ventas!Z116:Z118),"")</f>
        <v>23.356363636363636</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9.6187500000000004</v>
      </c>
      <c r="AF118" s="47">
        <f>IFERROR(Oferta!AF118/AVERAGE(Ventas!AF116:AF118),"")</f>
        <v>23.819095477386938</v>
      </c>
      <c r="AG118" s="47">
        <f>IFERROR(Oferta!AG118/AVERAGE(Ventas!AG116:AG118),"")</f>
        <v>22.285714285714285</v>
      </c>
      <c r="AH118" s="47">
        <f>IFERROR(Oferta!AH118/AVERAGE(Ventas!AH116:AH118),"")</f>
        <v>9.6187500000000004</v>
      </c>
      <c r="AI118" s="47">
        <f>IFERROR(Oferta!AI118/AVERAGE(Ventas!AI116:AI118),"")</f>
        <v>23.766990291262136</v>
      </c>
      <c r="AJ118" s="47">
        <f>IFERROR(Oferta!AJ118/AVERAGE(Ventas!AJ116:AJ118),"")</f>
        <v>15.159695817490494</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17.06731946144431</v>
      </c>
      <c r="BW118" s="47">
        <f>IFERROR(Oferta!BW118/AVERAGE(Ventas!BW116:BW118),"")</f>
        <v>29.3</v>
      </c>
      <c r="BX118" s="47">
        <f>IFERROR(Oferta!BX118/AVERAGE(Ventas!BX116:BX118),"")</f>
        <v>11.480968858131488</v>
      </c>
      <c r="BY118" s="47">
        <f>IFERROR(Oferta!BY118/AVERAGE(Ventas!BY116:BY118),"")</f>
        <v>18.964839710444675</v>
      </c>
      <c r="BZ118" s="47">
        <f>IFERROR(Oferta!BZ118/AVERAGE(Ventas!BZ116:BZ118),"")</f>
        <v>17.24283439490446</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18.938848920863308</v>
      </c>
      <c r="CL118" s="47">
        <f>IFERROR(Oferta!CL118/AVERAGE(Ventas!CL116:CL118),"")</f>
        <v>5.491703056768559</v>
      </c>
      <c r="CM118" s="47">
        <f>IFERROR(Oferta!CM118/AVERAGE(Ventas!CM116:CM118),"")</f>
        <v>14.455348380765455</v>
      </c>
      <c r="CN118" s="47">
        <f>IFERROR(Oferta!CN118/AVERAGE(Ventas!CN116:CN118),"")</f>
        <v>7.5424337674000892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21.202702702702702</v>
      </c>
      <c r="DT118" s="47">
        <f>IFERROR(Oferta!DT118/AVERAGE(Ventas!DT116:DT118),"")</f>
        <v>29.217391304347824</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5.5009587727708533</v>
      </c>
      <c r="EG118" s="47">
        <f>IFERROR(Oferta!EG118/AVERAGE(Ventas!EG116:EG118),"")</f>
        <v>13.897656788421777</v>
      </c>
      <c r="EH118" s="47">
        <f>IFERROR(Oferta!EH118/AVERAGE(Ventas!EH116:EH118),"")</f>
        <v>16.309986320109441</v>
      </c>
      <c r="EI118" s="47">
        <f>IFERROR(Oferta!EI118/AVERAGE(Ventas!EI116:EI118),"")</f>
        <v>5.4760531185370631</v>
      </c>
      <c r="EJ118" s="47">
        <f>IFERROR(Oferta!EJ118/AVERAGE(Ventas!EJ116:EJ118),"")</f>
        <v>14.61095380632635</v>
      </c>
      <c r="EK118" s="47">
        <f>IFERROR(Oferta!EK118/AVERAGE(Ventas!EK116:EK118),"")</f>
        <v>9.1499267935578334</v>
      </c>
      <c r="EL118" s="47">
        <f>IFERROR(Oferta!EL118/AVERAGE(Ventas!EL116:EL118),"")</f>
        <v>2.861737148645227</v>
      </c>
      <c r="EM118" s="47">
        <f>IFERROR(Oferta!EM118/AVERAGE(Ventas!EM116:EM118),"")</f>
        <v>6.4564290625716252</v>
      </c>
      <c r="EN118" s="47">
        <f>IFERROR(Oferta!EN118/AVERAGE(Ventas!EN116:EN118),"")</f>
        <v>13.737101800554017</v>
      </c>
      <c r="EO118" s="47">
        <f>IFERROR(Oferta!EO118/AVERAGE(Ventas!EO116:EO118),"")</f>
        <v>16.614289105150725</v>
      </c>
      <c r="EP118" s="47">
        <f>IFERROR(Oferta!EP118/AVERAGE(Ventas!EP116:EP118),"")</f>
        <v>5.9054494643688864</v>
      </c>
      <c r="EQ118" s="47">
        <f>IFERROR(Oferta!EQ118/AVERAGE(Ventas!EQ116:EQ118),"")</f>
        <v>14.505994291151284</v>
      </c>
      <c r="ER118" s="47">
        <f>IFERROR(Oferta!ER118/AVERAGE(Ventas!ER116:ER118),"")</f>
        <v>9.1703387993931944</v>
      </c>
      <c r="ES118" s="47">
        <f>IFERROR(Oferta!ES118/AVERAGE(Ventas!ES116:ES118),"")</f>
        <v>3.0227218934911244</v>
      </c>
      <c r="ET118" s="47">
        <f>IFERROR(Oferta!ET118/AVERAGE(Ventas!ET116:ET118),"")</f>
        <v>6.6568169146974316</v>
      </c>
      <c r="EU118" s="47">
        <f>IFERROR(Oferta!EU118/AVERAGE(Ventas!EU116:EU118),"")</f>
        <v>13.930358829084042</v>
      </c>
      <c r="EV118" s="47">
        <f>IFERROR(Oferta!EV118/AVERAGE(Ventas!EV116:EV118),"")</f>
        <v>16.318394222599832</v>
      </c>
      <c r="EW118" s="47">
        <f>IFERROR(Oferta!EW118/AVERAGE(Ventas!EW116:EW118),"")</f>
        <v>6.0993391910536641</v>
      </c>
      <c r="EX118" s="47">
        <f>IFERROR(Oferta!EX118/AVERAGE(Ventas!EX116:EX118),"")</f>
        <v>14.575907211759302</v>
      </c>
      <c r="EY118" s="47">
        <f>IFERROR(Oferta!EY118/AVERAGE(Ventas!EY116:EY118),"")</f>
        <v>9.3830241558788199</v>
      </c>
      <c r="EZ118" s="47">
        <f>IFERROR(Oferta!EZ118/AVERAGE(Ventas!EZ116:EZ118),"")</f>
        <v>3.0227218934911244</v>
      </c>
      <c r="FA118" s="47">
        <f>IFERROR(Oferta!FA118/AVERAGE(Ventas!FA116:FA118),"")</f>
        <v>6.6741615692891791</v>
      </c>
      <c r="FB118" s="47">
        <f>IFERROR(Oferta!FB118/AVERAGE(Ventas!FB116:FB118),"")</f>
        <v>13.9306515492739</v>
      </c>
      <c r="FC118" s="47">
        <f>IFERROR(Oferta!FC118/AVERAGE(Ventas!FC116:FC118),"")</f>
        <v>16.360627916843445</v>
      </c>
      <c r="FD118" s="47">
        <f>IFERROR(Oferta!FD118/AVERAGE(Ventas!FD116:FD118),"")</f>
        <v>6.1218045112781958</v>
      </c>
      <c r="FE118" s="47">
        <f>IFERROR(Oferta!FE118/AVERAGE(Ventas!FE116:FE118),"")</f>
        <v>14.581831618441248</v>
      </c>
      <c r="FF118" s="47">
        <f>IFERROR(Oferta!FF118/AVERAGE(Ventas!FF116:FF118),"")</f>
        <v>9.3910722523670405</v>
      </c>
    </row>
    <row r="119" spans="1:162" x14ac:dyDescent="0.25">
      <c r="A119" s="36">
        <v>43586</v>
      </c>
      <c r="B119" s="47">
        <f>IFERROR(Oferta!B119/AVERAGE(Ventas!B117:B119),"")</f>
        <v>9.7021276595744688</v>
      </c>
      <c r="C119" s="47">
        <f>IFERROR(Oferta!C119/AVERAGE(Ventas!C117:C119),"")</f>
        <v>5.9774520856820743</v>
      </c>
      <c r="D119" s="47">
        <f>IFERROR(Oferta!D119/AVERAGE(Ventas!D117:D119),"")</f>
        <v>13.189421894218942</v>
      </c>
      <c r="E119" s="47">
        <f>IFERROR(Oferta!E119/AVERAGE(Ventas!E117:E119),"")</f>
        <v>12.479817212490479</v>
      </c>
      <c r="F119" s="47">
        <f>IFERROR(Oferta!F119/AVERAGE(Ventas!F117:F119),"")</f>
        <v>6.0420974889217138</v>
      </c>
      <c r="G119" s="47">
        <f>IFERROR(Oferta!G119/AVERAGE(Ventas!G117:G119),"")</f>
        <v>12.941098081023453</v>
      </c>
      <c r="H119" s="47">
        <f>IFERROR(Oferta!H119/AVERAGE(Ventas!H117:H119),"")</f>
        <v>10.049071207430339</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14.390624999999998</v>
      </c>
      <c r="S119" s="47">
        <f>IFERROR(Oferta!S119/AVERAGE(Ventas!S117:S119),"")</f>
        <v>15.249050461204558</v>
      </c>
      <c r="T119" s="47">
        <f>IFERROR(Oferta!T119/AVERAGE(Ventas!T117:T119),"")</f>
        <v>5.3037741638539426</v>
      </c>
      <c r="U119" s="47">
        <f>IFERROR(Oferta!U119/AVERAGE(Ventas!U117:U119),"")</f>
        <v>14.682144831398563</v>
      </c>
      <c r="V119" s="47">
        <f>IFERROR(Oferta!V119/AVERAGE(Ventas!V117:V119),"")</f>
        <v>8.651341752170481</v>
      </c>
      <c r="W119" s="47">
        <f>IFERROR(Oferta!W119/AVERAGE(Ventas!W117:W119),"")</f>
        <v>168</v>
      </c>
      <c r="X119" s="47">
        <f>IFERROR(Oferta!X119/AVERAGE(Ventas!X117:X119),"")</f>
        <v>9.8094117647058816</v>
      </c>
      <c r="Y119" s="47">
        <f>IFERROR(Oferta!Y119/AVERAGE(Ventas!Y117:Y119),"")</f>
        <v>22.966507177033492</v>
      </c>
      <c r="Z119" s="47">
        <f>IFERROR(Oferta!Z119/AVERAGE(Ventas!Z117:Z119),"")</f>
        <v>22.00714285714286</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9.973770491803279</v>
      </c>
      <c r="AF119" s="47">
        <f>IFERROR(Oferta!AF119/AVERAGE(Ventas!AF117:AF119),"")</f>
        <v>18.630252100840337</v>
      </c>
      <c r="AG119" s="47">
        <f>IFERROR(Oferta!AG119/AVERAGE(Ventas!AG117:AG119),"")</f>
        <v>31</v>
      </c>
      <c r="AH119" s="47">
        <f>IFERROR(Oferta!AH119/AVERAGE(Ventas!AH117:AH119),"")</f>
        <v>10.869009584664537</v>
      </c>
      <c r="AI119" s="47">
        <f>IFERROR(Oferta!AI119/AVERAGE(Ventas!AI117:AI119),"")</f>
        <v>18.934426229508198</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14.032854209445585</v>
      </c>
      <c r="BW119" s="47">
        <f>IFERROR(Oferta!BW119/AVERAGE(Ventas!BW117:BW119),"")</f>
        <v>33.779527559055119</v>
      </c>
      <c r="BX119" s="47">
        <f>IFERROR(Oferta!BX119/AVERAGE(Ventas!BX117:BX119),"")</f>
        <v>11.162393162393162</v>
      </c>
      <c r="BY119" s="47">
        <f>IFERROR(Oferta!BY119/AVERAGE(Ventas!BY117:BY119),"")</f>
        <v>16.310626702997276</v>
      </c>
      <c r="BZ119" s="47">
        <f>IFERROR(Oferta!BZ119/AVERAGE(Ventas!BZ117:BZ119),"")</f>
        <v>15.066115702479339</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21.473684210526319</v>
      </c>
      <c r="CL119" s="47">
        <f>IFERROR(Oferta!CL119/AVERAGE(Ventas!CL117:CL119),"")</f>
        <v>6.1632471008028542</v>
      </c>
      <c r="CM119" s="47">
        <f>IFERROR(Oferta!CM119/AVERAGE(Ventas!CM117:CM119),"")</f>
        <v>17.658399098083425</v>
      </c>
      <c r="CN119" s="47">
        <f>IFERROR(Oferta!CN119/AVERAGE(Ventas!CN117:CN119),"")</f>
        <v>8.5623529411764707</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26.912790697674417</v>
      </c>
      <c r="DT119" s="47">
        <f>IFERROR(Oferta!DT119/AVERAGE(Ventas!DT117:DT119),"")</f>
        <v>33</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5.5116040371785369</v>
      </c>
      <c r="EG119" s="47">
        <f>IFERROR(Oferta!EG119/AVERAGE(Ventas!EG117:EG119),"")</f>
        <v>13.980346004472166</v>
      </c>
      <c r="EH119" s="47">
        <f>IFERROR(Oferta!EH119/AVERAGE(Ventas!EH117:EH119),"")</f>
        <v>15.43093487394958</v>
      </c>
      <c r="EI119" s="47">
        <f>IFERROR(Oferta!EI119/AVERAGE(Ventas!EI117:EI119),"")</f>
        <v>5.5157136286984514</v>
      </c>
      <c r="EJ119" s="47">
        <f>IFERROR(Oferta!EJ119/AVERAGE(Ventas!EJ117:EJ119),"")</f>
        <v>14.429256399837463</v>
      </c>
      <c r="EK119" s="47">
        <f>IFERROR(Oferta!EK119/AVERAGE(Ventas!EK117:EK119),"")</f>
        <v>8.9567986446633618</v>
      </c>
      <c r="EL119" s="47">
        <f>IFERROR(Oferta!EL119/AVERAGE(Ventas!EL117:EL119),"")</f>
        <v>4.3494363929146536</v>
      </c>
      <c r="EM119" s="47">
        <f>IFERROR(Oferta!EM119/AVERAGE(Ventas!EM117:EM119),"")</f>
        <v>6.4953785993601141</v>
      </c>
      <c r="EN119" s="47">
        <f>IFERROR(Oferta!EN119/AVERAGE(Ventas!EN117:EN119),"")</f>
        <v>13.804935678655815</v>
      </c>
      <c r="EO119" s="47">
        <f>IFERROR(Oferta!EO119/AVERAGE(Ventas!EO117:EO119),"")</f>
        <v>15.835321100917431</v>
      </c>
      <c r="EP119" s="47">
        <f>IFERROR(Oferta!EP119/AVERAGE(Ventas!EP117:EP119),"")</f>
        <v>6.1905451772779259</v>
      </c>
      <c r="EQ119" s="47">
        <f>IFERROR(Oferta!EQ119/AVERAGE(Ventas!EQ117:EQ119),"")</f>
        <v>14.365680623297651</v>
      </c>
      <c r="ER119" s="47">
        <f>IFERROR(Oferta!ER119/AVERAGE(Ventas!ER117:ER119),"")</f>
        <v>9.2621795939738689</v>
      </c>
      <c r="ES119" s="47">
        <f>IFERROR(Oferta!ES119/AVERAGE(Ventas!ES117:ES119),"")</f>
        <v>4.4612355402412014</v>
      </c>
      <c r="ET119" s="47">
        <f>IFERROR(Oferta!ET119/AVERAGE(Ventas!ET117:ET119),"")</f>
        <v>6.6492155312330929</v>
      </c>
      <c r="EU119" s="47">
        <f>IFERROR(Oferta!EU119/AVERAGE(Ventas!EU117:EU119),"")</f>
        <v>14.26168831168831</v>
      </c>
      <c r="EV119" s="47">
        <f>IFERROR(Oferta!EV119/AVERAGE(Ventas!EV117:EV119),"")</f>
        <v>16.025646460364559</v>
      </c>
      <c r="EW119" s="47">
        <f>IFERROR(Oferta!EW119/AVERAGE(Ventas!EW117:EW119),"")</f>
        <v>6.3327637761640325</v>
      </c>
      <c r="EX119" s="47">
        <f>IFERROR(Oferta!EX119/AVERAGE(Ventas!EX117:EX119),"")</f>
        <v>14.750146730836953</v>
      </c>
      <c r="EY119" s="47">
        <f>IFERROR(Oferta!EY119/AVERAGE(Ventas!EY117:EY119),"")</f>
        <v>9.5105916241967652</v>
      </c>
      <c r="EZ119" s="47">
        <f>IFERROR(Oferta!EZ119/AVERAGE(Ventas!EZ117:EZ119),"")</f>
        <v>4.7002444987775061</v>
      </c>
      <c r="FA119" s="47">
        <f>IFERROR(Oferta!FA119/AVERAGE(Ventas!FA117:FA119),"")</f>
        <v>6.6124733475479749</v>
      </c>
      <c r="FB119" s="47">
        <f>IFERROR(Oferta!FB119/AVERAGE(Ventas!FB117:FB119),"")</f>
        <v>14.287683307957368</v>
      </c>
      <c r="FC119" s="47">
        <f>IFERROR(Oferta!FC119/AVERAGE(Ventas!FC117:FC119),"")</f>
        <v>16.073196530569071</v>
      </c>
      <c r="FD119" s="47">
        <f>IFERROR(Oferta!FD119/AVERAGE(Ventas!FD117:FD119),"")</f>
        <v>6.3378397359365124</v>
      </c>
      <c r="FE119" s="47">
        <f>IFERROR(Oferta!FE119/AVERAGE(Ventas!FE117:FE119),"")</f>
        <v>14.778216901081018</v>
      </c>
      <c r="FF119" s="47">
        <f>IFERROR(Oferta!FF119/AVERAGE(Ventas!FF117:FF119),"")</f>
        <v>9.516745468873129</v>
      </c>
    </row>
    <row r="120" spans="1:162" x14ac:dyDescent="0.25">
      <c r="A120" s="36">
        <v>43617</v>
      </c>
      <c r="B120" s="47">
        <f>IFERROR(Oferta!B120/AVERAGE(Ventas!B118:B120),"")</f>
        <v>14.05263157894737</v>
      </c>
      <c r="C120" s="47">
        <f>IFERROR(Oferta!C120/AVERAGE(Ventas!C118:C120),"")</f>
        <v>6.6825734980826583</v>
      </c>
      <c r="D120" s="47">
        <f>IFERROR(Oferta!D120/AVERAGE(Ventas!D118:D120),"")</f>
        <v>16.022044088176351</v>
      </c>
      <c r="E120" s="47">
        <f>IFERROR(Oferta!E120/AVERAGE(Ventas!E118:E120),"")</f>
        <v>13.125615763546797</v>
      </c>
      <c r="F120" s="47">
        <f>IFERROR(Oferta!F120/AVERAGE(Ventas!F118:F120),"")</f>
        <v>6.8</v>
      </c>
      <c r="G120" s="47">
        <f>IFERROR(Oferta!G120/AVERAGE(Ventas!G118:G120),"")</f>
        <v>14.924393279402615</v>
      </c>
      <c r="H120" s="47">
        <f>IFERROR(Oferta!H120/AVERAGE(Ventas!H118:H120),"")</f>
        <v>11.463654223968566</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14.259525124240751</v>
      </c>
      <c r="S120" s="47">
        <f>IFERROR(Oferta!S120/AVERAGE(Ventas!S118:S120),"")</f>
        <v>16.723442136498516</v>
      </c>
      <c r="T120" s="47">
        <f>IFERROR(Oferta!T120/AVERAGE(Ventas!T118:T120),"")</f>
        <v>5.5659173754556504</v>
      </c>
      <c r="U120" s="47">
        <f>IFERROR(Oferta!U120/AVERAGE(Ventas!U118:U120),"")</f>
        <v>15.04183154324477</v>
      </c>
      <c r="V120" s="47">
        <f>IFERROR(Oferta!V120/AVERAGE(Ventas!V118:V120),"")</f>
        <v>8.8780873345188702</v>
      </c>
      <c r="W120" s="47">
        <f>IFERROR(Oferta!W120/AVERAGE(Ventas!W118:W120),"")</f>
        <v>25.5</v>
      </c>
      <c r="X120" s="47">
        <f>IFERROR(Oferta!X120/AVERAGE(Ventas!X118:X120),"")</f>
        <v>9.4732949876746098</v>
      </c>
      <c r="Y120" s="47">
        <f>IFERROR(Oferta!Y120/AVERAGE(Ventas!Y118:Y120),"")</f>
        <v>25.239294710327453</v>
      </c>
      <c r="Z120" s="47">
        <f>IFERROR(Oferta!Z120/AVERAGE(Ventas!Z118:Z120),"")</f>
        <v>24.070588235294117</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v>
      </c>
      <c r="AF120" s="47">
        <f>IFERROR(Oferta!AF120/AVERAGE(Ventas!AF118:AF120),"")</f>
        <v>16.003676470588236</v>
      </c>
      <c r="AG120" s="47">
        <f>IFERROR(Oferta!AG120/AVERAGE(Ventas!AG118:AG120),"")</f>
        <v>16.153846153846153</v>
      </c>
      <c r="AH120" s="47">
        <f>IFERROR(Oferta!AH120/AVERAGE(Ventas!AH118:AH120),"")</f>
        <v>10.782467532467532</v>
      </c>
      <c r="AI120" s="47">
        <f>IFERROR(Oferta!AI120/AVERAGE(Ventas!AI118:AI120),"")</f>
        <v>16.010526315789473</v>
      </c>
      <c r="AJ120" s="47">
        <f>IFERROR(Oferta!AJ120/AVERAGE(Ventas!AJ118:AJ120),"")</f>
        <v>13.295109612141653</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14.596774193548388</v>
      </c>
      <c r="BW120" s="47">
        <f>IFERROR(Oferta!BW120/AVERAGE(Ventas!BW118:BW120),"")</f>
        <v>41.8</v>
      </c>
      <c r="BX120" s="47">
        <f>IFERROR(Oferta!BX120/AVERAGE(Ventas!BX118:BX120),"")</f>
        <v>9.0140845070422539</v>
      </c>
      <c r="BY120" s="47">
        <f>IFERROR(Oferta!BY120/AVERAGE(Ventas!BY118:BY120),"")</f>
        <v>17.356521739130436</v>
      </c>
      <c r="BZ120" s="47">
        <f>IFERROR(Oferta!BZ120/AVERAGE(Ventas!BZ118:BZ120),"")</f>
        <v>14.924024640657084</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26.463302752293576</v>
      </c>
      <c r="CL120" s="47">
        <f>IFERROR(Oferta!CL120/AVERAGE(Ventas!CL118:CL120),"")</f>
        <v>7.0671470684572553</v>
      </c>
      <c r="CM120" s="47">
        <f>IFERROR(Oferta!CM120/AVERAGE(Ventas!CM118:CM120),"")</f>
        <v>21.263906856403622</v>
      </c>
      <c r="CN120" s="47">
        <f>IFERROR(Oferta!CN120/AVERAGE(Ventas!CN118:CN120),"")</f>
        <v>9.9354417145844227</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22.381188118811881</v>
      </c>
      <c r="DT120" s="47">
        <f>IFERROR(Oferta!DT120/AVERAGE(Ventas!DT118:DT120),"")</f>
        <v>44.235294117647058</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5.9580199405282492</v>
      </c>
      <c r="EG120" s="47">
        <f>IFERROR(Oferta!EG120/AVERAGE(Ventas!EG118:EG120),"")</f>
        <v>15.036158335447855</v>
      </c>
      <c r="EH120" s="47">
        <f>IFERROR(Oferta!EH120/AVERAGE(Ventas!EH118:EH120),"")</f>
        <v>16.894013176740188</v>
      </c>
      <c r="EI120" s="47">
        <f>IFERROR(Oferta!EI120/AVERAGE(Ventas!EI118:EI120),"")</f>
        <v>5.9809558784953571</v>
      </c>
      <c r="EJ120" s="47">
        <f>IFERROR(Oferta!EJ120/AVERAGE(Ventas!EJ118:EJ120),"")</f>
        <v>15.60643629649169</v>
      </c>
      <c r="EK120" s="47">
        <f>IFERROR(Oferta!EK120/AVERAGE(Ventas!EK118:EK120),"")</f>
        <v>9.5779391470066386</v>
      </c>
      <c r="EL120" s="47">
        <f>IFERROR(Oferta!EL120/AVERAGE(Ventas!EL118:EL120),"")</f>
        <v>4.7228743200687093</v>
      </c>
      <c r="EM120" s="47">
        <f>IFERROR(Oferta!EM120/AVERAGE(Ventas!EM118:EM120),"")</f>
        <v>6.784738556178759</v>
      </c>
      <c r="EN120" s="47">
        <f>IFERROR(Oferta!EN120/AVERAGE(Ventas!EN118:EN120),"")</f>
        <v>14.864910790144435</v>
      </c>
      <c r="EO120" s="47">
        <f>IFERROR(Oferta!EO120/AVERAGE(Ventas!EO118:EO120),"")</f>
        <v>17.216936488169367</v>
      </c>
      <c r="EP120" s="47">
        <f>IFERROR(Oferta!EP120/AVERAGE(Ventas!EP118:EP120),"")</f>
        <v>6.5034178352408114</v>
      </c>
      <c r="EQ120" s="47">
        <f>IFERROR(Oferta!EQ120/AVERAGE(Ventas!EQ118:EQ120),"")</f>
        <v>15.511363636363637</v>
      </c>
      <c r="ER120" s="47">
        <f>IFERROR(Oferta!ER120/AVERAGE(Ventas!ER118:ER120),"")</f>
        <v>9.7760202939640379</v>
      </c>
      <c r="ES120" s="47">
        <f>IFERROR(Oferta!ES120/AVERAGE(Ventas!ES118:ES120),"")</f>
        <v>4.7567285079696884</v>
      </c>
      <c r="ET120" s="47">
        <f>IFERROR(Oferta!ET120/AVERAGE(Ventas!ET118:ET120),"")</f>
        <v>6.9366469662825798</v>
      </c>
      <c r="EU120" s="47">
        <f>IFERROR(Oferta!EU120/AVERAGE(Ventas!EU118:EU120),"")</f>
        <v>15.15139993086761</v>
      </c>
      <c r="EV120" s="47">
        <f>IFERROR(Oferta!EV120/AVERAGE(Ventas!EV118:EV120),"")</f>
        <v>17.117129316181448</v>
      </c>
      <c r="EW120" s="47">
        <f>IFERROR(Oferta!EW120/AVERAGE(Ventas!EW118:EW120),"")</f>
        <v>6.6315731734074452</v>
      </c>
      <c r="EX120" s="47">
        <f>IFERROR(Oferta!EX120/AVERAGE(Ventas!EX118:EX120),"")</f>
        <v>15.695682059613823</v>
      </c>
      <c r="EY120" s="47">
        <f>IFERROR(Oferta!EY120/AVERAGE(Ventas!EY118:EY120),"")</f>
        <v>9.9777388175044415</v>
      </c>
      <c r="EZ120" s="47">
        <f>IFERROR(Oferta!EZ120/AVERAGE(Ventas!EZ118:EZ120),"")</f>
        <v>4.9444015444015443</v>
      </c>
      <c r="FA120" s="47">
        <f>IFERROR(Oferta!FA120/AVERAGE(Ventas!FA118:FA120),"")</f>
        <v>6.8994340809054702</v>
      </c>
      <c r="FB120" s="47">
        <f>IFERROR(Oferta!FB120/AVERAGE(Ventas!FB118:FB120),"")</f>
        <v>15.16003408606732</v>
      </c>
      <c r="FC120" s="47">
        <f>IFERROR(Oferta!FC120/AVERAGE(Ventas!FC118:FC120),"")</f>
        <v>17.149898717083051</v>
      </c>
      <c r="FD120" s="47">
        <f>IFERROR(Oferta!FD120/AVERAGE(Ventas!FD118:FD120),"")</f>
        <v>6.6256308579668355</v>
      </c>
      <c r="FE120" s="47">
        <f>IFERROR(Oferta!FE120/AVERAGE(Ventas!FE118:FE120),"")</f>
        <v>15.70651502039807</v>
      </c>
      <c r="FF120" s="47">
        <f>IFERROR(Oferta!FF120/AVERAGE(Ventas!FF118:FF120),"")</f>
        <v>9.970740926271688</v>
      </c>
    </row>
    <row r="121" spans="1:162" x14ac:dyDescent="0.25">
      <c r="A121" s="36">
        <v>43647</v>
      </c>
      <c r="B121" s="47">
        <f>IFERROR(Oferta!B121/AVERAGE(Ventas!B119:B121),"")</f>
        <v>15.933333333333334</v>
      </c>
      <c r="C121" s="47">
        <f>IFERROR(Oferta!C121/AVERAGE(Ventas!C119:C121),"")</f>
        <v>7.3006597549481613</v>
      </c>
      <c r="D121" s="47">
        <f>IFERROR(Oferta!D121/AVERAGE(Ventas!D119:D121),"")</f>
        <v>17.532631578947367</v>
      </c>
      <c r="E121" s="47">
        <f>IFERROR(Oferta!E121/AVERAGE(Ventas!E119:E121),"")</f>
        <v>14.653550042771599</v>
      </c>
      <c r="F121" s="47">
        <f>IFERROR(Oferta!F121/AVERAGE(Ventas!F119:F121),"")</f>
        <v>7.4799261652053524</v>
      </c>
      <c r="G121" s="47">
        <f>IFERROR(Oferta!G121/AVERAGE(Ventas!G119:G121),"")</f>
        <v>16.435972629521018</v>
      </c>
      <c r="H121" s="47">
        <f>IFERROR(Oferta!H121/AVERAGE(Ventas!H119:H121),"")</f>
        <v>12.729373567608862</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13.607618053743803</v>
      </c>
      <c r="S121" s="47">
        <f>IFERROR(Oferta!S121/AVERAGE(Ventas!S119:S121),"")</f>
        <v>17.219674109837054</v>
      </c>
      <c r="T121" s="47">
        <f>IFERROR(Oferta!T121/AVERAGE(Ventas!T119:T121),"")</f>
        <v>5.1117901466716811</v>
      </c>
      <c r="U121" s="47">
        <f>IFERROR(Oferta!U121/AVERAGE(Ventas!U119:U121),"")</f>
        <v>14.697814207650273</v>
      </c>
      <c r="V121" s="47">
        <f>IFERROR(Oferta!V121/AVERAGE(Ventas!V119:V121),"")</f>
        <v>8.3752945553764118</v>
      </c>
      <c r="W121" s="47">
        <f>IFERROR(Oferta!W121/AVERAGE(Ventas!W119:W121),"")</f>
        <v>25.5</v>
      </c>
      <c r="X121" s="47">
        <f>IFERROR(Oferta!X121/AVERAGE(Ventas!X119:X121),"")</f>
        <v>10.851540616246499</v>
      </c>
      <c r="Y121" s="47">
        <f>IFERROR(Oferta!Y121/AVERAGE(Ventas!Y119:Y121),"")</f>
        <v>20.040485829959515</v>
      </c>
      <c r="Z121" s="47">
        <f>IFERROR(Oferta!Z121/AVERAGE(Ventas!Z119:Z121),"")</f>
        <v>22.625454545454545</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13.117870722433459</v>
      </c>
      <c r="AF121" s="47">
        <f>IFERROR(Oferta!AF121/AVERAGE(Ventas!AF119:AF121),"")</f>
        <v>13.785953177257525</v>
      </c>
      <c r="AG121" s="47">
        <f>IFERROR(Oferta!AG121/AVERAGE(Ventas!AG119:AG121),"")</f>
        <v>13.4</v>
      </c>
      <c r="AH121" s="47">
        <f>IFERROR(Oferta!AH121/AVERAGE(Ventas!AH119:AH121),"")</f>
        <v>14.239130434782609</v>
      </c>
      <c r="AI121" s="47">
        <f>IFERROR(Oferta!AI121/AVERAGE(Ventas!AI119:AI121),"")</f>
        <v>13.767515923566878</v>
      </c>
      <c r="AJ121" s="47">
        <f>IFERROR(Oferta!AJ121/AVERAGE(Ventas!AJ119:AJ121),"")</f>
        <v>13.98813559322034</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15.673684210526316</v>
      </c>
      <c r="BW121" s="47">
        <f>IFERROR(Oferta!BW121/AVERAGE(Ventas!BW119:BW121),"")</f>
        <v>42.5</v>
      </c>
      <c r="BX121" s="47">
        <f>IFERROR(Oferta!BX121/AVERAGE(Ventas!BX119:BX121),"")</f>
        <v>11.852579852579854</v>
      </c>
      <c r="BY121" s="47">
        <f>IFERROR(Oferta!BY121/AVERAGE(Ventas!BY119:BY121),"")</f>
        <v>18.532915360501569</v>
      </c>
      <c r="BZ121" s="47">
        <f>IFERROR(Oferta!BZ121/AVERAGE(Ventas!BZ119:BZ121),"")</f>
        <v>16.539589442815249</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26.764976958525349</v>
      </c>
      <c r="CL121" s="47">
        <f>IFERROR(Oferta!CL121/AVERAGE(Ventas!CL119:CL121),"")</f>
        <v>6.9478233034571071</v>
      </c>
      <c r="CM121" s="47">
        <f>IFERROR(Oferta!CM121/AVERAGE(Ventas!CM119:CM121),"")</f>
        <v>17.52593486127865</v>
      </c>
      <c r="CN121" s="47">
        <f>IFERROR(Oferta!CN121/AVERAGE(Ventas!CN119:CN121),"")</f>
        <v>9.1662028838856564</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16.154761904761905</v>
      </c>
      <c r="DT121" s="47">
        <f>IFERROR(Oferta!DT121/AVERAGE(Ventas!DT119:DT121),"")</f>
        <v>43.919999999999995</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5.591317365269461</v>
      </c>
      <c r="EG121" s="47">
        <f>IFERROR(Oferta!EG121/AVERAGE(Ventas!EG119:EG121),"")</f>
        <v>14.966552641581147</v>
      </c>
      <c r="EH121" s="47">
        <f>IFERROR(Oferta!EH121/AVERAGE(Ventas!EH119:EH121),"")</f>
        <v>17.843309859154928</v>
      </c>
      <c r="EI121" s="47">
        <f>IFERROR(Oferta!EI121/AVERAGE(Ventas!EI119:EI121),"")</f>
        <v>5.5099250110277902</v>
      </c>
      <c r="EJ121" s="47">
        <f>IFERROR(Oferta!EJ121/AVERAGE(Ventas!EJ119:EJ121),"")</f>
        <v>15.834085479161136</v>
      </c>
      <c r="EK121" s="47">
        <f>IFERROR(Oferta!EK121/AVERAGE(Ventas!EK119:EK121),"")</f>
        <v>9.1900075700227095</v>
      </c>
      <c r="EL121" s="47">
        <f>IFERROR(Oferta!EL121/AVERAGE(Ventas!EL119:EL121),"")</f>
        <v>4.5781339439038344</v>
      </c>
      <c r="EM121" s="47">
        <f>IFERROR(Oferta!EM121/AVERAGE(Ventas!EM119:EM121),"")</f>
        <v>6.5318740734280976</v>
      </c>
      <c r="EN121" s="47">
        <f>IFERROR(Oferta!EN121/AVERAGE(Ventas!EN119:EN121),"")</f>
        <v>14.588367518966002</v>
      </c>
      <c r="EO121" s="47">
        <f>IFERROR(Oferta!EO121/AVERAGE(Ventas!EO119:EO121),"")</f>
        <v>18.078406495813244</v>
      </c>
      <c r="EP121" s="47">
        <f>IFERROR(Oferta!EP121/AVERAGE(Ventas!EP119:EP121),"")</f>
        <v>6.273573482669895</v>
      </c>
      <c r="EQ121" s="47">
        <f>IFERROR(Oferta!EQ121/AVERAGE(Ventas!EQ119:EQ121),"")</f>
        <v>15.529278971131481</v>
      </c>
      <c r="ER121" s="47">
        <f>IFERROR(Oferta!ER121/AVERAGE(Ventas!ER119:ER121),"")</f>
        <v>9.5698728256102914</v>
      </c>
      <c r="ES121" s="47">
        <f>IFERROR(Oferta!ES121/AVERAGE(Ventas!ES119:ES121),"")</f>
        <v>4.4518613607188708</v>
      </c>
      <c r="ET121" s="47">
        <f>IFERROR(Oferta!ET121/AVERAGE(Ventas!ET119:ET121),"")</f>
        <v>6.7553529436032838</v>
      </c>
      <c r="EU121" s="47">
        <f>IFERROR(Oferta!EU121/AVERAGE(Ventas!EU119:EU121),"")</f>
        <v>14.769309462915601</v>
      </c>
      <c r="EV121" s="47">
        <f>IFERROR(Oferta!EV121/AVERAGE(Ventas!EV119:EV121),"")</f>
        <v>18.06638714185884</v>
      </c>
      <c r="EW121" s="47">
        <f>IFERROR(Oferta!EW121/AVERAGE(Ventas!EW119:EW121),"")</f>
        <v>6.4364470036255064</v>
      </c>
      <c r="EX121" s="47">
        <f>IFERROR(Oferta!EX121/AVERAGE(Ventas!EX119:EX121),"")</f>
        <v>15.652686762778506</v>
      </c>
      <c r="EY121" s="47">
        <f>IFERROR(Oferta!EY121/AVERAGE(Ventas!EY119:EY121),"")</f>
        <v>9.7806916230722187</v>
      </c>
      <c r="EZ121" s="47">
        <f>IFERROR(Oferta!EZ121/AVERAGE(Ventas!EZ119:EZ121),"")</f>
        <v>4.5927601809954748</v>
      </c>
      <c r="FA121" s="47">
        <f>IFERROR(Oferta!FA121/AVERAGE(Ventas!FA119:FA121),"")</f>
        <v>6.752938295788443</v>
      </c>
      <c r="FB121" s="47">
        <f>IFERROR(Oferta!FB121/AVERAGE(Ventas!FB119:FB121),"")</f>
        <v>14.83461181825845</v>
      </c>
      <c r="FC121" s="47">
        <f>IFERROR(Oferta!FC121/AVERAGE(Ventas!FC119:FC121),"")</f>
        <v>18.051555968416164</v>
      </c>
      <c r="FD121" s="47">
        <f>IFERROR(Oferta!FD121/AVERAGE(Ventas!FD119:FD121),"")</f>
        <v>6.4512323572782808</v>
      </c>
      <c r="FE121" s="47">
        <f>IFERROR(Oferta!FE121/AVERAGE(Ventas!FE119:FE121),"")</f>
        <v>15.691322901849217</v>
      </c>
      <c r="FF121" s="47">
        <f>IFERROR(Oferta!FF121/AVERAGE(Ventas!FF119:FF121),"")</f>
        <v>9.7972497816398292</v>
      </c>
    </row>
    <row r="122" spans="1:162" x14ac:dyDescent="0.25">
      <c r="A122" s="36">
        <v>43678</v>
      </c>
      <c r="B122" s="47">
        <f>IFERROR(Oferta!B122/AVERAGE(Ventas!B120:B122),"")</f>
        <v>17.121951219512194</v>
      </c>
      <c r="C122" s="47">
        <f>IFERROR(Oferta!C122/AVERAGE(Ventas!C120:C122),"")</f>
        <v>7.1466970387243736</v>
      </c>
      <c r="D122" s="47">
        <f>IFERROR(Oferta!D122/AVERAGE(Ventas!D120:D122),"")</f>
        <v>16.5</v>
      </c>
      <c r="E122" s="47">
        <f>IFERROR(Oferta!E122/AVERAGE(Ventas!E120:E122),"")</f>
        <v>16.249299719887954</v>
      </c>
      <c r="F122" s="47">
        <f>IFERROR(Oferta!F122/AVERAGE(Ventas!F120:F122),"")</f>
        <v>7.3296064400715562</v>
      </c>
      <c r="G122" s="47">
        <f>IFERROR(Oferta!G122/AVERAGE(Ventas!G120:G122),"")</f>
        <v>16.414680648236416</v>
      </c>
      <c r="H122" s="47">
        <f>IFERROR(Oferta!H122/AVERAGE(Ventas!H120:H122),"")</f>
        <v>12.640906557681591</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13.236404833836858</v>
      </c>
      <c r="S122" s="47">
        <f>IFERROR(Oferta!S122/AVERAGE(Ventas!S120:S122),"")</f>
        <v>18.027812113720643</v>
      </c>
      <c r="T122" s="47">
        <f>IFERROR(Oferta!T122/AVERAGE(Ventas!T120:T122),"")</f>
        <v>5.0080283793876026</v>
      </c>
      <c r="U122" s="47">
        <f>IFERROR(Oferta!U122/AVERAGE(Ventas!U120:U122),"")</f>
        <v>14.62325581395349</v>
      </c>
      <c r="V122" s="47">
        <f>IFERROR(Oferta!V122/AVERAGE(Ventas!V120:V122),"")</f>
        <v>8.3051159366948841</v>
      </c>
      <c r="W122" s="47">
        <f>IFERROR(Oferta!W122/AVERAGE(Ventas!W120:W122),"")</f>
        <v>21</v>
      </c>
      <c r="X122" s="47">
        <f>IFERROR(Oferta!X122/AVERAGE(Ventas!X120:X122),"")</f>
        <v>11.749732620320854</v>
      </c>
      <c r="Y122" s="47">
        <f>IFERROR(Oferta!Y122/AVERAGE(Ventas!Y120:Y122),"")</f>
        <v>18.377862595419849</v>
      </c>
      <c r="Z122" s="47">
        <f>IFERROR(Oferta!Z122/AVERAGE(Ventas!Z120:Z122),"")</f>
        <v>19.176470588235293</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13.68235294117647</v>
      </c>
      <c r="AF122" s="47">
        <f>IFERROR(Oferta!AF122/AVERAGE(Ventas!AF120:AF122),"")</f>
        <v>12.67549668874172</v>
      </c>
      <c r="AG122" s="47">
        <f>IFERROR(Oferta!AG122/AVERAGE(Ventas!AG120:AG122),"")</f>
        <v>13.8</v>
      </c>
      <c r="AH122" s="47">
        <f>IFERROR(Oferta!AH122/AVERAGE(Ventas!AH120:AH122),"")</f>
        <v>14.08421052631579</v>
      </c>
      <c r="AI122" s="47">
        <f>IFERROR(Oferta!AI122/AVERAGE(Ventas!AI120:AI122),"")</f>
        <v>12.728706624605678</v>
      </c>
      <c r="AJ122" s="47">
        <f>IFERROR(Oferta!AJ122/AVERAGE(Ventas!AJ120:AJ122),"")</f>
        <v>13.370431893687709</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17.0625</v>
      </c>
      <c r="BW122" s="47">
        <f>IFERROR(Oferta!BW122/AVERAGE(Ventas!BW120:BW122),"")</f>
        <v>40.071428571428569</v>
      </c>
      <c r="BX122" s="47">
        <f>IFERROR(Oferta!BX122/AVERAGE(Ventas!BX120:BX122),"")</f>
        <v>10.958333333333334</v>
      </c>
      <c r="BY122" s="47">
        <f>IFERROR(Oferta!BY122/AVERAGE(Ventas!BY120:BY122),"")</f>
        <v>20.045138888888889</v>
      </c>
      <c r="BZ122" s="47">
        <f>IFERROR(Oferta!BZ122/AVERAGE(Ventas!BZ120:BZ122),"")</f>
        <v>16.69736842105263</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25.348178137651825</v>
      </c>
      <c r="CL122" s="47">
        <f>IFERROR(Oferta!CL122/AVERAGE(Ventas!CL120:CL122),"")</f>
        <v>6.5848739495798316</v>
      </c>
      <c r="CM122" s="47">
        <f>IFERROR(Oferta!CM122/AVERAGE(Ventas!CM120:CM122),"")</f>
        <v>16.465116279069768</v>
      </c>
      <c r="CN122" s="47">
        <f>IFERROR(Oferta!CN122/AVERAGE(Ventas!CN120:CN122),"")</f>
        <v>8.5794768611670023</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13.868512110726645</v>
      </c>
      <c r="DT122" s="47">
        <f>IFERROR(Oferta!DT122/AVERAGE(Ventas!DT120:DT122),"")</f>
        <v>40.241379310344833</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5.4365869150963375</v>
      </c>
      <c r="EG122" s="47">
        <f>IFERROR(Oferta!EG122/AVERAGE(Ventas!EG120:EG122),"")</f>
        <v>14.586028778748</v>
      </c>
      <c r="EH122" s="47">
        <f>IFERROR(Oferta!EH122/AVERAGE(Ventas!EH120:EH122),"")</f>
        <v>18.861136158701534</v>
      </c>
      <c r="EI122" s="47">
        <f>IFERROR(Oferta!EI122/AVERAGE(Ventas!EI120:EI122),"")</f>
        <v>5.3848279091547653</v>
      </c>
      <c r="EJ122" s="47">
        <f>IFERROR(Oferta!EJ122/AVERAGE(Ventas!EJ120:EJ122),"")</f>
        <v>15.827369523477046</v>
      </c>
      <c r="EK122" s="47">
        <f>IFERROR(Oferta!EK122/AVERAGE(Ventas!EK120:EK122),"")</f>
        <v>9.0312680949623623</v>
      </c>
      <c r="EL122" s="47">
        <f>IFERROR(Oferta!EL122/AVERAGE(Ventas!EL120:EL122),"")</f>
        <v>4.5593267882187938</v>
      </c>
      <c r="EM122" s="47">
        <f>IFERROR(Oferta!EM122/AVERAGE(Ventas!EM120:EM122),"")</f>
        <v>6.2512712754780413</v>
      </c>
      <c r="EN122" s="47">
        <f>IFERROR(Oferta!EN122/AVERAGE(Ventas!EN120:EN122),"")</f>
        <v>14.2944745793877</v>
      </c>
      <c r="EO122" s="47">
        <f>IFERROR(Oferta!EO122/AVERAGE(Ventas!EO120:EO122),"")</f>
        <v>18.69994866529774</v>
      </c>
      <c r="EP122" s="47">
        <f>IFERROR(Oferta!EP122/AVERAGE(Ventas!EP120:EP122),"")</f>
        <v>6.0308114035087721</v>
      </c>
      <c r="EQ122" s="47">
        <f>IFERROR(Oferta!EQ122/AVERAGE(Ventas!EQ120:EQ122),"")</f>
        <v>15.456305422053747</v>
      </c>
      <c r="ER122" s="47">
        <f>IFERROR(Oferta!ER122/AVERAGE(Ventas!ER120:ER122),"")</f>
        <v>9.3356513896470688</v>
      </c>
      <c r="ES122" s="47">
        <f>IFERROR(Oferta!ES122/AVERAGE(Ventas!ES120:ES122),"")</f>
        <v>4.4850299401197606</v>
      </c>
      <c r="ET122" s="47">
        <f>IFERROR(Oferta!ET122/AVERAGE(Ventas!ET120:ET122),"")</f>
        <v>6.453536919957056</v>
      </c>
      <c r="EU122" s="47">
        <f>IFERROR(Oferta!EU122/AVERAGE(Ventas!EU120:EU122),"")</f>
        <v>14.089851748709968</v>
      </c>
      <c r="EV122" s="47">
        <f>IFERROR(Oferta!EV122/AVERAGE(Ventas!EV120:EV122),"")</f>
        <v>18.338429464906184</v>
      </c>
      <c r="EW122" s="47">
        <f>IFERROR(Oferta!EW122/AVERAGE(Ventas!EW120:EW122),"")</f>
        <v>6.1829406317522375</v>
      </c>
      <c r="EX122" s="47">
        <f>IFERROR(Oferta!EX122/AVERAGE(Ventas!EX120:EX122),"")</f>
        <v>15.199685344305941</v>
      </c>
      <c r="EY122" s="47">
        <f>IFERROR(Oferta!EY122/AVERAGE(Ventas!EY120:EY122),"")</f>
        <v>9.4447825230392048</v>
      </c>
      <c r="EZ122" s="47">
        <f>IFERROR(Oferta!EZ122/AVERAGE(Ventas!EZ120:EZ122),"")</f>
        <v>4.590432023431779</v>
      </c>
      <c r="FA122" s="47">
        <f>IFERROR(Oferta!FA122/AVERAGE(Ventas!FA120:FA122),"")</f>
        <v>6.445068541576652</v>
      </c>
      <c r="FB122" s="47">
        <f>IFERROR(Oferta!FB122/AVERAGE(Ventas!FB120:FB122),"")</f>
        <v>14.10898785425101</v>
      </c>
      <c r="FC122" s="47">
        <f>IFERROR(Oferta!FC122/AVERAGE(Ventas!FC120:FC122),"")</f>
        <v>18.328558225508317</v>
      </c>
      <c r="FD122" s="47">
        <f>IFERROR(Oferta!FD122/AVERAGE(Ventas!FD120:FD122),"")</f>
        <v>6.1879821356069833</v>
      </c>
      <c r="FE122" s="47">
        <f>IFERROR(Oferta!FE122/AVERAGE(Ventas!FE120:FE122),"")</f>
        <v>15.20398129272095</v>
      </c>
      <c r="FF122" s="47">
        <f>IFERROR(Oferta!FF122/AVERAGE(Ventas!FF120:FF122),"")</f>
        <v>9.440325301726002</v>
      </c>
    </row>
    <row r="123" spans="1:162" x14ac:dyDescent="0.25">
      <c r="A123" s="36">
        <v>43709</v>
      </c>
      <c r="B123" s="47">
        <f>IFERROR(Oferta!B123/AVERAGE(Ventas!B121:B123),"")</f>
        <v>10.65</v>
      </c>
      <c r="C123" s="47">
        <f>IFERROR(Oferta!C123/AVERAGE(Ventas!C121:C123),"")</f>
        <v>6.6703846153846156</v>
      </c>
      <c r="D123" s="47">
        <f>IFERROR(Oferta!D123/AVERAGE(Ventas!D121:D123),"")</f>
        <v>13.094440213252094</v>
      </c>
      <c r="E123" s="47">
        <f>IFERROR(Oferta!E123/AVERAGE(Ventas!E121:E123),"")</f>
        <v>16.888324873096447</v>
      </c>
      <c r="F123" s="47">
        <f>IFERROR(Oferta!F123/AVERAGE(Ventas!F121:F123),"")</f>
        <v>6.7601503759398502</v>
      </c>
      <c r="G123" s="47">
        <f>IFERROR(Oferta!G123/AVERAGE(Ventas!G121:G123),"")</f>
        <v>14.272058823529413</v>
      </c>
      <c r="H123" s="47">
        <f>IFERROR(Oferta!H123/AVERAGE(Ventas!H121:H123),"")</f>
        <v>11.182745825602968</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13.568429237947123</v>
      </c>
      <c r="S123" s="47">
        <f>IFERROR(Oferta!S123/AVERAGE(Ventas!S121:S123),"")</f>
        <v>18.75</v>
      </c>
      <c r="T123" s="47">
        <f>IFERROR(Oferta!T123/AVERAGE(Ventas!T121:T123),"")</f>
        <v>4.771651517749957</v>
      </c>
      <c r="U123" s="47">
        <f>IFERROR(Oferta!U123/AVERAGE(Ventas!U121:U123),"")</f>
        <v>15.076626240352811</v>
      </c>
      <c r="V123" s="47">
        <f>IFERROR(Oferta!V123/AVERAGE(Ventas!V121:V123),"")</f>
        <v>8.0503975678203936</v>
      </c>
      <c r="W123" s="47">
        <f>IFERROR(Oferta!W123/AVERAGE(Ventas!W121:W123),"")</f>
        <v>48</v>
      </c>
      <c r="X123" s="47">
        <f>IFERROR(Oferta!X123/AVERAGE(Ventas!X121:X123),"")</f>
        <v>12.669392523364486</v>
      </c>
      <c r="Y123" s="47">
        <f>IFERROR(Oferta!Y123/AVERAGE(Ventas!Y121:Y123),"")</f>
        <v>20.57510729613734</v>
      </c>
      <c r="Z123" s="47">
        <f>IFERROR(Oferta!Z123/AVERAGE(Ventas!Z121:Z123),"")</f>
        <v>19.34</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15.268292682926829</v>
      </c>
      <c r="AF123" s="47">
        <f>IFERROR(Oferta!AF123/AVERAGE(Ventas!AF121:AF123),"")</f>
        <v>14.728346456692913</v>
      </c>
      <c r="AG123" s="47">
        <f>IFERROR(Oferta!AG123/AVERAGE(Ventas!AG121:AG123),"")</f>
        <v>69</v>
      </c>
      <c r="AH123" s="47">
        <f>IFERROR(Oferta!AH123/AVERAGE(Ventas!AH121:AH123),"")</f>
        <v>14</v>
      </c>
      <c r="AI123" s="47">
        <f>IFERROR(Oferta!AI123/AVERAGE(Ventas!AI121:AI123),"")</f>
        <v>15.361867704280154</v>
      </c>
      <c r="AJ123" s="47">
        <f>IFERROR(Oferta!AJ123/AVERAGE(Ventas!AJ121:AJ123),"")</f>
        <v>14.628366247755835</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18.281791907514453</v>
      </c>
      <c r="BW123" s="47">
        <f>IFERROR(Oferta!BW123/AVERAGE(Ventas!BW121:BW123),"")</f>
        <v>43.930693069306933</v>
      </c>
      <c r="BX123" s="47">
        <f>IFERROR(Oferta!BX123/AVERAGE(Ventas!BX121:BX123),"")</f>
        <v>8.959933222036728</v>
      </c>
      <c r="BY123" s="47">
        <f>IFERROR(Oferta!BY123/AVERAGE(Ventas!BY121:BY123),"")</f>
        <v>21.548549810844893</v>
      </c>
      <c r="BZ123" s="47">
        <f>IFERROR(Oferta!BZ123/AVERAGE(Ventas!BZ121:BZ123),"")</f>
        <v>16.131465517241381</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22.71102661596958</v>
      </c>
      <c r="CL123" s="47">
        <f>IFERROR(Oferta!CL123/AVERAGE(Ventas!CL121:CL123),"")</f>
        <v>5.3099861303744795</v>
      </c>
      <c r="CM123" s="47">
        <f>IFERROR(Oferta!CM123/AVERAGE(Ventas!CM121:CM123),"")</f>
        <v>15.256493506493506</v>
      </c>
      <c r="CN123" s="47">
        <f>IFERROR(Oferta!CN123/AVERAGE(Ventas!CN121:CN123),"")</f>
        <v>7.0605714285714285</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14.854838709677418</v>
      </c>
      <c r="DT123" s="47">
        <f>IFERROR(Oferta!DT123/AVERAGE(Ventas!DT121:DT123),"")</f>
        <v>32.785714285714285</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5.2138146476917742</v>
      </c>
      <c r="EG123" s="47">
        <f>IFERROR(Oferta!EG123/AVERAGE(Ventas!EG121:EG123),"")</f>
        <v>13.827237445607432</v>
      </c>
      <c r="EH123" s="47">
        <f>IFERROR(Oferta!EH123/AVERAGE(Ventas!EH121:EH123),"")</f>
        <v>19.219576719576718</v>
      </c>
      <c r="EI123" s="47">
        <f>IFERROR(Oferta!EI123/AVERAGE(Ventas!EI121:EI123),"")</f>
        <v>5.012366353213964</v>
      </c>
      <c r="EJ123" s="47">
        <f>IFERROR(Oferta!EJ123/AVERAGE(Ventas!EJ121:EJ123),"")</f>
        <v>15.368164636707265</v>
      </c>
      <c r="EK123" s="47">
        <f>IFERROR(Oferta!EK123/AVERAGE(Ventas!EK121:EK123),"")</f>
        <v>8.515400352332783</v>
      </c>
      <c r="EL123" s="47">
        <f>IFERROR(Oferta!EL123/AVERAGE(Ventas!EL121:EL123),"")</f>
        <v>3.4792544930108722</v>
      </c>
      <c r="EM123" s="47">
        <f>IFERROR(Oferta!EM123/AVERAGE(Ventas!EM121:EM123),"")</f>
        <v>6.1665066026410562</v>
      </c>
      <c r="EN123" s="47">
        <f>IFERROR(Oferta!EN123/AVERAGE(Ventas!EN121:EN123),"")</f>
        <v>13.88864122681883</v>
      </c>
      <c r="EO123" s="47">
        <f>IFERROR(Oferta!EO123/AVERAGE(Ventas!EO121:EO123),"")</f>
        <v>19.231788079470199</v>
      </c>
      <c r="EP123" s="47">
        <f>IFERROR(Oferta!EP123/AVERAGE(Ventas!EP121:EP123),"")</f>
        <v>5.7559073804115668</v>
      </c>
      <c r="EQ123" s="47">
        <f>IFERROR(Oferta!EQ123/AVERAGE(Ventas!EQ121:EQ123),"")</f>
        <v>15.274006075815613</v>
      </c>
      <c r="ER123" s="47">
        <f>IFERROR(Oferta!ER123/AVERAGE(Ventas!ER121:ER123),"")</f>
        <v>8.9845426644862112</v>
      </c>
      <c r="ES123" s="47">
        <f>IFERROR(Oferta!ES123/AVERAGE(Ventas!ES121:ES123),"")</f>
        <v>3.4592952612393684</v>
      </c>
      <c r="ET123" s="47">
        <f>IFERROR(Oferta!ET123/AVERAGE(Ventas!ET121:ET123),"")</f>
        <v>6.3356342650220663</v>
      </c>
      <c r="EU123" s="47">
        <f>IFERROR(Oferta!EU123/AVERAGE(Ventas!EU121:EU123),"")</f>
        <v>13.670967741935485</v>
      </c>
      <c r="EV123" s="47">
        <f>IFERROR(Oferta!EV123/AVERAGE(Ventas!EV121:EV123),"")</f>
        <v>18.69384016487291</v>
      </c>
      <c r="EW123" s="47">
        <f>IFERROR(Oferta!EW123/AVERAGE(Ventas!EW121:EW123),"")</f>
        <v>5.8840026709911282</v>
      </c>
      <c r="EX123" s="47">
        <f>IFERROR(Oferta!EX123/AVERAGE(Ventas!EX121:EX123),"")</f>
        <v>14.967202458338257</v>
      </c>
      <c r="EY123" s="47">
        <f>IFERROR(Oferta!EY123/AVERAGE(Ventas!EY121:EY123),"")</f>
        <v>9.0616485084037954</v>
      </c>
      <c r="EZ123" s="47">
        <f>IFERROR(Oferta!EZ123/AVERAGE(Ventas!EZ121:EZ123),"")</f>
        <v>3.5331612390786336</v>
      </c>
      <c r="FA123" s="47">
        <f>IFERROR(Oferta!FA123/AVERAGE(Ventas!FA121:FA123),"")</f>
        <v>6.3103179319566189</v>
      </c>
      <c r="FB123" s="47">
        <f>IFERROR(Oferta!FB123/AVERAGE(Ventas!FB121:FB123),"")</f>
        <v>13.693822880554679</v>
      </c>
      <c r="FC123" s="47">
        <f>IFERROR(Oferta!FC123/AVERAGE(Ventas!FC121:FC123),"")</f>
        <v>18.730118829981716</v>
      </c>
      <c r="FD123" s="47">
        <f>IFERROR(Oferta!FD123/AVERAGE(Ventas!FD121:FD123),"")</f>
        <v>5.8727158948685858</v>
      </c>
      <c r="FE123" s="47">
        <f>IFERROR(Oferta!FE123/AVERAGE(Ventas!FE121:FE123),"")</f>
        <v>14.985059760956176</v>
      </c>
      <c r="FF123" s="47">
        <f>IFERROR(Oferta!FF123/AVERAGE(Ventas!FF121:FF123),"")</f>
        <v>9.0449743003997725</v>
      </c>
    </row>
    <row r="124" spans="1:162" x14ac:dyDescent="0.25">
      <c r="A124" s="36">
        <v>43739</v>
      </c>
      <c r="B124" s="47">
        <f>IFERROR(Oferta!B124/AVERAGE(Ventas!B122:B124),"")</f>
        <v>8.9594594594594597</v>
      </c>
      <c r="C124" s="47">
        <f>IFERROR(Oferta!C124/AVERAGE(Ventas!C122:C124),"")</f>
        <v>6.2836676217765044</v>
      </c>
      <c r="D124" s="47">
        <f>IFERROR(Oferta!D124/AVERAGE(Ventas!D122:D124),"")</f>
        <v>12.175620600222304</v>
      </c>
      <c r="E124" s="47">
        <f>IFERROR(Oferta!E124/AVERAGE(Ventas!E122:E124),"")</f>
        <v>16.383653044203502</v>
      </c>
      <c r="F124" s="47">
        <f>IFERROR(Oferta!F124/AVERAGE(Ventas!F122:F124),"")</f>
        <v>6.3527564549895326</v>
      </c>
      <c r="G124" s="47">
        <f>IFERROR(Oferta!G124/AVERAGE(Ventas!G122:G124),"")</f>
        <v>13.469984607491021</v>
      </c>
      <c r="H124" s="47">
        <f>IFERROR(Oferta!H124/AVERAGE(Ventas!H122:H124),"")</f>
        <v>10.454316972205795</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14.207516778523489</v>
      </c>
      <c r="S124" s="47">
        <f>IFERROR(Oferta!S124/AVERAGE(Ventas!S122:S124),"")</f>
        <v>18.939243645381278</v>
      </c>
      <c r="T124" s="47">
        <f>IFERROR(Oferta!T124/AVERAGE(Ventas!T122:T124),"")</f>
        <v>4.6736652669466112</v>
      </c>
      <c r="U124" s="47">
        <f>IFERROR(Oferta!U124/AVERAGE(Ventas!U122:U124),"")</f>
        <v>15.637317347321094</v>
      </c>
      <c r="V124" s="47">
        <f>IFERROR(Oferta!V124/AVERAGE(Ventas!V122:V124),"")</f>
        <v>8.1148350679132122</v>
      </c>
      <c r="W124" s="47">
        <f>IFERROR(Oferta!W124/AVERAGE(Ventas!W122:W124),"")</f>
        <v>9.75</v>
      </c>
      <c r="X124" s="47">
        <f>IFERROR(Oferta!X124/AVERAGE(Ventas!X122:X124),"")</f>
        <v>13.377923292797007</v>
      </c>
      <c r="Y124" s="47">
        <f>IFERROR(Oferta!Y124/AVERAGE(Ventas!Y122:Y124),"")</f>
        <v>22.450471698113205</v>
      </c>
      <c r="Z124" s="47">
        <f>IFERROR(Oferta!Z124/AVERAGE(Ventas!Z122:Z124),"")</f>
        <v>18.685121107266436</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16.011494252873565</v>
      </c>
      <c r="AF124" s="47">
        <f>IFERROR(Oferta!AF124/AVERAGE(Ventas!AF122:AF124),"")</f>
        <v>18.7953488372093</v>
      </c>
      <c r="AG124" s="47" t="str">
        <f>IFERROR(Oferta!AG124/AVERAGE(Ventas!AG122:AG124),"")</f>
        <v/>
      </c>
      <c r="AH124" s="47">
        <f>IFERROR(Oferta!AH124/AVERAGE(Ventas!AH122:AH124),"")</f>
        <v>14.090909090909092</v>
      </c>
      <c r="AI124" s="47">
        <f>IFERROR(Oferta!AI124/AVERAGE(Ventas!AI122:AI124),"")</f>
        <v>19.758139534883721</v>
      </c>
      <c r="AJ124" s="47">
        <f>IFERROR(Oferta!AJ124/AVERAGE(Ventas!AJ122:AJ124),"")</f>
        <v>16.326605504587157</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17.935988620199147</v>
      </c>
      <c r="BW124" s="47">
        <f>IFERROR(Oferta!BW124/AVERAGE(Ventas!BW122:BW124),"")</f>
        <v>37.445255474452559</v>
      </c>
      <c r="BX124" s="47">
        <f>IFERROR(Oferta!BX124/AVERAGE(Ventas!BX122:BX124),"")</f>
        <v>7.4086181277860321</v>
      </c>
      <c r="BY124" s="47">
        <f>IFERROR(Oferta!BY124/AVERAGE(Ventas!BY122:BY124),"")</f>
        <v>21.117857142857144</v>
      </c>
      <c r="BZ124" s="47">
        <f>IFERROR(Oferta!BZ124/AVERAGE(Ventas!BZ122:BZ124),"")</f>
        <v>15.019828155981495</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22.648221343873519</v>
      </c>
      <c r="CL124" s="47">
        <f>IFERROR(Oferta!CL124/AVERAGE(Ventas!CL122:CL124),"")</f>
        <v>5.4355205961498658</v>
      </c>
      <c r="CM124" s="47">
        <f>IFERROR(Oferta!CM124/AVERAGE(Ventas!CM122:CM124),"")</f>
        <v>15.557806912991655</v>
      </c>
      <c r="CN124" s="47">
        <f>IFERROR(Oferta!CN124/AVERAGE(Ventas!CN122:CN124),"")</f>
        <v>6.9333333333333336</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16.585152838427948</v>
      </c>
      <c r="DT124" s="47">
        <f>IFERROR(Oferta!DT124/AVERAGE(Ventas!DT122:DT124),"")</f>
        <v>38.431034482758626</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5.5075298944313804</v>
      </c>
      <c r="EG124" s="47">
        <f>IFERROR(Oferta!EG124/AVERAGE(Ventas!EG122:EG124),"")</f>
        <v>13.836910900587601</v>
      </c>
      <c r="EH124" s="47">
        <f>IFERROR(Oferta!EH124/AVERAGE(Ventas!EH122:EH124),"")</f>
        <v>19.237707302880416</v>
      </c>
      <c r="EI124" s="47">
        <f>IFERROR(Oferta!EI124/AVERAGE(Ventas!EI122:EI124),"")</f>
        <v>5.0774155001707069</v>
      </c>
      <c r="EJ124" s="47">
        <f>IFERROR(Oferta!EJ124/AVERAGE(Ventas!EJ122:EJ124),"")</f>
        <v>15.413213315217391</v>
      </c>
      <c r="EK124" s="47">
        <f>IFERROR(Oferta!EK124/AVERAGE(Ventas!EK122:EK124),"")</f>
        <v>8.5344239945466942</v>
      </c>
      <c r="EL124" s="47">
        <f>IFERROR(Oferta!EL124/AVERAGE(Ventas!EL122:EL124),"")</f>
        <v>2.5897175370859582</v>
      </c>
      <c r="EM124" s="47">
        <f>IFERROR(Oferta!EM124/AVERAGE(Ventas!EM122:EM124),"")</f>
        <v>6.4627951347483901</v>
      </c>
      <c r="EN124" s="47">
        <f>IFERROR(Oferta!EN124/AVERAGE(Ventas!EN122:EN124),"")</f>
        <v>14.041379310344828</v>
      </c>
      <c r="EO124" s="47">
        <f>IFERROR(Oferta!EO124/AVERAGE(Ventas!EO122:EO124),"")</f>
        <v>19.327305145185939</v>
      </c>
      <c r="EP124" s="47">
        <f>IFERROR(Oferta!EP124/AVERAGE(Ventas!EP122:EP124),"")</f>
        <v>5.8291499052495093</v>
      </c>
      <c r="EQ124" s="47">
        <f>IFERROR(Oferta!EQ124/AVERAGE(Ventas!EQ122:EQ124),"")</f>
        <v>15.44348354840889</v>
      </c>
      <c r="ER124" s="47">
        <f>IFERROR(Oferta!ER124/AVERAGE(Ventas!ER122:ER124),"")</f>
        <v>8.9998663101604279</v>
      </c>
      <c r="ES124" s="47">
        <f>IFERROR(Oferta!ES124/AVERAGE(Ventas!ES122:ES124),"")</f>
        <v>2.6829038931728419</v>
      </c>
      <c r="ET124" s="47">
        <f>IFERROR(Oferta!ET124/AVERAGE(Ventas!ET122:ET124),"")</f>
        <v>6.6062745098039217</v>
      </c>
      <c r="EU124" s="47">
        <f>IFERROR(Oferta!EU124/AVERAGE(Ventas!EU122:EU124),"")</f>
        <v>13.871946706143598</v>
      </c>
      <c r="EV124" s="47">
        <f>IFERROR(Oferta!EV124/AVERAGE(Ventas!EV122:EV124),"")</f>
        <v>18.876614391143914</v>
      </c>
      <c r="EW124" s="47">
        <f>IFERROR(Oferta!EW124/AVERAGE(Ventas!EW122:EW124),"")</f>
        <v>5.9562507790103449</v>
      </c>
      <c r="EX124" s="47">
        <f>IFERROR(Oferta!EX124/AVERAGE(Ventas!EX122:EX124),"")</f>
        <v>15.187511367080935</v>
      </c>
      <c r="EY124" s="47">
        <f>IFERROR(Oferta!EY124/AVERAGE(Ventas!EY122:EY124),"")</f>
        <v>9.0902093152489361</v>
      </c>
      <c r="EZ124" s="47">
        <f>IFERROR(Oferta!EZ124/AVERAGE(Ventas!EZ122:EZ124),"")</f>
        <v>2.7496769429573562</v>
      </c>
      <c r="FA124" s="47">
        <f>IFERROR(Oferta!FA124/AVERAGE(Ventas!FA122:FA124),"")</f>
        <v>6.5589152691644346</v>
      </c>
      <c r="FB124" s="47">
        <f>IFERROR(Oferta!FB124/AVERAGE(Ventas!FB122:FB124),"")</f>
        <v>13.882075471698112</v>
      </c>
      <c r="FC124" s="47">
        <f>IFERROR(Oferta!FC124/AVERAGE(Ventas!FC122:FC124),"")</f>
        <v>18.896964121435143</v>
      </c>
      <c r="FD124" s="47">
        <f>IFERROR(Oferta!FD124/AVERAGE(Ventas!FD122:FD124),"")</f>
        <v>5.9272682747642946</v>
      </c>
      <c r="FE124" s="47">
        <f>IFERROR(Oferta!FE124/AVERAGE(Ventas!FE122:FE124),"")</f>
        <v>15.192141312184571</v>
      </c>
      <c r="FF124" s="47">
        <f>IFERROR(Oferta!FF124/AVERAGE(Ventas!FF122:FF124),"")</f>
        <v>9.0543883841661259</v>
      </c>
    </row>
    <row r="125" spans="1:162" x14ac:dyDescent="0.25">
      <c r="A125" s="36">
        <v>43770</v>
      </c>
      <c r="B125" s="47">
        <f>IFERROR(Oferta!B125/AVERAGE(Ventas!B123:B125),"")</f>
        <v>5.0350877192982457</v>
      </c>
      <c r="C125" s="47">
        <f>IFERROR(Oferta!C125/AVERAGE(Ventas!C123:C125),"")</f>
        <v>6.6437291897891235</v>
      </c>
      <c r="D125" s="47">
        <f>IFERROR(Oferta!D125/AVERAGE(Ventas!D123:D125),"")</f>
        <v>12.229452054794521</v>
      </c>
      <c r="E125" s="47">
        <f>IFERROR(Oferta!E125/AVERAGE(Ventas!E123:E125),"")</f>
        <v>16.132266217354676</v>
      </c>
      <c r="F125" s="47">
        <f>IFERROR(Oferta!F125/AVERAGE(Ventas!F123:F125),"")</f>
        <v>6.5480167014613775</v>
      </c>
      <c r="G125" s="47">
        <f>IFERROR(Oferta!G125/AVERAGE(Ventas!G123:G125),"")</f>
        <v>13.443774574049803</v>
      </c>
      <c r="H125" s="47">
        <f>IFERROR(Oferta!H125/AVERAGE(Ventas!H123:H125),"")</f>
        <v>10.4809388548363</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14.492007586020049</v>
      </c>
      <c r="S125" s="47">
        <f>IFERROR(Oferta!S125/AVERAGE(Ventas!S123:S125),"")</f>
        <v>20.61627906976744</v>
      </c>
      <c r="T125" s="47">
        <f>IFERROR(Oferta!T125/AVERAGE(Ventas!T123:T125),"")</f>
        <v>5.3084947839046199</v>
      </c>
      <c r="U125" s="47">
        <f>IFERROR(Oferta!U125/AVERAGE(Ventas!U123:U125),"")</f>
        <v>16.301584271807599</v>
      </c>
      <c r="V125" s="47">
        <f>IFERROR(Oferta!V125/AVERAGE(Ventas!V123:V125),"")</f>
        <v>8.6342900040422705</v>
      </c>
      <c r="W125" s="47">
        <f>IFERROR(Oferta!W125/AVERAGE(Ventas!W123:W125),"")</f>
        <v>2.88</v>
      </c>
      <c r="X125" s="47">
        <f>IFERROR(Oferta!X125/AVERAGE(Ventas!X123:X125),"")</f>
        <v>10.378048780487806</v>
      </c>
      <c r="Y125" s="47">
        <f>IFERROR(Oferta!Y125/AVERAGE(Ventas!Y123:Y125),"")</f>
        <v>22.08254716981132</v>
      </c>
      <c r="Z125" s="47">
        <f>IFERROR(Oferta!Z125/AVERAGE(Ventas!Z123:Z125),"")</f>
        <v>23.959641255605383</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12.457943925233645</v>
      </c>
      <c r="AF125" s="47">
        <f>IFERROR(Oferta!AF125/AVERAGE(Ventas!AF123:AF125),"")</f>
        <v>19.436018957345972</v>
      </c>
      <c r="AG125" s="47">
        <f>IFERROR(Oferta!AG125/AVERAGE(Ventas!AG123:AG125),"")</f>
        <v>48.75</v>
      </c>
      <c r="AH125" s="47">
        <f>IFERROR(Oferta!AH125/AVERAGE(Ventas!AH123:AH125),"")</f>
        <v>11.69436997319035</v>
      </c>
      <c r="AI125" s="47">
        <f>IFERROR(Oferta!AI125/AVERAGE(Ventas!AI123:AI125),"")</f>
        <v>19.981395348837207</v>
      </c>
      <c r="AJ125" s="47">
        <f>IFERROR(Oferta!AJ125/AVERAGE(Ventas!AJ123:AJ125),"")</f>
        <v>14.724489795918368</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18.713256484149856</v>
      </c>
      <c r="BW125" s="47">
        <f>IFERROR(Oferta!BW125/AVERAGE(Ventas!BW123:BW125),"")</f>
        <v>41.338582677165356</v>
      </c>
      <c r="BX125" s="47">
        <f>IFERROR(Oferta!BX125/AVERAGE(Ventas!BX123:BX125),"")</f>
        <v>9.1581818181818182</v>
      </c>
      <c r="BY125" s="47">
        <f>IFERROR(Oferta!BY125/AVERAGE(Ventas!BY123:BY125),"")</f>
        <v>22.213154689403165</v>
      </c>
      <c r="BZ125" s="47">
        <f>IFERROR(Oferta!BZ125/AVERAGE(Ventas!BZ123:BZ125),"")</f>
        <v>16.975929978118163</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23.117647058823533</v>
      </c>
      <c r="CL125" s="47">
        <f>IFERROR(Oferta!CL125/AVERAGE(Ventas!CL123:CL125),"")</f>
        <v>4.6262562814070352</v>
      </c>
      <c r="CM125" s="47">
        <f>IFERROR(Oferta!CM125/AVERAGE(Ventas!CM123:CM125),"")</f>
        <v>14.547794117647058</v>
      </c>
      <c r="CN125" s="47">
        <f>IFERROR(Oferta!CN125/AVERAGE(Ventas!CN123:CN125),"")</f>
        <v>6.0740343347639483</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17.914285714285715</v>
      </c>
      <c r="DT125" s="47">
        <f>IFERROR(Oferta!DT125/AVERAGE(Ventas!DT123:DT125),"")</f>
        <v>48.765957446808514</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5.4589818254844866</v>
      </c>
      <c r="EG125" s="47">
        <f>IFERROR(Oferta!EG125/AVERAGE(Ventas!EG123:EG125),"")</f>
        <v>14.003770830799173</v>
      </c>
      <c r="EH125" s="47">
        <f>IFERROR(Oferta!EH125/AVERAGE(Ventas!EH123:EH125),"")</f>
        <v>20.265563909774439</v>
      </c>
      <c r="EI125" s="47">
        <f>IFERROR(Oferta!EI125/AVERAGE(Ventas!EI123:EI125),"")</f>
        <v>5.4116489907629148</v>
      </c>
      <c r="EJ125" s="47">
        <f>IFERROR(Oferta!EJ125/AVERAGE(Ventas!EJ123:EJ125),"")</f>
        <v>15.807032738610776</v>
      </c>
      <c r="EK125" s="47">
        <f>IFERROR(Oferta!EK125/AVERAGE(Ventas!EK123:EK125),"")</f>
        <v>8.8478099055253363</v>
      </c>
      <c r="EL125" s="47">
        <f>IFERROR(Oferta!EL125/AVERAGE(Ventas!EL123:EL125),"")</f>
        <v>4.3659250585480089</v>
      </c>
      <c r="EM125" s="47">
        <f>IFERROR(Oferta!EM125/AVERAGE(Ventas!EM123:EM125),"")</f>
        <v>6.3593341260404284</v>
      </c>
      <c r="EN125" s="47">
        <f>IFERROR(Oferta!EN125/AVERAGE(Ventas!EN123:EN125),"")</f>
        <v>14.36889812104617</v>
      </c>
      <c r="EO125" s="47">
        <f>IFERROR(Oferta!EO125/AVERAGE(Ventas!EO123:EO125),"")</f>
        <v>20.526735833998405</v>
      </c>
      <c r="EP125" s="47">
        <f>IFERROR(Oferta!EP125/AVERAGE(Ventas!EP123:EP125),"")</f>
        <v>6.022830598932595</v>
      </c>
      <c r="EQ125" s="47">
        <f>IFERROR(Oferta!EQ125/AVERAGE(Ventas!EQ123:EQ125),"")</f>
        <v>15.981951219512196</v>
      </c>
      <c r="ER125" s="47">
        <f>IFERROR(Oferta!ER125/AVERAGE(Ventas!ER123:ER125),"")</f>
        <v>9.2197118826055835</v>
      </c>
      <c r="ES125" s="47">
        <f>IFERROR(Oferta!ES125/AVERAGE(Ventas!ES123:ES125),"")</f>
        <v>4.3287369001654712</v>
      </c>
      <c r="ET125" s="47">
        <f>IFERROR(Oferta!ET125/AVERAGE(Ventas!ET123:ET125),"")</f>
        <v>6.4686523873270865</v>
      </c>
      <c r="EU125" s="47">
        <f>IFERROR(Oferta!EU125/AVERAGE(Ventas!EU123:EU125),"")</f>
        <v>14.294267949919087</v>
      </c>
      <c r="EV125" s="47">
        <f>IFERROR(Oferta!EV125/AVERAGE(Ventas!EV123:EV125),"")</f>
        <v>20.243243243243242</v>
      </c>
      <c r="EW125" s="47">
        <f>IFERROR(Oferta!EW125/AVERAGE(Ventas!EW123:EW125),"")</f>
        <v>6.108657325786397</v>
      </c>
      <c r="EX125" s="47">
        <f>IFERROR(Oferta!EX125/AVERAGE(Ventas!EX123:EX125),"")</f>
        <v>15.835941443715294</v>
      </c>
      <c r="EY125" s="47">
        <f>IFERROR(Oferta!EY125/AVERAGE(Ventas!EY123:EY125),"")</f>
        <v>9.3083501110442306</v>
      </c>
      <c r="EZ125" s="47">
        <f>IFERROR(Oferta!EZ125/AVERAGE(Ventas!EZ123:EZ125),"")</f>
        <v>4.3504335260115612</v>
      </c>
      <c r="FA125" s="47">
        <f>IFERROR(Oferta!FA125/AVERAGE(Ventas!FA123:FA125),"")</f>
        <v>6.4340168436470151</v>
      </c>
      <c r="FB125" s="47">
        <f>IFERROR(Oferta!FB125/AVERAGE(Ventas!FB123:FB125),"")</f>
        <v>14.345211018448319</v>
      </c>
      <c r="FC125" s="47">
        <f>IFERROR(Oferta!FC125/AVERAGE(Ventas!FC123:FC125),"")</f>
        <v>20.275510204081634</v>
      </c>
      <c r="FD125" s="47">
        <f>IFERROR(Oferta!FD125/AVERAGE(Ventas!FD123:FD125),"")</f>
        <v>6.0828411374292157</v>
      </c>
      <c r="FE125" s="47">
        <f>IFERROR(Oferta!FE125/AVERAGE(Ventas!FE123:FE125),"")</f>
        <v>15.872021017076374</v>
      </c>
      <c r="FF125" s="47">
        <f>IFERROR(Oferta!FF125/AVERAGE(Ventas!FF123:FF125),"")</f>
        <v>9.2876333626850691</v>
      </c>
    </row>
    <row r="126" spans="1:162" x14ac:dyDescent="0.25">
      <c r="A126" s="36">
        <v>43800</v>
      </c>
      <c r="B126" s="47">
        <f>IFERROR(Oferta!B126/AVERAGE(Ventas!B124:B126),"")</f>
        <v>3.6599999999999997</v>
      </c>
      <c r="C126" s="47">
        <f>IFERROR(Oferta!C126/AVERAGE(Ventas!C124:C126),"")</f>
        <v>8.9582959641255595</v>
      </c>
      <c r="D126" s="47">
        <f>IFERROR(Oferta!D126/AVERAGE(Ventas!D124:D126),"")</f>
        <v>15.142517814726842</v>
      </c>
      <c r="E126" s="47">
        <f>IFERROR(Oferta!E126/AVERAGE(Ventas!E124:E126),"")</f>
        <v>18.113573407202217</v>
      </c>
      <c r="F126" s="47">
        <f>IFERROR(Oferta!F126/AVERAGE(Ventas!F124:F126),"")</f>
        <v>8.5222222222222221</v>
      </c>
      <c r="G126" s="47">
        <f>IFERROR(Oferta!G126/AVERAGE(Ventas!G124:G126),"")</f>
        <v>16.151819322459222</v>
      </c>
      <c r="H126" s="47">
        <f>IFERROR(Oferta!H126/AVERAGE(Ventas!H124:H126),"")</f>
        <v>12.851726593093627</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14.807597027250207</v>
      </c>
      <c r="S126" s="47">
        <f>IFERROR(Oferta!S126/AVERAGE(Ventas!S124:S126),"")</f>
        <v>19.926739926739927</v>
      </c>
      <c r="T126" s="47">
        <f>IFERROR(Oferta!T126/AVERAGE(Ventas!T124:T126),"")</f>
        <v>4.8802382002646674</v>
      </c>
      <c r="U126" s="47">
        <f>IFERROR(Oferta!U126/AVERAGE(Ventas!U124:U126),"")</f>
        <v>16.398406374501992</v>
      </c>
      <c r="V126" s="47">
        <f>IFERROR(Oferta!V126/AVERAGE(Ventas!V124:V126),"")</f>
        <v>8.0971228739469083</v>
      </c>
      <c r="W126" s="47">
        <f>IFERROR(Oferta!W126/AVERAGE(Ventas!W124:W126),"")</f>
        <v>3</v>
      </c>
      <c r="X126" s="47">
        <f>IFERROR(Oferta!X126/AVERAGE(Ventas!X124:X126),"")</f>
        <v>9.848973607038122</v>
      </c>
      <c r="Y126" s="47">
        <f>IFERROR(Oferta!Y126/AVERAGE(Ventas!Y124:Y126),"")</f>
        <v>19.451403887688983</v>
      </c>
      <c r="Z126" s="47">
        <f>IFERROR(Oferta!Z126/AVERAGE(Ventas!Z124:Z126),"")</f>
        <v>27</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9.3117977528089888</v>
      </c>
      <c r="AF126" s="47">
        <f>IFERROR(Oferta!AF126/AVERAGE(Ventas!AF124:AF126),"")</f>
        <v>13.877622377622378</v>
      </c>
      <c r="AG126" s="47">
        <f>IFERROR(Oferta!AG126/AVERAGE(Ventas!AG124:AG126),"")</f>
        <v>14.5</v>
      </c>
      <c r="AH126" s="47">
        <f>IFERROR(Oferta!AH126/AVERAGE(Ventas!AH124:AH126),"")</f>
        <v>9.8312342569269511</v>
      </c>
      <c r="AI126" s="47">
        <f>IFERROR(Oferta!AI126/AVERAGE(Ventas!AI124:AI126),"")</f>
        <v>13.90268456375839</v>
      </c>
      <c r="AJ126" s="47">
        <f>IFERROR(Oferta!AJ126/AVERAGE(Ventas!AJ124:AJ126),"")</f>
        <v>11.576978417266188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14.491879350348029</v>
      </c>
      <c r="BW126" s="47">
        <f>IFERROR(Oferta!BW126/AVERAGE(Ventas!BW124:BW126),"")</f>
        <v>33.769736842105267</v>
      </c>
      <c r="BX126" s="47">
        <f>IFERROR(Oferta!BX126/AVERAGE(Ventas!BX124:BX126),"")</f>
        <v>7.8289655172413797</v>
      </c>
      <c r="BY126" s="47">
        <f>IFERROR(Oferta!BY126/AVERAGE(Ventas!BY124:BY126),"")</f>
        <v>17.381656804733726</v>
      </c>
      <c r="BZ126" s="47">
        <f>IFERROR(Oferta!BZ126/AVERAGE(Ventas!BZ124:BZ126),"")</f>
        <v>13.399079930994825</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23.07391304347826</v>
      </c>
      <c r="CL126" s="47">
        <f>IFERROR(Oferta!CL126/AVERAGE(Ventas!CL124:CL126),"")</f>
        <v>6.4942720266611129</v>
      </c>
      <c r="CM126" s="47">
        <f>IFERROR(Oferta!CM126/AVERAGE(Ventas!CM124:CM126),"")</f>
        <v>13.384039900249377</v>
      </c>
      <c r="CN126" s="47">
        <f>IFERROR(Oferta!CN126/AVERAGE(Ventas!CN124:CN126),"")</f>
        <v>7.4804568980903081</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18.753694581280786</v>
      </c>
      <c r="DT126" s="47">
        <f>IFERROR(Oferta!DT126/AVERAGE(Ventas!DT124:DT126),"")</f>
        <v>38.327586206896555</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6.2110921084778887</v>
      </c>
      <c r="EG126" s="47">
        <f>IFERROR(Oferta!EG126/AVERAGE(Ventas!EG124:EG126),"")</f>
        <v>14.494973915256395</v>
      </c>
      <c r="EH126" s="47">
        <f>IFERROR(Oferta!EH126/AVERAGE(Ventas!EH124:EH126),"")</f>
        <v>20.446209169913097</v>
      </c>
      <c r="EI126" s="47">
        <f>IFERROR(Oferta!EI126/AVERAGE(Ventas!EI124:EI126),"")</f>
        <v>5.8904746502789687</v>
      </c>
      <c r="EJ126" s="47">
        <f>IFERROR(Oferta!EJ126/AVERAGE(Ventas!EJ124:EJ126),"")</f>
        <v>16.268756698821008</v>
      </c>
      <c r="EK126" s="47">
        <f>IFERROR(Oferta!EK126/AVERAGE(Ventas!EK124:EK126),"")</f>
        <v>9.1244085722237696</v>
      </c>
      <c r="EL126" s="47">
        <f>IFERROR(Oferta!EL126/AVERAGE(Ventas!EL124:EL126),"")</f>
        <v>4.0672717565403094</v>
      </c>
      <c r="EM126" s="47">
        <f>IFERROR(Oferta!EM126/AVERAGE(Ventas!EM124:EM126),"")</f>
        <v>6.9009345075568209</v>
      </c>
      <c r="EN126" s="47">
        <f>IFERROR(Oferta!EN126/AVERAGE(Ventas!EN124:EN126),"")</f>
        <v>14.904394299287411</v>
      </c>
      <c r="EO126" s="47">
        <f>IFERROR(Oferta!EO126/AVERAGE(Ventas!EO124:EO126),"")</f>
        <v>20.737191398991239</v>
      </c>
      <c r="EP126" s="47">
        <f>IFERROR(Oferta!EP126/AVERAGE(Ventas!EP124:EP126),"")</f>
        <v>6.3974131933464049</v>
      </c>
      <c r="EQ126" s="47">
        <f>IFERROR(Oferta!EQ126/AVERAGE(Ventas!EQ124:EQ126),"")</f>
        <v>16.488429096676519</v>
      </c>
      <c r="ER126" s="47">
        <f>IFERROR(Oferta!ER126/AVERAGE(Ventas!ER124:ER126),"")</f>
        <v>9.4742048227199778</v>
      </c>
      <c r="ES126" s="47">
        <f>IFERROR(Oferta!ES126/AVERAGE(Ventas!ES124:ES126),"")</f>
        <v>3.9477527178322243</v>
      </c>
      <c r="ET126" s="47">
        <f>IFERROR(Oferta!ET126/AVERAGE(Ventas!ET124:ET126),"")</f>
        <v>6.9414325286901466</v>
      </c>
      <c r="EU126" s="47">
        <f>IFERROR(Oferta!EU126/AVERAGE(Ventas!EU124:EU126),"")</f>
        <v>14.664435441254184</v>
      </c>
      <c r="EV126" s="47">
        <f>IFERROR(Oferta!EV126/AVERAGE(Ventas!EV124:EV126),"")</f>
        <v>20.425423728813559</v>
      </c>
      <c r="EW126" s="47">
        <f>IFERROR(Oferta!EW126/AVERAGE(Ventas!EW124:EW126),"")</f>
        <v>6.3981448763250883</v>
      </c>
      <c r="EX126" s="47">
        <f>IFERROR(Oferta!EX126/AVERAGE(Ventas!EX124:EX126),"")</f>
        <v>16.201046241281322</v>
      </c>
      <c r="EY126" s="47">
        <f>IFERROR(Oferta!EY126/AVERAGE(Ventas!EY124:EY126),"")</f>
        <v>9.4680446565811831</v>
      </c>
      <c r="EZ126" s="47">
        <f>IFERROR(Oferta!EZ126/AVERAGE(Ventas!EZ124:EZ126),"")</f>
        <v>3.9815557337610263</v>
      </c>
      <c r="FA126" s="47">
        <f>IFERROR(Oferta!FA126/AVERAGE(Ventas!FA124:FA126),"")</f>
        <v>6.9162251537887132</v>
      </c>
      <c r="FB126" s="47">
        <f>IFERROR(Oferta!FB126/AVERAGE(Ventas!FB124:FB126),"")</f>
        <v>14.691625358726846</v>
      </c>
      <c r="FC126" s="47">
        <f>IFERROR(Oferta!FC126/AVERAGE(Ventas!FC124:FC126),"")</f>
        <v>20.472678916827853</v>
      </c>
      <c r="FD126" s="47">
        <f>IFERROR(Oferta!FD126/AVERAGE(Ventas!FD124:FD126),"")</f>
        <v>6.3836661039641429</v>
      </c>
      <c r="FE126" s="47">
        <f>IFERROR(Oferta!FE126/AVERAGE(Ventas!FE124:FE126),"")</f>
        <v>16.220914614646624</v>
      </c>
      <c r="FF126" s="47">
        <f>IFERROR(Oferta!FF126/AVERAGE(Ventas!FF124:FF126),"")</f>
        <v>9.460204428620008</v>
      </c>
    </row>
    <row r="127" spans="1:162" x14ac:dyDescent="0.25">
      <c r="A127" s="36">
        <v>43831</v>
      </c>
      <c r="B127" s="47">
        <f>IFERROR(Oferta!B127/AVERAGE(Ventas!B125:B127),"")</f>
        <v>3.8249999999999997</v>
      </c>
      <c r="C127" s="47">
        <f>IFERROR(Oferta!C127/AVERAGE(Ventas!C125:C127),"")</f>
        <v>9.0198587819947047</v>
      </c>
      <c r="D127" s="47">
        <f>IFERROR(Oferta!D127/AVERAGE(Ventas!D125:D127),"")</f>
        <v>14.738273921200751</v>
      </c>
      <c r="E127" s="47">
        <f>IFERROR(Oferta!E127/AVERAGE(Ventas!E125:E127),"")</f>
        <v>16.650870406189554</v>
      </c>
      <c r="F127" s="47">
        <f>IFERROR(Oferta!F127/AVERAGE(Ventas!F125:F127),"")</f>
        <v>8.5985401459854014</v>
      </c>
      <c r="G127" s="47">
        <f>IFERROR(Oferta!G127/AVERAGE(Ventas!G125:G127),"")</f>
        <v>15.362918509159824</v>
      </c>
      <c r="H127" s="47">
        <f>IFERROR(Oferta!H127/AVERAGE(Ventas!H125:H127),"")</f>
        <v>12.401100852272728</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5.0023495846270034</v>
      </c>
      <c r="R127" s="47">
        <f>IFERROR(Oferta!R127/AVERAGE(Ventas!R125:R127),"")</f>
        <v>13.189256403879632</v>
      </c>
      <c r="S127" s="47">
        <f>IFERROR(Oferta!S127/AVERAGE(Ventas!S125:S127),"")</f>
        <v>17.754914004914006</v>
      </c>
      <c r="T127" s="47">
        <f>IFERROR(Oferta!T127/AVERAGE(Ventas!T125:T127),"")</f>
        <v>4.3790422457685425</v>
      </c>
      <c r="U127" s="47">
        <f>IFERROR(Oferta!U127/AVERAGE(Ventas!U125:U127),"")</f>
        <v>14.505045140732873</v>
      </c>
      <c r="V127" s="47">
        <f>IFERROR(Oferta!V127/AVERAGE(Ventas!V125:V127),"")</f>
        <v>7.2131992270722884</v>
      </c>
      <c r="W127" s="47">
        <f>IFERROR(Oferta!W127/AVERAGE(Ventas!W125:W127),"")</f>
        <v>6.4</v>
      </c>
      <c r="X127" s="47">
        <f>IFERROR(Oferta!X127/AVERAGE(Ventas!X125:X127),"")</f>
        <v>9.8260869565217384</v>
      </c>
      <c r="Y127" s="47">
        <f>IFERROR(Oferta!Y127/AVERAGE(Ventas!Y125:Y127),"")</f>
        <v>18.123711340206185</v>
      </c>
      <c r="Z127" s="47">
        <f>IFERROR(Oferta!Z127/AVERAGE(Ventas!Z125:Z127),"")</f>
        <v>23.246636771300452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8.5221932114882506</v>
      </c>
      <c r="AF127" s="47">
        <f>IFERROR(Oferta!AF127/AVERAGE(Ventas!AF125:AF127),"")</f>
        <v>12.166666666666666</v>
      </c>
      <c r="AG127" s="47">
        <f>IFERROR(Oferta!AG127/AVERAGE(Ventas!AG125:AG127),"")</f>
        <v>6.6</v>
      </c>
      <c r="AH127" s="47">
        <f>IFERROR(Oferta!AH127/AVERAGE(Ventas!AH125:AH127),"")</f>
        <v>9.5307125307125311</v>
      </c>
      <c r="AI127" s="47">
        <f>IFERROR(Oferta!AI127/AVERAGE(Ventas!AI125:AI127),"")</f>
        <v>11.906542056074766</v>
      </c>
      <c r="AJ127" s="47">
        <f>IFERROR(Oferta!AJ127/AVERAGE(Ventas!AJ125:AJ127),"")</f>
        <v>10.578296703296704</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13.078326180257511</v>
      </c>
      <c r="BW127" s="47">
        <f>IFERROR(Oferta!BW127/AVERAGE(Ventas!BW125:BW127),"")</f>
        <v>32.723404255319146</v>
      </c>
      <c r="BX127" s="47">
        <f>IFERROR(Oferta!BX127/AVERAGE(Ventas!BX125:BX127),"")</f>
        <v>6.2978936810431296</v>
      </c>
      <c r="BY127" s="47">
        <f>IFERROR(Oferta!BY127/AVERAGE(Ventas!BY125:BY127),"")</f>
        <v>15.659832246039143</v>
      </c>
      <c r="BZ127" s="47">
        <f>IFERROR(Oferta!BZ127/AVERAGE(Ventas!BZ125:BZ127),"")</f>
        <v>11.15072463768116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19.517110266159694</v>
      </c>
      <c r="CL127" s="47">
        <f>IFERROR(Oferta!CL127/AVERAGE(Ventas!CL125:CL127),"")</f>
        <v>6.3489230769230769</v>
      </c>
      <c r="CM127" s="47">
        <f>IFERROR(Oferta!CM127/AVERAGE(Ventas!CM125:CM127),"")</f>
        <v>12.83175355450237</v>
      </c>
      <c r="CN127" s="47">
        <f>IFERROR(Oferta!CN127/AVERAGE(Ventas!CN125:CN127),"")</f>
        <v>7.3056478405315621</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8.5443786982248522</v>
      </c>
      <c r="DS127" s="47">
        <f>IFERROR(Oferta!DS127/AVERAGE(Ventas!DS125:DS127),"")</f>
        <v>19.520547945205479</v>
      </c>
      <c r="DT127" s="47">
        <f>IFERROR(Oferta!DT127/AVERAGE(Ventas!DT125:DT127),"")</f>
        <v>26.351351351351351</v>
      </c>
      <c r="DU127" s="47">
        <f>IFERROR(Oferta!DU127/AVERAGE(Ventas!DU125:DU127),"")</f>
        <v>7.7738287560581583</v>
      </c>
      <c r="DV127" s="47">
        <f>IFERROR(Oferta!DV127/AVERAGE(Ventas!DV125:DV127),"")</f>
        <v>21.245733788395903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5.7862807847502431</v>
      </c>
      <c r="EG127" s="47">
        <f>IFERROR(Oferta!EG127/AVERAGE(Ventas!EG125:EG127),"")</f>
        <v>13.381241084165477</v>
      </c>
      <c r="EH127" s="47">
        <f>IFERROR(Oferta!EH127/AVERAGE(Ventas!EH125:EH127),"")</f>
        <v>18.277628032345014</v>
      </c>
      <c r="EI127" s="47">
        <f>IFERROR(Oferta!EI127/AVERAGE(Ventas!EI125:EI127),"")</f>
        <v>5.6301115241635689</v>
      </c>
      <c r="EJ127" s="47">
        <f>IFERROR(Oferta!EJ127/AVERAGE(Ventas!EJ125:EJ127),"")</f>
        <v>14.772529997447025</v>
      </c>
      <c r="EK127" s="47">
        <f>IFERROR(Oferta!EK127/AVERAGE(Ventas!EK125:EK127),"")</f>
        <v>8.4892614770459076</v>
      </c>
      <c r="EL127" s="47">
        <f>IFERROR(Oferta!EL127/AVERAGE(Ventas!EL125:EL127),"")</f>
        <v>4.416934619506967</v>
      </c>
      <c r="EM127" s="47">
        <f>IFERROR(Oferta!EM127/AVERAGE(Ventas!EM125:EM127),"")</f>
        <v>6.517617665429694</v>
      </c>
      <c r="EN127" s="47">
        <f>IFERROR(Oferta!EN127/AVERAGE(Ventas!EN125:EN127),"")</f>
        <v>13.470202296336796</v>
      </c>
      <c r="EO127" s="47">
        <f>IFERROR(Oferta!EO127/AVERAGE(Ventas!EO125:EO127),"")</f>
        <v>18.491803278688522</v>
      </c>
      <c r="EP127" s="47">
        <f>IFERROR(Oferta!EP127/AVERAGE(Ventas!EP125:EP127),"")</f>
        <v>6.1592564376047534</v>
      </c>
      <c r="EQ127" s="47">
        <f>IFERROR(Oferta!EQ127/AVERAGE(Ventas!EQ125:EQ127),"")</f>
        <v>14.757251287611817</v>
      </c>
      <c r="ER127" s="47">
        <f>IFERROR(Oferta!ER127/AVERAGE(Ventas!ER125:ER127),"")</f>
        <v>8.8262596960332971</v>
      </c>
      <c r="ES127" s="47">
        <f>IFERROR(Oferta!ES127/AVERAGE(Ventas!ES125:ES127),"")</f>
        <v>4.2349514563106796</v>
      </c>
      <c r="ET127" s="47">
        <f>IFERROR(Oferta!ET127/AVERAGE(Ventas!ET125:ET127),"")</f>
        <v>6.4824882915903075</v>
      </c>
      <c r="EU127" s="47">
        <f>IFERROR(Oferta!EU127/AVERAGE(Ventas!EU125:EU127),"")</f>
        <v>13.393118000324623</v>
      </c>
      <c r="EV127" s="47">
        <f>IFERROR(Oferta!EV127/AVERAGE(Ventas!EV125:EV127),"")</f>
        <v>17.917876696024756</v>
      </c>
      <c r="EW127" s="47">
        <f>IFERROR(Oferta!EW127/AVERAGE(Ventas!EW125:EW127),"")</f>
        <v>6.092829489984851</v>
      </c>
      <c r="EX127" s="47">
        <f>IFERROR(Oferta!EX127/AVERAGE(Ventas!EX125:EX127),"")</f>
        <v>14.543545361011923</v>
      </c>
      <c r="EY127" s="47">
        <f>IFERROR(Oferta!EY127/AVERAGE(Ventas!EY125:EY127),"")</f>
        <v>8.7693457800609558</v>
      </c>
      <c r="EZ127" s="47">
        <f>IFERROR(Oferta!EZ127/AVERAGE(Ventas!EZ125:EZ127),"")</f>
        <v>4.2621980483122703</v>
      </c>
      <c r="FA127" s="47">
        <f>IFERROR(Oferta!FA127/AVERAGE(Ventas!FA125:FA127),"")</f>
        <v>6.4866637516397025</v>
      </c>
      <c r="FB127" s="47">
        <f>IFERROR(Oferta!FB127/AVERAGE(Ventas!FB125:FB127),"")</f>
        <v>13.45615162222936</v>
      </c>
      <c r="FC127" s="47">
        <f>IFERROR(Oferta!FC127/AVERAGE(Ventas!FC125:FC127),"")</f>
        <v>17.930780209324453</v>
      </c>
      <c r="FD127" s="47">
        <f>IFERROR(Oferta!FD127/AVERAGE(Ventas!FD125:FD127),"")</f>
        <v>6.1002167750541938</v>
      </c>
      <c r="FE127" s="47">
        <f>IFERROR(Oferta!FE127/AVERAGE(Ventas!FE125:FE127),"")</f>
        <v>14.585554755043228</v>
      </c>
      <c r="FF127" s="47">
        <f>IFERROR(Oferta!FF127/AVERAGE(Ventas!FF125:FF127),"")</f>
        <v>8.785193206428815</v>
      </c>
    </row>
    <row r="128" spans="1:162" x14ac:dyDescent="0.25">
      <c r="A128" s="36">
        <v>43862</v>
      </c>
      <c r="B128" s="47">
        <f>IFERROR(Oferta!B128/AVERAGE(Ventas!B126:B128),"")</f>
        <v>4.4265734265734267</v>
      </c>
      <c r="C128" s="47">
        <f>IFERROR(Oferta!C128/AVERAGE(Ventas!C126:C128),"")</f>
        <v>8.9529508873297576</v>
      </c>
      <c r="D128" s="47">
        <f>IFERROR(Oferta!D128/AVERAGE(Ventas!D126:D128),"")</f>
        <v>14.748369058713886</v>
      </c>
      <c r="E128" s="47">
        <f>IFERROR(Oferta!E128/AVERAGE(Ventas!E126:E128),"")</f>
        <v>16.233990147783253</v>
      </c>
      <c r="F128" s="47">
        <f>IFERROR(Oferta!F128/AVERAGE(Ventas!F126:F128),"")</f>
        <v>8.7007014809041312</v>
      </c>
      <c r="G128" s="47">
        <f>IFERROR(Oferta!G128/AVERAGE(Ventas!G126:G128),"")</f>
        <v>15.28626634958383</v>
      </c>
      <c r="H128" s="47">
        <f>IFERROR(Oferta!H128/AVERAGE(Ventas!H126:H128),"")</f>
        <v>12.436593591905565</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4.7044946610379936</v>
      </c>
      <c r="R128" s="47">
        <f>IFERROR(Oferta!R128/AVERAGE(Ventas!R126:R128),"")</f>
        <v>12.768390386016023</v>
      </c>
      <c r="S128" s="47">
        <f>IFERROR(Oferta!S128/AVERAGE(Ventas!S126:S128),"")</f>
        <v>17.436539556061469</v>
      </c>
      <c r="T128" s="47">
        <f>IFERROR(Oferta!T128/AVERAGE(Ventas!T126:T128),"")</f>
        <v>4.0839023730647019</v>
      </c>
      <c r="U128" s="47">
        <f>IFERROR(Oferta!U128/AVERAGE(Ventas!U126:U128),"")</f>
        <v>14.164227365554799</v>
      </c>
      <c r="V128" s="47">
        <f>IFERROR(Oferta!V128/AVERAGE(Ventas!V126:V128),"")</f>
        <v>6.9499201625780227</v>
      </c>
      <c r="W128" s="47">
        <f>IFERROR(Oferta!W128/AVERAGE(Ventas!W126:W128),"")</f>
        <v>7.666666666666667</v>
      </c>
      <c r="X128" s="47">
        <f>IFERROR(Oferta!X128/AVERAGE(Ventas!X126:X128),"")</f>
        <v>8.8750882145377563</v>
      </c>
      <c r="Y128" s="47">
        <f>IFERROR(Oferta!Y128/AVERAGE(Ventas!Y126:Y128),"")</f>
        <v>21.240291262135919</v>
      </c>
      <c r="Z128" s="47">
        <f>IFERROR(Oferta!Z128/AVERAGE(Ventas!Z126:Z128),"")</f>
        <v>19.471910112359552</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8.7919075144508678</v>
      </c>
      <c r="AF128" s="47">
        <f>IFERROR(Oferta!AF128/AVERAGE(Ventas!AF126:AF128),"")</f>
        <v>13.736263736263735</v>
      </c>
      <c r="AG128" s="47">
        <f>IFERROR(Oferta!AG128/AVERAGE(Ventas!AG126:AG128),"")</f>
        <v>5.8</v>
      </c>
      <c r="AH128" s="47">
        <f>IFERROR(Oferta!AH128/AVERAGE(Ventas!AH126:AH128),"")</f>
        <v>9.6479999999999997</v>
      </c>
      <c r="AI128" s="47">
        <f>IFERROR(Oferta!AI128/AVERAGE(Ventas!AI126:AI128),"")</f>
        <v>12.950495049504951</v>
      </c>
      <c r="AJ128" s="47">
        <f>IFERROR(Oferta!AJ128/AVERAGE(Ventas!AJ126:AJ128),"")</f>
        <v>11.123893805309734</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13.431372549019608</v>
      </c>
      <c r="BW128" s="47">
        <f>IFERROR(Oferta!BW128/AVERAGE(Ventas!BW126:BW128),"")</f>
        <v>25.276595744680851</v>
      </c>
      <c r="BX128" s="47">
        <f>IFERROR(Oferta!BX128/AVERAGE(Ventas!BX126:BX128),"")</f>
        <v>5.1849999999999996</v>
      </c>
      <c r="BY128" s="47">
        <f>IFERROR(Oferta!BY128/AVERAGE(Ventas!BY126:BY128),"")</f>
        <v>15.444846292947558</v>
      </c>
      <c r="BZ128" s="47">
        <f>IFERROR(Oferta!BZ128/AVERAGE(Ventas!BZ126:BZ128),"")</f>
        <v>10.105810928013877</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20.019230769230766</v>
      </c>
      <c r="CL128" s="47">
        <f>IFERROR(Oferta!CL128/AVERAGE(Ventas!CL126:CL128),"")</f>
        <v>6.5403726708074528</v>
      </c>
      <c r="CM128" s="47">
        <f>IFERROR(Oferta!CM128/AVERAGE(Ventas!CM126:CM128),"")</f>
        <v>12.937965260545905</v>
      </c>
      <c r="CN128" s="47">
        <f>IFERROR(Oferta!CN128/AVERAGE(Ventas!CN126:CN128),"")</f>
        <v>7.4298775228566507</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9.3078602620087345</v>
      </c>
      <c r="DS128" s="47">
        <f>IFERROR(Oferta!DS128/AVERAGE(Ventas!DS126:DS128),"")</f>
        <v>17.7</v>
      </c>
      <c r="DT128" s="47">
        <f>IFERROR(Oferta!DT128/AVERAGE(Ventas!DT126:DT128),"")</f>
        <v>21.954545454545457</v>
      </c>
      <c r="DU128" s="47">
        <f>IFERROR(Oferta!DU128/AVERAGE(Ventas!DU126:DU128),"")</f>
        <v>7.7107023411371234</v>
      </c>
      <c r="DV128" s="47">
        <f>IFERROR(Oferta!DV128/AVERAGE(Ventas!DV126:DV128),"")</f>
        <v>18.841463414634148</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5.6284733203813309</v>
      </c>
      <c r="EG128" s="47">
        <f>IFERROR(Oferta!EG128/AVERAGE(Ventas!EG126:EG128),"")</f>
        <v>13.186665090436222</v>
      </c>
      <c r="EH128" s="47">
        <f>IFERROR(Oferta!EH128/AVERAGE(Ventas!EH126:EH128),"")</f>
        <v>17.725570032573291</v>
      </c>
      <c r="EI128" s="47">
        <f>IFERROR(Oferta!EI128/AVERAGE(Ventas!EI126:EI128),"")</f>
        <v>5.3773691548287426</v>
      </c>
      <c r="EJ128" s="47">
        <f>IFERROR(Oferta!EJ128/AVERAGE(Ventas!EJ126:EJ128),"")</f>
        <v>14.563699250597052</v>
      </c>
      <c r="EK128" s="47">
        <f>IFERROR(Oferta!EK128/AVERAGE(Ventas!EK126:EK128),"")</f>
        <v>8.2611292073832789</v>
      </c>
      <c r="EL128" s="47">
        <f>IFERROR(Oferta!EL128/AVERAGE(Ventas!EL126:EL128),"")</f>
        <v>4.0174523209787694</v>
      </c>
      <c r="EM128" s="47">
        <f>IFERROR(Oferta!EM128/AVERAGE(Ventas!EM126:EM128),"")</f>
        <v>6.2855515608870531</v>
      </c>
      <c r="EN128" s="47">
        <f>IFERROR(Oferta!EN128/AVERAGE(Ventas!EN126:EN128),"")</f>
        <v>13.342334969994544</v>
      </c>
      <c r="EO128" s="47">
        <f>IFERROR(Oferta!EO128/AVERAGE(Ventas!EO126:EO128),"")</f>
        <v>17.805848513902205</v>
      </c>
      <c r="EP128" s="47">
        <f>IFERROR(Oferta!EP128/AVERAGE(Ventas!EP126:EP128),"")</f>
        <v>5.9109387536774536</v>
      </c>
      <c r="EQ128" s="47">
        <f>IFERROR(Oferta!EQ128/AVERAGE(Ventas!EQ126:EQ128),"")</f>
        <v>14.569874752801582</v>
      </c>
      <c r="ER128" s="47">
        <f>IFERROR(Oferta!ER128/AVERAGE(Ventas!ER126:ER128),"")</f>
        <v>8.6015034513836266</v>
      </c>
      <c r="ES128" s="47">
        <f>IFERROR(Oferta!ES128/AVERAGE(Ventas!ES126:ES128),"")</f>
        <v>3.7786593264248709</v>
      </c>
      <c r="ET128" s="47">
        <f>IFERROR(Oferta!ET128/AVERAGE(Ventas!ET126:ET128),"")</f>
        <v>6.2331959782429545</v>
      </c>
      <c r="EU128" s="47">
        <f>IFERROR(Oferta!EU128/AVERAGE(Ventas!EU126:EU128),"")</f>
        <v>12.962277636594663</v>
      </c>
      <c r="EV128" s="47">
        <f>IFERROR(Oferta!EV128/AVERAGE(Ventas!EV126:EV128),"")</f>
        <v>17.209499024072869</v>
      </c>
      <c r="EW128" s="47">
        <f>IFERROR(Oferta!EW128/AVERAGE(Ventas!EW126:EW128),"")</f>
        <v>5.818000054778012</v>
      </c>
      <c r="EX128" s="47">
        <f>IFERROR(Oferta!EX128/AVERAGE(Ventas!EX126:EX128),"")</f>
        <v>14.100680113933617</v>
      </c>
      <c r="EY128" s="47">
        <f>IFERROR(Oferta!EY128/AVERAGE(Ventas!EY126:EY128),"")</f>
        <v>8.4706966526417684</v>
      </c>
      <c r="EZ128" s="47">
        <f>IFERROR(Oferta!EZ128/AVERAGE(Ventas!EZ126:EZ128),"")</f>
        <v>3.8229149927687609</v>
      </c>
      <c r="FA128" s="47">
        <f>IFERROR(Oferta!FA128/AVERAGE(Ventas!FA126:FA128),"")</f>
        <v>6.2343964446768192</v>
      </c>
      <c r="FB128" s="47">
        <f>IFERROR(Oferta!FB128/AVERAGE(Ventas!FB126:FB128),"")</f>
        <v>13.023376623376624</v>
      </c>
      <c r="FC128" s="47">
        <f>IFERROR(Oferta!FC128/AVERAGE(Ventas!FC126:FC128),"")</f>
        <v>17.221716514954487</v>
      </c>
      <c r="FD128" s="47">
        <f>IFERROR(Oferta!FD128/AVERAGE(Ventas!FD126:FD128),"")</f>
        <v>5.8268839103869654</v>
      </c>
      <c r="FE128" s="47">
        <f>IFERROR(Oferta!FE128/AVERAGE(Ventas!FE126:FE128),"")</f>
        <v>14.141867313355274</v>
      </c>
      <c r="FF128" s="47">
        <f>IFERROR(Oferta!FF128/AVERAGE(Ventas!FF126:FF128),"")</f>
        <v>8.4865913120567384</v>
      </c>
    </row>
    <row r="129" spans="1:162" x14ac:dyDescent="0.25">
      <c r="A129" s="36">
        <v>43891</v>
      </c>
      <c r="B129" s="47">
        <f>IFERROR(Oferta!B129/AVERAGE(Ventas!B127:B129),"")</f>
        <v>3.9130434782608696</v>
      </c>
      <c r="C129" s="47">
        <f>IFERROR(Oferta!C129/AVERAGE(Ventas!C127:C129),"")</f>
        <v>8.936036789297658</v>
      </c>
      <c r="D129" s="47">
        <f>IFERROR(Oferta!D129/AVERAGE(Ventas!D127:D129),"")</f>
        <v>15.926125244618394</v>
      </c>
      <c r="E129" s="47">
        <f>IFERROR(Oferta!E129/AVERAGE(Ventas!E127:E129),"")</f>
        <v>16.59610705596107</v>
      </c>
      <c r="F129" s="47">
        <f>IFERROR(Oferta!F129/AVERAGE(Ventas!F127:F129),"")</f>
        <v>8.662055335968379</v>
      </c>
      <c r="G129" s="47">
        <f>IFERROR(Oferta!G129/AVERAGE(Ventas!G127:G129),"")</f>
        <v>16.178211779066221</v>
      </c>
      <c r="H129" s="47">
        <f>IFERROR(Oferta!H129/AVERAGE(Ventas!H127:H129),"")</f>
        <v>12.903564663337351</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5.4367532713825142</v>
      </c>
      <c r="R129" s="47">
        <f>IFERROR(Oferta!R129/AVERAGE(Ventas!R127:R129),"")</f>
        <v>14.503820960698691</v>
      </c>
      <c r="S129" s="47">
        <f>IFERROR(Oferta!S129/AVERAGE(Ventas!S127:S129),"")</f>
        <v>19.16448598130841</v>
      </c>
      <c r="T129" s="47">
        <f>IFERROR(Oferta!T129/AVERAGE(Ventas!T127:T129),"")</f>
        <v>5.0390879478827362</v>
      </c>
      <c r="U129" s="47">
        <f>IFERROR(Oferta!U129/AVERAGE(Ventas!U127:U129),"")</f>
        <v>15.923514898462708</v>
      </c>
      <c r="V129" s="47">
        <f>IFERROR(Oferta!V129/AVERAGE(Ventas!V127:V129),"")</f>
        <v>8.3652708502493915</v>
      </c>
      <c r="W129" s="47">
        <f>IFERROR(Oferta!W129/AVERAGE(Ventas!W127:W129),"")</f>
        <v>7.666666666666667</v>
      </c>
      <c r="X129" s="47">
        <f>IFERROR(Oferta!X129/AVERAGE(Ventas!X127:X129),"")</f>
        <v>9.3730703259005139</v>
      </c>
      <c r="Y129" s="47">
        <f>IFERROR(Oferta!Y129/AVERAGE(Ventas!Y127:Y129),"")</f>
        <v>24.108761329305135</v>
      </c>
      <c r="Z129" s="47">
        <f>IFERROR(Oferta!Z129/AVERAGE(Ventas!Z127:Z129),"")</f>
        <v>22.141025641025642</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10.10801393728223</v>
      </c>
      <c r="AF129" s="47">
        <f>IFERROR(Oferta!AF129/AVERAGE(Ventas!AF127:AF129),"")</f>
        <v>20.098445595854923</v>
      </c>
      <c r="AG129" s="47">
        <f>IFERROR(Oferta!AG129/AVERAGE(Ventas!AG127:AG129),"")</f>
        <v>7.4347826086956523</v>
      </c>
      <c r="AH129" s="47">
        <f>IFERROR(Oferta!AH129/AVERAGE(Ventas!AH127:AH129),"")</f>
        <v>11.59</v>
      </c>
      <c r="AI129" s="47">
        <f>IFERROR(Oferta!AI129/AVERAGE(Ventas!AI127:AI129),"")</f>
        <v>18.75</v>
      </c>
      <c r="AJ129" s="47">
        <f>IFERROR(Oferta!AJ129/AVERAGE(Ventas!AJ127:AJ129),"")</f>
        <v>14.587209302325581</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17.908296943231441</v>
      </c>
      <c r="BW129" s="47">
        <f>IFERROR(Oferta!BW129/AVERAGE(Ventas!BW127:BW129),"")</f>
        <v>26.674285714285713</v>
      </c>
      <c r="BX129" s="47">
        <f>IFERROR(Oferta!BX129/AVERAGE(Ventas!BX127:BX129),"")</f>
        <v>7.0221518987341769</v>
      </c>
      <c r="BY129" s="47">
        <f>IFERROR(Oferta!BY129/AVERAGE(Ventas!BY127:BY129),"")</f>
        <v>19.687935034802784</v>
      </c>
      <c r="BZ129" s="47">
        <f>IFERROR(Oferta!BZ129/AVERAGE(Ventas!BZ127:BZ129),"")</f>
        <v>13.054143646408839</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19.536000000000001</v>
      </c>
      <c r="CL129" s="47">
        <f>IFERROR(Oferta!CL129/AVERAGE(Ventas!CL127:CL129),"")</f>
        <v>7.768996960486322</v>
      </c>
      <c r="CM129" s="47">
        <f>IFERROR(Oferta!CM129/AVERAGE(Ventas!CM127:CM129),"")</f>
        <v>15.277533039647578</v>
      </c>
      <c r="CN129" s="47">
        <f>IFERROR(Oferta!CN129/AVERAGE(Ventas!CN127:CN129),"")</f>
        <v>8.8003227107704713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9.6587112171837717</v>
      </c>
      <c r="DS129" s="47">
        <f>IFERROR(Oferta!DS129/AVERAGE(Ventas!DS127:DS129),"")</f>
        <v>17.321739130434782</v>
      </c>
      <c r="DT129" s="47">
        <f>IFERROR(Oferta!DT129/AVERAGE(Ventas!DT127:DT129),"")</f>
        <v>26.830985915492956</v>
      </c>
      <c r="DU129" s="47">
        <f>IFERROR(Oferta!DU129/AVERAGE(Ventas!DU127:DU129),"")</f>
        <v>8.1969407265774379</v>
      </c>
      <c r="DV129" s="47">
        <f>IFERROR(Oferta!DV129/AVERAGE(Ventas!DV127:DV129),"")</f>
        <v>19.564784053156146</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6.3385722977083754</v>
      </c>
      <c r="EG129" s="47">
        <f>IFERROR(Oferta!EG129/AVERAGE(Ventas!EG127:EG129),"")</f>
        <v>14.972926343729265</v>
      </c>
      <c r="EH129" s="47">
        <f>IFERROR(Oferta!EH129/AVERAGE(Ventas!EH127:EH129),"")</f>
        <v>18.780515759312323</v>
      </c>
      <c r="EI129" s="47">
        <f>IFERROR(Oferta!EI129/AVERAGE(Ventas!EI127:EI129),"")</f>
        <v>6.2611773960928279</v>
      </c>
      <c r="EJ129" s="47">
        <f>IFERROR(Oferta!EJ129/AVERAGE(Ventas!EJ127:EJ129),"")</f>
        <v>16.178231292517008</v>
      </c>
      <c r="EK129" s="47">
        <f>IFERROR(Oferta!EK129/AVERAGE(Ventas!EK127:EK129),"")</f>
        <v>9.4858432135905151</v>
      </c>
      <c r="EL129" s="47">
        <f>IFERROR(Oferta!EL129/AVERAGE(Ventas!EL127:EL129),"")</f>
        <v>5.1994836892748184</v>
      </c>
      <c r="EM129" s="47">
        <f>IFERROR(Oferta!EM129/AVERAGE(Ventas!EM127:EM129),"")</f>
        <v>6.9126329628301662</v>
      </c>
      <c r="EN129" s="47">
        <f>IFERROR(Oferta!EN129/AVERAGE(Ventas!EN127:EN129),"")</f>
        <v>15.208122873930524</v>
      </c>
      <c r="EO129" s="47">
        <f>IFERROR(Oferta!EO129/AVERAGE(Ventas!EO127:EO129),"")</f>
        <v>19.072360010227563</v>
      </c>
      <c r="EP129" s="47">
        <f>IFERROR(Oferta!EP129/AVERAGE(Ventas!EP127:EP129),"")</f>
        <v>6.6640215244193168</v>
      </c>
      <c r="EQ129" s="47">
        <f>IFERROR(Oferta!EQ129/AVERAGE(Ventas!EQ127:EQ129),"")</f>
        <v>16.318395533352923</v>
      </c>
      <c r="ER129" s="47">
        <f>IFERROR(Oferta!ER129/AVERAGE(Ventas!ER127:ER129),"")</f>
        <v>9.7220412342346538</v>
      </c>
      <c r="ES129" s="47">
        <f>IFERROR(Oferta!ES129/AVERAGE(Ventas!ES127:ES129),"")</f>
        <v>5.0686084142394821</v>
      </c>
      <c r="ET129" s="47">
        <f>IFERROR(Oferta!ET129/AVERAGE(Ventas!ET127:ET129),"")</f>
        <v>6.8894461161261562</v>
      </c>
      <c r="EU129" s="47">
        <f>IFERROR(Oferta!EU129/AVERAGE(Ventas!EU127:EU129),"")</f>
        <v>14.839329406434073</v>
      </c>
      <c r="EV129" s="47">
        <f>IFERROR(Oferta!EV129/AVERAGE(Ventas!EV127:EV129),"")</f>
        <v>18.621754385964913</v>
      </c>
      <c r="EW129" s="47">
        <f>IFERROR(Oferta!EW129/AVERAGE(Ventas!EW127:EW129),"")</f>
        <v>6.62198136527857</v>
      </c>
      <c r="EX129" s="47">
        <f>IFERROR(Oferta!EX129/AVERAGE(Ventas!EX127:EX129),"")</f>
        <v>15.895493141737427</v>
      </c>
      <c r="EY129" s="47">
        <f>IFERROR(Oferta!EY129/AVERAGE(Ventas!EY127:EY129),"")</f>
        <v>9.6515448958688967</v>
      </c>
      <c r="EZ129" s="47">
        <f>IFERROR(Oferta!EZ129/AVERAGE(Ventas!EZ127:EZ129),"")</f>
        <v>5.1214973262032091</v>
      </c>
      <c r="FA129" s="47">
        <f>IFERROR(Oferta!FA129/AVERAGE(Ventas!FA127:FA129),"")</f>
        <v>6.8892321270962045</v>
      </c>
      <c r="FB129" s="47">
        <f>IFERROR(Oferta!FB129/AVERAGE(Ventas!FB127:FB129),"")</f>
        <v>14.931456328146083</v>
      </c>
      <c r="FC129" s="47">
        <f>IFERROR(Oferta!FC129/AVERAGE(Ventas!FC127:FC129),"")</f>
        <v>18.638297872340424</v>
      </c>
      <c r="FD129" s="47">
        <f>IFERROR(Oferta!FD129/AVERAGE(Ventas!FD127:FD129),"")</f>
        <v>6.6298992688361</v>
      </c>
      <c r="FE129" s="47">
        <f>IFERROR(Oferta!FE129/AVERAGE(Ventas!FE127:FE129),"")</f>
        <v>15.961348577367806</v>
      </c>
      <c r="FF129" s="47">
        <f>IFERROR(Oferta!FF129/AVERAGE(Ventas!FF127:FF129),"")</f>
        <v>9.669367977825269</v>
      </c>
    </row>
    <row r="130" spans="1:162" x14ac:dyDescent="0.25">
      <c r="A130" s="36">
        <v>43922</v>
      </c>
      <c r="B130" s="47">
        <f>IFERROR(Oferta!B130/AVERAGE(Ventas!B128:B130),"")</f>
        <v>3.8503937007874014</v>
      </c>
      <c r="C130" s="47">
        <f>IFERROR(Oferta!C130/AVERAGE(Ventas!C128:C130),"")</f>
        <v>12.419469026548672</v>
      </c>
      <c r="D130" s="47">
        <f>IFERROR(Oferta!D130/AVERAGE(Ventas!D128:D130),"")</f>
        <v>21.313373253493015</v>
      </c>
      <c r="E130" s="47">
        <f>IFERROR(Oferta!E130/AVERAGE(Ventas!E128:E130),"")</f>
        <v>20.320964749536181</v>
      </c>
      <c r="F130" s="47">
        <f>IFERROR(Oferta!F130/AVERAGE(Ventas!F128:F130),"")</f>
        <v>11.822173435784851</v>
      </c>
      <c r="G130" s="47">
        <f>IFERROR(Oferta!G130/AVERAGE(Ventas!G128:G130),"")</f>
        <v>20.898876404494381</v>
      </c>
      <c r="H130" s="47">
        <f>IFERROR(Oferta!H130/AVERAGE(Ventas!H128:H130),"")</f>
        <v>17.142857142857142</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7.4988679245283016</v>
      </c>
      <c r="R130" s="47">
        <f>IFERROR(Oferta!R130/AVERAGE(Ventas!R128:R130),"")</f>
        <v>21.399459668081821</v>
      </c>
      <c r="S130" s="47">
        <f>IFERROR(Oferta!S130/AVERAGE(Ventas!S128:S130),"")</f>
        <v>22.927107061503417</v>
      </c>
      <c r="T130" s="47">
        <f>IFERROR(Oferta!T130/AVERAGE(Ventas!T128:T130),"")</f>
        <v>7.259741770385018</v>
      </c>
      <c r="U130" s="47">
        <f>IFERROR(Oferta!U130/AVERAGE(Ventas!U128:U130),"")</f>
        <v>21.914278403275333</v>
      </c>
      <c r="V130" s="47">
        <f>IFERROR(Oferta!V130/AVERAGE(Ventas!V128:V130),"")</f>
        <v>11.839504198320673</v>
      </c>
      <c r="W130" s="47">
        <f>IFERROR(Oferta!W130/AVERAGE(Ventas!W128:W130),"")</f>
        <v>7.666666666666667</v>
      </c>
      <c r="X130" s="47">
        <f>IFERROR(Oferta!X130/AVERAGE(Ventas!X128:X130),"")</f>
        <v>11.818285714285713</v>
      </c>
      <c r="Y130" s="47">
        <f>IFERROR(Oferta!Y130/AVERAGE(Ventas!Y128:Y130),"")</f>
        <v>43.030303030303031</v>
      </c>
      <c r="Z130" s="47">
        <f>IFERROR(Oferta!Z130/AVERAGE(Ventas!Z128:Z130),"")</f>
        <v>34.76</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17.245508982035929</v>
      </c>
      <c r="AF130" s="47">
        <f>IFERROR(Oferta!AF130/AVERAGE(Ventas!AF128:AF130),"")</f>
        <v>32.15</v>
      </c>
      <c r="AG130" s="47">
        <f>IFERROR(Oferta!AG130/AVERAGE(Ventas!AG128:AG130),"")</f>
        <v>7.5</v>
      </c>
      <c r="AH130" s="47">
        <f>IFERROR(Oferta!AH130/AVERAGE(Ventas!AH128:AH130),"")</f>
        <v>19.2</v>
      </c>
      <c r="AI130" s="47">
        <f>IFERROR(Oferta!AI130/AVERAGE(Ventas!AI128:AI130),"")</f>
        <v>28.330985915492956</v>
      </c>
      <c r="AJ130" s="47">
        <f>IFERROR(Oferta!AJ130/AVERAGE(Ventas!AJ128:AJ130),"")</f>
        <v>23.226708074534162</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30.267326732673268</v>
      </c>
      <c r="BW130" s="47">
        <f>IFERROR(Oferta!BW130/AVERAGE(Ventas!BW128:BW130),"")</f>
        <v>35.18181818181818</v>
      </c>
      <c r="BX130" s="47">
        <f>IFERROR(Oferta!BX130/AVERAGE(Ventas!BX128:BX130),"")</f>
        <v>11.748287671232877</v>
      </c>
      <c r="BY130" s="47">
        <f>IFERROR(Oferta!BY130/AVERAGE(Ventas!BY128:BY130),"")</f>
        <v>31.477611940298509</v>
      </c>
      <c r="BZ130" s="47">
        <f>IFERROR(Oferta!BZ130/AVERAGE(Ventas!BZ128:BZ130),"")</f>
        <v>21.190178571428572</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29.006024096385541</v>
      </c>
      <c r="CL130" s="47">
        <f>IFERROR(Oferta!CL130/AVERAGE(Ventas!CL128:CL130),"")</f>
        <v>10.930992366412212</v>
      </c>
      <c r="CM130" s="47">
        <f>IFERROR(Oferta!CM130/AVERAGE(Ventas!CM128:CM130),"")</f>
        <v>27.385263157894734</v>
      </c>
      <c r="CN130" s="47">
        <f>IFERROR(Oferta!CN130/AVERAGE(Ventas!CN128:CN130),"")</f>
        <v>13.0152</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18.909952606635073</v>
      </c>
      <c r="DS130" s="47">
        <f>IFERROR(Oferta!DS130/AVERAGE(Ventas!DS128:DS130),"")</f>
        <v>27.692307692307693</v>
      </c>
      <c r="DT130" s="47">
        <f>IFERROR(Oferta!DT130/AVERAGE(Ventas!DT128:DT130),"")</f>
        <v>46.902439024390247</v>
      </c>
      <c r="DU130" s="47">
        <f>IFERROR(Oferta!DU130/AVERAGE(Ventas!DU128:DU130),"")</f>
        <v>14.222222222222221</v>
      </c>
      <c r="DV130" s="47">
        <f>IFERROR(Oferta!DV130/AVERAGE(Ventas!DV128:DV130),"")</f>
        <v>31.97282608695652</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8.7104632587859427</v>
      </c>
      <c r="EG130" s="47">
        <f>IFERROR(Oferta!EG130/AVERAGE(Ventas!EG128:EG130),"")</f>
        <v>21.806229019022755</v>
      </c>
      <c r="EH130" s="47">
        <f>IFERROR(Oferta!EH130/AVERAGE(Ventas!EH128:EH130),"")</f>
        <v>23.331223628691983</v>
      </c>
      <c r="EI130" s="47">
        <f>IFERROR(Oferta!EI130/AVERAGE(Ventas!EI128:EI130),"")</f>
        <v>8.6252619324796278</v>
      </c>
      <c r="EJ130" s="47">
        <f>IFERROR(Oferta!EJ130/AVERAGE(Ventas!EJ128:EJ130),"")</f>
        <v>22.334755057275164</v>
      </c>
      <c r="EK130" s="47">
        <f>IFERROR(Oferta!EK130/AVERAGE(Ventas!EK128:EK130),"")</f>
        <v>13.056842354053416</v>
      </c>
      <c r="EL130" s="47">
        <f>IFERROR(Oferta!EL130/AVERAGE(Ventas!EL128:EL130),"")</f>
        <v>7.1813524590163933</v>
      </c>
      <c r="EM130" s="47">
        <f>IFERROR(Oferta!EM130/AVERAGE(Ventas!EM128:EM130),"")</f>
        <v>9.2890735224956895</v>
      </c>
      <c r="EN130" s="47">
        <f>IFERROR(Oferta!EN130/AVERAGE(Ventas!EN128:EN130),"")</f>
        <v>22.742412916728959</v>
      </c>
      <c r="EO130" s="47">
        <f>IFERROR(Oferta!EO130/AVERAGE(Ventas!EO128:EO130),"")</f>
        <v>24.077561442706674</v>
      </c>
      <c r="EP130" s="47">
        <f>IFERROR(Oferta!EP130/AVERAGE(Ventas!EP128:EP130),"")</f>
        <v>9.0093813732154988</v>
      </c>
      <c r="EQ130" s="47">
        <f>IFERROR(Oferta!EQ130/AVERAGE(Ventas!EQ128:EQ130),"")</f>
        <v>23.168295662797799</v>
      </c>
      <c r="ER130" s="47">
        <f>IFERROR(Oferta!ER130/AVERAGE(Ventas!ER128:ER130),"")</f>
        <v>13.370683977796594</v>
      </c>
      <c r="ES130" s="47">
        <f>IFERROR(Oferta!ES130/AVERAGE(Ventas!ES128:ES130),"")</f>
        <v>6.9089496581727774</v>
      </c>
      <c r="ET130" s="47">
        <f>IFERROR(Oferta!ET130/AVERAGE(Ventas!ET128:ET130),"")</f>
        <v>9.4305293475022349</v>
      </c>
      <c r="EU130" s="47">
        <f>IFERROR(Oferta!EU130/AVERAGE(Ventas!EU128:EU130),"")</f>
        <v>22.005757655064119</v>
      </c>
      <c r="EV130" s="47">
        <f>IFERROR(Oferta!EV130/AVERAGE(Ventas!EV128:EV130),"")</f>
        <v>23.696996466431095</v>
      </c>
      <c r="EW130" s="47">
        <f>IFERROR(Oferta!EW130/AVERAGE(Ventas!EW128:EW130),"")</f>
        <v>9.0831049837300917</v>
      </c>
      <c r="EX130" s="47">
        <f>IFERROR(Oferta!EX130/AVERAGE(Ventas!EX128:EX130),"")</f>
        <v>22.526091683275954</v>
      </c>
      <c r="EY130" s="47">
        <f>IFERROR(Oferta!EY130/AVERAGE(Ventas!EY128:EY130),"")</f>
        <v>13.397336744781066</v>
      </c>
      <c r="EZ130" s="47">
        <f>IFERROR(Oferta!EZ130/AVERAGE(Ventas!EZ128:EZ130),"")</f>
        <v>7.0046339202965706</v>
      </c>
      <c r="FA130" s="47">
        <f>IFERROR(Oferta!FA130/AVERAGE(Ventas!FA128:FA130),"")</f>
        <v>9.4296875</v>
      </c>
      <c r="FB130" s="47">
        <f>IFERROR(Oferta!FB130/AVERAGE(Ventas!FB128:FB130),"")</f>
        <v>22.179643832055113</v>
      </c>
      <c r="FC130" s="47">
        <f>IFERROR(Oferta!FC130/AVERAGE(Ventas!FC128:FC130),"")</f>
        <v>23.728798586572438</v>
      </c>
      <c r="FD130" s="47">
        <f>IFERROR(Oferta!FD130/AVERAGE(Ventas!FD128:FD130),"")</f>
        <v>9.0969095764975201</v>
      </c>
      <c r="FE130" s="47">
        <f>IFERROR(Oferta!FE130/AVERAGE(Ventas!FE128:FE130),"")</f>
        <v>22.654071602488951</v>
      </c>
      <c r="FF130" s="47">
        <f>IFERROR(Oferta!FF130/AVERAGE(Ventas!FF128:FF130),"")</f>
        <v>13.432089509198915</v>
      </c>
    </row>
    <row r="131" spans="1:162" x14ac:dyDescent="0.25">
      <c r="A131" s="36">
        <v>43952</v>
      </c>
      <c r="B131" s="47">
        <f>IFERROR(Oferta!B131/AVERAGE(Ventas!B129:B131),"")</f>
        <v>4.3142857142857141</v>
      </c>
      <c r="C131" s="47">
        <f>IFERROR(Oferta!C131/AVERAGE(Ventas!C129:C131),"")</f>
        <v>16.093975903614457</v>
      </c>
      <c r="D131" s="47">
        <f>IFERROR(Oferta!D131/AVERAGE(Ventas!D129:D131),"")</f>
        <v>28.04541484716157</v>
      </c>
      <c r="E131" s="47">
        <f>IFERROR(Oferta!E131/AVERAGE(Ventas!E129:E131),"")</f>
        <v>25.354948805460751</v>
      </c>
      <c r="F131" s="47">
        <f>IFERROR(Oferta!F131/AVERAGE(Ventas!F129:F131),"")</f>
        <v>15.177777777777777</v>
      </c>
      <c r="G131" s="47">
        <f>IFERROR(Oferta!G131/AVERAGE(Ventas!G129:G131),"")</f>
        <v>26.87697628458498</v>
      </c>
      <c r="H131" s="47">
        <f>IFERROR(Oferta!H131/AVERAGE(Ventas!H129:H131),"")</f>
        <v>22.195909899229399</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10.455080491604638</v>
      </c>
      <c r="R131" s="47">
        <f>IFERROR(Oferta!R131/AVERAGE(Ventas!R129:R131),"")</f>
        <v>29.771490750816106</v>
      </c>
      <c r="S131" s="47">
        <f>IFERROR(Oferta!S131/AVERAGE(Ventas!S129:S131),"")</f>
        <v>31.710129310344829</v>
      </c>
      <c r="T131" s="47">
        <f>IFERROR(Oferta!T131/AVERAGE(Ventas!T129:T131),"")</f>
        <v>10.22408189795255</v>
      </c>
      <c r="U131" s="47">
        <f>IFERROR(Oferta!U131/AVERAGE(Ventas!U129:U131),"")</f>
        <v>30.421908893709329</v>
      </c>
      <c r="V131" s="47">
        <f>IFERROR(Oferta!V131/AVERAGE(Ventas!V129:V131),"")</f>
        <v>16.487219730941703</v>
      </c>
      <c r="W131" s="47" t="str">
        <f>IFERROR(Oferta!W131/AVERAGE(Ventas!W129:W131),"")</f>
        <v/>
      </c>
      <c r="X131" s="47">
        <f>IFERROR(Oferta!X131/AVERAGE(Ventas!X129:X131),"")</f>
        <v>24.123877917414724</v>
      </c>
      <c r="Y131" s="47">
        <f>IFERROR(Oferta!Y131/AVERAGE(Ventas!Y129:Y131),"")</f>
        <v>39.594202898550726</v>
      </c>
      <c r="Z131" s="47">
        <f>IFERROR(Oferta!Z131/AVERAGE(Ventas!Z129:Z131),"")</f>
        <v>52.608247422680407</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20.317241379310342</v>
      </c>
      <c r="AF131" s="47">
        <f>IFERROR(Oferta!AF131/AVERAGE(Ventas!AF129:AF131),"")</f>
        <v>51</v>
      </c>
      <c r="AG131" s="47">
        <f>IFERROR(Oferta!AG131/AVERAGE(Ventas!AG129:AG131),"")</f>
        <v>55</v>
      </c>
      <c r="AH131" s="47">
        <f>IFERROR(Oferta!AH131/AVERAGE(Ventas!AH129:AH131),"")</f>
        <v>23.918367346938776</v>
      </c>
      <c r="AI131" s="47">
        <f>IFERROR(Oferta!AI131/AVERAGE(Ventas!AI129:AI131),"")</f>
        <v>51.15584415584415</v>
      </c>
      <c r="AJ131" s="47">
        <f>IFERROR(Oferta!AJ131/AVERAGE(Ventas!AJ129:AJ131),"")</f>
        <v>33.28125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46.378378378378379</v>
      </c>
      <c r="BW131" s="47">
        <f>IFERROR(Oferta!BW131/AVERAGE(Ventas!BW129:BW131),"")</f>
        <v>60.276315789473685</v>
      </c>
      <c r="BX131" s="47">
        <f>IFERROR(Oferta!BX131/AVERAGE(Ventas!BX129:BX131),"")</f>
        <v>17.505154639175256</v>
      </c>
      <c r="BY131" s="47">
        <f>IFERROR(Oferta!BY131/AVERAGE(Ventas!BY129:BY131),"")</f>
        <v>49.531343283582089</v>
      </c>
      <c r="BZ131" s="47">
        <f>IFERROR(Oferta!BZ131/AVERAGE(Ventas!BZ129:BZ131),"")</f>
        <v>32.344398340248965</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41.974137931034484</v>
      </c>
      <c r="CL131" s="47">
        <f>IFERROR(Oferta!CL131/AVERAGE(Ventas!CL129:CL131),"")</f>
        <v>11.833388759561023</v>
      </c>
      <c r="CM131" s="47">
        <f>IFERROR(Oferta!CM131/AVERAGE(Ventas!CM129:CM131),"")</f>
        <v>38.566757493188014</v>
      </c>
      <c r="CN131" s="47">
        <f>IFERROR(Oferta!CN131/AVERAGE(Ventas!CN129:CN131),"")</f>
        <v>14.74125666864256</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16.396761133603238</v>
      </c>
      <c r="DS131" s="47">
        <f>IFERROR(Oferta!DS131/AVERAGE(Ventas!DS129:DS131),"")</f>
        <v>46.2</v>
      </c>
      <c r="DT131" s="47">
        <f>IFERROR(Oferta!DT131/AVERAGE(Ventas!DT129:DT131),"")</f>
        <v>79.75</v>
      </c>
      <c r="DU131" s="47">
        <f>IFERROR(Oferta!DU131/AVERAGE(Ventas!DU129:DU131),"")</f>
        <v>14.96853146853147</v>
      </c>
      <c r="DV131" s="47">
        <f>IFERROR(Oferta!DV131/AVERAGE(Ventas!DV129:DV131),"")</f>
        <v>53.587155963302749</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11.044619642707373</v>
      </c>
      <c r="EG131" s="47">
        <f>IFERROR(Oferta!EG131/AVERAGE(Ventas!EG129:EG131),"")</f>
        <v>29.960406091370562</v>
      </c>
      <c r="EH131" s="47">
        <f>IFERROR(Oferta!EH131/AVERAGE(Ventas!EH129:EH131),"")</f>
        <v>30.748946135831382</v>
      </c>
      <c r="EI131" s="47">
        <f>IFERROR(Oferta!EI131/AVERAGE(Ventas!EI129:EI131),"")</f>
        <v>10.95995271168908</v>
      </c>
      <c r="EJ131" s="47">
        <f>IFERROR(Oferta!EJ131/AVERAGE(Ventas!EJ129:EJ131),"")</f>
        <v>30.237530864197531</v>
      </c>
      <c r="EK131" s="47">
        <f>IFERROR(Oferta!EK131/AVERAGE(Ventas!EK129:EK131),"")</f>
        <v>16.932275995716253</v>
      </c>
      <c r="EL131" s="47">
        <f>IFERROR(Oferta!EL131/AVERAGE(Ventas!EL129:EL131),"")</f>
        <v>9.1518987341772142</v>
      </c>
      <c r="EM131" s="47">
        <f>IFERROR(Oferta!EM131/AVERAGE(Ventas!EM129:EM131),"")</f>
        <v>11.90458667367591</v>
      </c>
      <c r="EN131" s="47">
        <f>IFERROR(Oferta!EN131/AVERAGE(Ventas!EN129:EN131),"")</f>
        <v>30.660362173038227</v>
      </c>
      <c r="EO131" s="47">
        <f>IFERROR(Oferta!EO131/AVERAGE(Ventas!EO129:EO131),"")</f>
        <v>32.367736339982656</v>
      </c>
      <c r="EP131" s="47">
        <f>IFERROR(Oferta!EP131/AVERAGE(Ventas!EP129:EP131),"")</f>
        <v>11.555249569707401</v>
      </c>
      <c r="EQ131" s="47">
        <f>IFERROR(Oferta!EQ131/AVERAGE(Ventas!EQ129:EQ131),"")</f>
        <v>31.201484332050576</v>
      </c>
      <c r="ER131" s="47">
        <f>IFERROR(Oferta!ER131/AVERAGE(Ventas!ER129:ER131),"")</f>
        <v>17.341131708896622</v>
      </c>
      <c r="ES131" s="47">
        <f>IFERROR(Oferta!ES131/AVERAGE(Ventas!ES129:ES131),"")</f>
        <v>8.9114345114345124</v>
      </c>
      <c r="ET131" s="47">
        <f>IFERROR(Oferta!ET131/AVERAGE(Ventas!ET129:ET131),"")</f>
        <v>12.181761399125547</v>
      </c>
      <c r="EU131" s="47">
        <f>IFERROR(Oferta!EU131/AVERAGE(Ventas!EU129:EU131),"")</f>
        <v>30.791468326620283</v>
      </c>
      <c r="EV131" s="47">
        <f>IFERROR(Oferta!EV131/AVERAGE(Ventas!EV129:EV131),"")</f>
        <v>31.998394863563405</v>
      </c>
      <c r="EW131" s="47">
        <f>IFERROR(Oferta!EW131/AVERAGE(Ventas!EW129:EW131),"")</f>
        <v>11.754656530002716</v>
      </c>
      <c r="EX131" s="47">
        <f>IFERROR(Oferta!EX131/AVERAGE(Ventas!EX129:EX131),"")</f>
        <v>31.169600201156648</v>
      </c>
      <c r="EY131" s="47">
        <f>IFERROR(Oferta!EY131/AVERAGE(Ventas!EY129:EY131),"")</f>
        <v>17.611020516515605</v>
      </c>
      <c r="EZ131" s="47">
        <f>IFERROR(Oferta!EZ131/AVERAGE(Ventas!EZ129:EZ131),"")</f>
        <v>8.9568965517241388</v>
      </c>
      <c r="FA131" s="47">
        <f>IFERROR(Oferta!FA131/AVERAGE(Ventas!FA129:FA131),"")</f>
        <v>12.170062986291219</v>
      </c>
      <c r="FB131" s="47">
        <f>IFERROR(Oferta!FB131/AVERAGE(Ventas!FB129:FB131),"")</f>
        <v>31.006543075245364</v>
      </c>
      <c r="FC131" s="47">
        <f>IFERROR(Oferta!FC131/AVERAGE(Ventas!FC129:FC131),"")</f>
        <v>32.042937399678976</v>
      </c>
      <c r="FD131" s="47">
        <f>IFERROR(Oferta!FD131/AVERAGE(Ventas!FD129:FD131),"")</f>
        <v>11.749919484702094</v>
      </c>
      <c r="FE131" s="47">
        <f>IFERROR(Oferta!FE131/AVERAGE(Ventas!FE129:FE131),"")</f>
        <v>31.3296222166625</v>
      </c>
      <c r="FF131" s="47">
        <f>IFERROR(Oferta!FF131/AVERAGE(Ventas!FF129:FF131),"")</f>
        <v>17.628831129807693</v>
      </c>
    </row>
    <row r="132" spans="1:162" x14ac:dyDescent="0.25">
      <c r="A132" s="36">
        <v>43983</v>
      </c>
      <c r="B132" s="47">
        <f>IFERROR(Oferta!B132/AVERAGE(Ventas!B130:B132),"")</f>
        <v>6.4588235294117649</v>
      </c>
      <c r="C132" s="47">
        <f>IFERROR(Oferta!C132/AVERAGE(Ventas!C130:C132),"")</f>
        <v>12.528839922229423</v>
      </c>
      <c r="D132" s="47">
        <f>IFERROR(Oferta!D132/AVERAGE(Ventas!D130:D132),"")</f>
        <v>24.526898734177216</v>
      </c>
      <c r="E132" s="47">
        <f>IFERROR(Oferta!E132/AVERAGE(Ventas!E130:E132),"")</f>
        <v>23.772067039106147</v>
      </c>
      <c r="F132" s="47">
        <f>IFERROR(Oferta!F132/AVERAGE(Ventas!F130:F132),"")</f>
        <v>12.211916461916463</v>
      </c>
      <c r="G132" s="47">
        <f>IFERROR(Oferta!G132/AVERAGE(Ventas!G130:G132),"")</f>
        <v>24.21398795738768</v>
      </c>
      <c r="H132" s="47">
        <f>IFERROR(Oferta!H132/AVERAGE(Ventas!H130:H132),"")</f>
        <v>19.054396620015844</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9.6598015634395669</v>
      </c>
      <c r="R132" s="47">
        <f>IFERROR(Oferta!R132/AVERAGE(Ventas!R130:R132),"")</f>
        <v>23.030709342560556</v>
      </c>
      <c r="S132" s="47">
        <f>IFERROR(Oferta!S132/AVERAGE(Ventas!S130:S132),"")</f>
        <v>33.410958904109592</v>
      </c>
      <c r="T132" s="47">
        <f>IFERROR(Oferta!T132/AVERAGE(Ventas!T130:T132),"")</f>
        <v>9.7229178800232958</v>
      </c>
      <c r="U132" s="47">
        <f>IFERROR(Oferta!U132/AVERAGE(Ventas!U130:U132),"")</f>
        <v>25.882998745294852</v>
      </c>
      <c r="V132" s="47">
        <f>IFERROR(Oferta!V132/AVERAGE(Ventas!V130:V132),"")</f>
        <v>14.846062052505967</v>
      </c>
      <c r="W132" s="47" t="str">
        <f>IFERROR(Oferta!W132/AVERAGE(Ventas!W130:W132),"")</f>
        <v/>
      </c>
      <c r="X132" s="47">
        <f>IFERROR(Oferta!X132/AVERAGE(Ventas!X130:X132),"")</f>
        <v>17.917808219178081</v>
      </c>
      <c r="Y132" s="47">
        <f>IFERROR(Oferta!Y132/AVERAGE(Ventas!Y130:Y132),"")</f>
        <v>28.562068965517241</v>
      </c>
      <c r="Z132" s="47">
        <f>IFERROR(Oferta!Z132/AVERAGE(Ventas!Z130:Z132),"")</f>
        <v>42.983193277310924</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13.409090909090908</v>
      </c>
      <c r="AF132" s="47">
        <f>IFERROR(Oferta!AF132/AVERAGE(Ventas!AF130:AF132),"")</f>
        <v>39.989010989010993</v>
      </c>
      <c r="AG132" s="47">
        <f>IFERROR(Oferta!AG132/AVERAGE(Ventas!AG130:AG132),"")</f>
        <v>54</v>
      </c>
      <c r="AH132" s="47">
        <f>IFERROR(Oferta!AH132/AVERAGE(Ventas!AH130:AH132),"")</f>
        <v>14.722222222222221</v>
      </c>
      <c r="AI132" s="47">
        <f>IFERROR(Oferta!AI132/AVERAGE(Ventas!AI130:AI132),"")</f>
        <v>40.436170212765958</v>
      </c>
      <c r="AJ132" s="47">
        <f>IFERROR(Oferta!AJ132/AVERAGE(Ventas!AJ130:AJ132),"")</f>
        <v>22.519354838709678</v>
      </c>
      <c r="AK132" s="47">
        <f>IFERROR(Oferta!AK132/AVERAGE(Ventas!AK130:AK132),"")</f>
        <v>1.5</v>
      </c>
      <c r="AL132" s="47">
        <f>IFERROR(Oferta!AL132/AVERAGE(Ventas!AL130:AL132),"")</f>
        <v>5.7713754646840147</v>
      </c>
      <c r="AM132" s="47">
        <f>IFERROR(Oferta!AM132/AVERAGE(Ventas!AM130:AM132),"")</f>
        <v>18.156794425087107</v>
      </c>
      <c r="AN132" s="47">
        <f>IFERROR(Oferta!AN132/AVERAGE(Ventas!AN130:AN132),"")</f>
        <v>42.375</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41.115254237288134</v>
      </c>
      <c r="BW132" s="47">
        <f>IFERROR(Oferta!BW132/AVERAGE(Ventas!BW130:BW132),"")</f>
        <v>54.777777777777779</v>
      </c>
      <c r="BX132" s="47">
        <f>IFERROR(Oferta!BX132/AVERAGE(Ventas!BX130:BX132),"")</f>
        <v>14.317021276595746</v>
      </c>
      <c r="BY132" s="47">
        <f>IFERROR(Oferta!BY132/AVERAGE(Ventas!BY130:BY132),"")</f>
        <v>44.058510638297875</v>
      </c>
      <c r="BZ132" s="47">
        <f>IFERROR(Oferta!BZ132/AVERAGE(Ventas!BZ130:BZ132),"")</f>
        <v>27.535460992907801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40.799999999999997</v>
      </c>
      <c r="CL132" s="47">
        <f>IFERROR(Oferta!CL132/AVERAGE(Ventas!CL130:CL132),"")</f>
        <v>9.5588318684434359</v>
      </c>
      <c r="CM132" s="47">
        <f>IFERROR(Oferta!CM132/AVERAGE(Ventas!CM130:CM132),"")</f>
        <v>31.271889400921662</v>
      </c>
      <c r="CN132" s="47">
        <f>IFERROR(Oferta!CN132/AVERAGE(Ventas!CN130:CN132),"")</f>
        <v>11.937894471093159</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17.096525096525099</v>
      </c>
      <c r="DS132" s="47">
        <f>IFERROR(Oferta!DS132/AVERAGE(Ventas!DS130:DS132),"")</f>
        <v>30.096774193548384</v>
      </c>
      <c r="DT132" s="47">
        <f>IFERROR(Oferta!DT132/AVERAGE(Ventas!DT130:DT132),"")</f>
        <v>63.5</v>
      </c>
      <c r="DU132" s="47">
        <f>IFERROR(Oferta!DU132/AVERAGE(Ventas!DU130:DU132),"")</f>
        <v>17.782442748091604</v>
      </c>
      <c r="DV132" s="47">
        <f>IFERROR(Oferta!DV132/AVERAGE(Ventas!DV130:DV132),"")</f>
        <v>36.603896103896105</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9.614663686828635</v>
      </c>
      <c r="EG132" s="47">
        <f>IFERROR(Oferta!EG132/AVERAGE(Ventas!EG130:EG132),"")</f>
        <v>24.458333333333332</v>
      </c>
      <c r="EH132" s="47">
        <f>IFERROR(Oferta!EH132/AVERAGE(Ventas!EH130:EH132),"")</f>
        <v>30.023776223776224</v>
      </c>
      <c r="EI132" s="47">
        <f>IFERROR(Oferta!EI132/AVERAGE(Ventas!EI130:EI132),"")</f>
        <v>9.7987268670429195</v>
      </c>
      <c r="EJ132" s="47">
        <f>IFERROR(Oferta!EJ132/AVERAGE(Ventas!EJ130:EJ132),"")</f>
        <v>26.207472527472529</v>
      </c>
      <c r="EK132" s="47">
        <f>IFERROR(Oferta!EK132/AVERAGE(Ventas!EK130:EK132),"")</f>
        <v>14.874631736391244</v>
      </c>
      <c r="EL132" s="47">
        <f>IFERROR(Oferta!EL132/AVERAGE(Ventas!EL130:EL132),"")</f>
        <v>9.1314395763119887</v>
      </c>
      <c r="EM132" s="47">
        <f>IFERROR(Oferta!EM132/AVERAGE(Ventas!EM130:EM132),"")</f>
        <v>10.234041354442505</v>
      </c>
      <c r="EN132" s="47">
        <f>IFERROR(Oferta!EN132/AVERAGE(Ventas!EN130:EN132),"")</f>
        <v>24.612114248194352</v>
      </c>
      <c r="EO132" s="47">
        <f>IFERROR(Oferta!EO132/AVERAGE(Ventas!EO130:EO132),"")</f>
        <v>31.109745762711867</v>
      </c>
      <c r="EP132" s="47">
        <f>IFERROR(Oferta!EP132/AVERAGE(Ventas!EP130:EP132),"")</f>
        <v>10.118531221628164</v>
      </c>
      <c r="EQ132" s="47">
        <f>IFERROR(Oferta!EQ132/AVERAGE(Ventas!EQ130:EQ132),"")</f>
        <v>26.426407950780877</v>
      </c>
      <c r="ER132" s="47">
        <f>IFERROR(Oferta!ER132/AVERAGE(Ventas!ER130:ER132),"")</f>
        <v>14.992785911309145</v>
      </c>
      <c r="ES132" s="47">
        <f>IFERROR(Oferta!ES132/AVERAGE(Ventas!ES130:ES132),"")</f>
        <v>9.1916932907348237</v>
      </c>
      <c r="ET132" s="47">
        <f>IFERROR(Oferta!ET132/AVERAGE(Ventas!ET130:ET132),"")</f>
        <v>10.433812987840492</v>
      </c>
      <c r="EU132" s="47">
        <f>IFERROR(Oferta!EU132/AVERAGE(Ventas!EU130:EU132),"")</f>
        <v>24.500666963094709</v>
      </c>
      <c r="EV132" s="47">
        <f>IFERROR(Oferta!EV132/AVERAGE(Ventas!EV130:EV132),"")</f>
        <v>30.965721040189127</v>
      </c>
      <c r="EW132" s="47">
        <f>IFERROR(Oferta!EW132/AVERAGE(Ventas!EW130:EW132),"")</f>
        <v>10.304366438356164</v>
      </c>
      <c r="EX132" s="47">
        <f>IFERROR(Oferta!EX132/AVERAGE(Ventas!EX130:EX132),"")</f>
        <v>26.267851373182552</v>
      </c>
      <c r="EY132" s="47">
        <f>IFERROR(Oferta!EY132/AVERAGE(Ventas!EY130:EY132),"")</f>
        <v>15.194694645154904</v>
      </c>
      <c r="EZ132" s="47">
        <f>IFERROR(Oferta!EZ132/AVERAGE(Ventas!EZ130:EZ132),"")</f>
        <v>9.3798484172982626</v>
      </c>
      <c r="FA132" s="47">
        <f>IFERROR(Oferta!FA132/AVERAGE(Ventas!FA130:FA132),"")</f>
        <v>10.424117185456447</v>
      </c>
      <c r="FB132" s="47">
        <f>IFERROR(Oferta!FB132/AVERAGE(Ventas!FB130:FB132),"")</f>
        <v>24.52408844633182</v>
      </c>
      <c r="FC132" s="47">
        <f>IFERROR(Oferta!FC132/AVERAGE(Ventas!FC130:FC132),"")</f>
        <v>30.984633569739952</v>
      </c>
      <c r="FD132" s="47">
        <f>IFERROR(Oferta!FD132/AVERAGE(Ventas!FD130:FD132),"")</f>
        <v>10.314448918438057</v>
      </c>
      <c r="FE132" s="47">
        <f>IFERROR(Oferta!FE132/AVERAGE(Ventas!FE130:FE132),"")</f>
        <v>26.274580975765986</v>
      </c>
      <c r="FF132" s="47">
        <f>IFERROR(Oferta!FF132/AVERAGE(Ventas!FF130:FF132),"")</f>
        <v>15.180146460537022</v>
      </c>
    </row>
    <row r="133" spans="1:162" x14ac:dyDescent="0.25">
      <c r="A133" s="36">
        <v>44013</v>
      </c>
      <c r="B133" s="47">
        <f>IFERROR(Oferta!B133/AVERAGE(Ventas!B131:B133),"")</f>
        <v>3.6842105263157894</v>
      </c>
      <c r="C133" s="47">
        <f>IFERROR(Oferta!C133/AVERAGE(Ventas!C131:C133),"")</f>
        <v>7.8741573033707866</v>
      </c>
      <c r="D133" s="47">
        <f>IFERROR(Oferta!D133/AVERAGE(Ventas!D131:D133),"")</f>
        <v>17.91696750902527</v>
      </c>
      <c r="E133" s="47">
        <f>IFERROR(Oferta!E133/AVERAGE(Ventas!E131:E133),"")</f>
        <v>17.624361158432709</v>
      </c>
      <c r="F133" s="47">
        <f>IFERROR(Oferta!F133/AVERAGE(Ventas!F131:F133),"")</f>
        <v>7.6699444206926044</v>
      </c>
      <c r="G133" s="47">
        <f>IFERROR(Oferta!G133/AVERAGE(Ventas!G131:G133),"")</f>
        <v>17.795839210155147</v>
      </c>
      <c r="H133" s="47">
        <f>IFERROR(Oferta!H133/AVERAGE(Ventas!H131:H133),"")</f>
        <v>13.219130434782608</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8.2192889827525519</v>
      </c>
      <c r="R133" s="47">
        <f>IFERROR(Oferta!R133/AVERAGE(Ventas!R131:R133),"")</f>
        <v>18.916250890947968</v>
      </c>
      <c r="S133" s="47">
        <f>IFERROR(Oferta!S133/AVERAGE(Ventas!S131:S133),"")</f>
        <v>24.906794425087107</v>
      </c>
      <c r="T133" s="47">
        <f>IFERROR(Oferta!T133/AVERAGE(Ventas!T131:T133),"")</f>
        <v>8.2194654336303152</v>
      </c>
      <c r="U133" s="47">
        <f>IFERROR(Oferta!U133/AVERAGE(Ventas!U131:U133),"")</f>
        <v>20.655538694992412</v>
      </c>
      <c r="V133" s="47">
        <f>IFERROR(Oferta!V133/AVERAGE(Ventas!V131:V133),"")</f>
        <v>12.054753919351064</v>
      </c>
      <c r="W133" s="47" t="str">
        <f>IFERROR(Oferta!W133/AVERAGE(Ventas!W131:W133),"")</f>
        <v/>
      </c>
      <c r="X133" s="47">
        <f>IFERROR(Oferta!X133/AVERAGE(Ventas!X131:X133),"")</f>
        <v>11.157608695652174</v>
      </c>
      <c r="Y133" s="47">
        <f>IFERROR(Oferta!Y133/AVERAGE(Ventas!Y131:Y133),"")</f>
        <v>19.023529411764706</v>
      </c>
      <c r="Z133" s="47">
        <f>IFERROR(Oferta!Z133/AVERAGE(Ventas!Z131:Z133),"")</f>
        <v>30.606060606060606</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8.612244897959183</v>
      </c>
      <c r="AF133" s="47">
        <f>IFERROR(Oferta!AF133/AVERAGE(Ventas!AF131:AF133),"")</f>
        <v>16.175115207373274</v>
      </c>
      <c r="AG133" s="47">
        <f>IFERROR(Oferta!AG133/AVERAGE(Ventas!AG131:AG133),"")</f>
        <v>90</v>
      </c>
      <c r="AH133" s="47">
        <f>IFERROR(Oferta!AH133/AVERAGE(Ventas!AH131:AH133),"")</f>
        <v>9.5463258785942493</v>
      </c>
      <c r="AI133" s="47">
        <f>IFERROR(Oferta!AI133/AVERAGE(Ventas!AI131:AI133),"")</f>
        <v>16.849315068493151</v>
      </c>
      <c r="AJ133" s="47">
        <f>IFERROR(Oferta!AJ133/AVERAGE(Ventas!AJ131:AJ133),"")</f>
        <v>12.552631578947368</v>
      </c>
      <c r="AK133" s="47">
        <f>IFERROR(Oferta!AK133/AVERAGE(Ventas!AK131:AK133),"")</f>
        <v>1.5</v>
      </c>
      <c r="AL133" s="47">
        <f>IFERROR(Oferta!AL133/AVERAGE(Ventas!AL131:AL133),"")</f>
        <v>4.6055045871559637</v>
      </c>
      <c r="AM133" s="47">
        <f>IFERROR(Oferta!AM133/AVERAGE(Ventas!AM131:AM133),"")</f>
        <v>14.77329974811083</v>
      </c>
      <c r="AN133" s="47">
        <f>IFERROR(Oferta!AN133/AVERAGE(Ventas!AN131:AN133),"")</f>
        <v>37.125</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27.770454545454548</v>
      </c>
      <c r="BW133" s="47">
        <f>IFERROR(Oferta!BW133/AVERAGE(Ventas!BW131:BW133),"")</f>
        <v>41.176991150442483</v>
      </c>
      <c r="BX133" s="47">
        <f>IFERROR(Oferta!BX133/AVERAGE(Ventas!BX131:BX133),"")</f>
        <v>8.6848920863309349</v>
      </c>
      <c r="BY133" s="47">
        <f>IFERROR(Oferta!BY133/AVERAGE(Ventas!BY131:BY133),"")</f>
        <v>30.509945750452079</v>
      </c>
      <c r="BZ133" s="47">
        <f>IFERROR(Oferta!BZ133/AVERAGE(Ventas!BZ131:BZ133),"")</f>
        <v>18.35576923076923</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26.578947368421051</v>
      </c>
      <c r="CL133" s="47">
        <f>IFERROR(Oferta!CL133/AVERAGE(Ventas!CL131:CL133),"")</f>
        <v>7.2767609539656126</v>
      </c>
      <c r="CM133" s="47">
        <f>IFERROR(Oferta!CM133/AVERAGE(Ventas!CM131:CM133),"")</f>
        <v>20.075892857142858</v>
      </c>
      <c r="CN133" s="47">
        <f>IFERROR(Oferta!CN133/AVERAGE(Ventas!CN131:CN133),"")</f>
        <v>8.6911692155895413</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10.536585365853659</v>
      </c>
      <c r="DS133" s="47">
        <f>IFERROR(Oferta!DS133/AVERAGE(Ventas!DS131:DS133),"")</f>
        <v>16.259433962264151</v>
      </c>
      <c r="DT133" s="47">
        <f>IFERROR(Oferta!DT133/AVERAGE(Ventas!DT131:DT133),"")</f>
        <v>47.324999999999996</v>
      </c>
      <c r="DU133" s="47">
        <f>IFERROR(Oferta!DU133/AVERAGE(Ventas!DU131:DU133),"")</f>
        <v>11.09433962264151</v>
      </c>
      <c r="DV133" s="47">
        <f>IFERROR(Oferta!DV133/AVERAGE(Ventas!DV131:DV133),"")</f>
        <v>21.19047619047619</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7.650920345333116</v>
      </c>
      <c r="EG133" s="47">
        <f>IFERROR(Oferta!EG133/AVERAGE(Ventas!EG131:EG133),"")</f>
        <v>18.884062813230873</v>
      </c>
      <c r="EH133" s="47">
        <f>IFERROR(Oferta!EH133/AVERAGE(Ventas!EH131:EH133),"")</f>
        <v>22.512238382405108</v>
      </c>
      <c r="EI133" s="47">
        <f>IFERROR(Oferta!EI133/AVERAGE(Ventas!EI131:EI133),"")</f>
        <v>7.850669565647082</v>
      </c>
      <c r="EJ133" s="47">
        <f>IFERROR(Oferta!EJ133/AVERAGE(Ventas!EJ131:EJ133),"")</f>
        <v>20.045655877342419</v>
      </c>
      <c r="EK133" s="47">
        <f>IFERROR(Oferta!EK133/AVERAGE(Ventas!EK131:EK133),"")</f>
        <v>11.547965016183459</v>
      </c>
      <c r="EL133" s="47">
        <f>IFERROR(Oferta!EL133/AVERAGE(Ventas!EL131:EL133),"")</f>
        <v>7.3282980866062433</v>
      </c>
      <c r="EM133" s="47">
        <f>IFERROR(Oferta!EM133/AVERAGE(Ventas!EM131:EM133),"")</f>
        <v>7.8771870935257837</v>
      </c>
      <c r="EN133" s="47">
        <f>IFERROR(Oferta!EN133/AVERAGE(Ventas!EN131:EN133),"")</f>
        <v>18.447482908638907</v>
      </c>
      <c r="EO133" s="47">
        <f>IFERROR(Oferta!EO133/AVERAGE(Ventas!EO131:EO133),"")</f>
        <v>23.032137285491423</v>
      </c>
      <c r="EP133" s="47">
        <f>IFERROR(Oferta!EP133/AVERAGE(Ventas!EP131:EP133),"")</f>
        <v>7.8162017007310158</v>
      </c>
      <c r="EQ133" s="47">
        <f>IFERROR(Oferta!EQ133/AVERAGE(Ventas!EQ131:EQ133),"")</f>
        <v>19.753599999999999</v>
      </c>
      <c r="ER133" s="47">
        <f>IFERROR(Oferta!ER133/AVERAGE(Ventas!ER131:ER133),"")</f>
        <v>11.344543113866848</v>
      </c>
      <c r="ES133" s="47">
        <f>IFERROR(Oferta!ES133/AVERAGE(Ventas!ES131:ES133),"")</f>
        <v>7.3238672622846197</v>
      </c>
      <c r="ET133" s="47">
        <f>IFERROR(Oferta!ET133/AVERAGE(Ventas!ET131:ET133),"")</f>
        <v>7.9828234456009808</v>
      </c>
      <c r="EU133" s="47">
        <f>IFERROR(Oferta!EU133/AVERAGE(Ventas!EU131:EU133),"")</f>
        <v>18.279367216425445</v>
      </c>
      <c r="EV133" s="47">
        <f>IFERROR(Oferta!EV133/AVERAGE(Ventas!EV131:EV133),"")</f>
        <v>23.504619970193744</v>
      </c>
      <c r="EW133" s="47">
        <f>IFERROR(Oferta!EW133/AVERAGE(Ventas!EW131:EW133),"")</f>
        <v>7.9101087989859513</v>
      </c>
      <c r="EX133" s="47">
        <f>IFERROR(Oferta!EX133/AVERAGE(Ventas!EX131:EX133),"")</f>
        <v>19.70834691881317</v>
      </c>
      <c r="EY133" s="47">
        <f>IFERROR(Oferta!EY133/AVERAGE(Ventas!EY131:EY133),"")</f>
        <v>11.469104231724408</v>
      </c>
      <c r="EZ133" s="47">
        <f>IFERROR(Oferta!EZ133/AVERAGE(Ventas!EZ131:EZ133),"")</f>
        <v>7.4264751795192003</v>
      </c>
      <c r="FA133" s="47">
        <f>IFERROR(Oferta!FA133/AVERAGE(Ventas!FA131:FA133),"")</f>
        <v>7.9399169931344797</v>
      </c>
      <c r="FB133" s="47">
        <f>IFERROR(Oferta!FB133/AVERAGE(Ventas!FB131:FB133),"")</f>
        <v>18.265574858913354</v>
      </c>
      <c r="FC133" s="47">
        <f>IFERROR(Oferta!FC133/AVERAGE(Ventas!FC131:FC133),"")</f>
        <v>23.531585220500595</v>
      </c>
      <c r="FD133" s="47">
        <f>IFERROR(Oferta!FD133/AVERAGE(Ventas!FD131:FD133),"")</f>
        <v>7.88317692520011</v>
      </c>
      <c r="FE133" s="47">
        <f>IFERROR(Oferta!FE133/AVERAGE(Ventas!FE131:FE133),"")</f>
        <v>19.691600096828854</v>
      </c>
      <c r="FF133" s="47">
        <f>IFERROR(Oferta!FF133/AVERAGE(Ventas!FF131:FF133),"")</f>
        <v>11.419967614858496</v>
      </c>
    </row>
    <row r="134" spans="1:162" x14ac:dyDescent="0.25">
      <c r="A134" s="36">
        <v>44044</v>
      </c>
      <c r="B134" s="47">
        <f>IFERROR(Oferta!B134/AVERAGE(Ventas!B132:B134),"")</f>
        <v>3.6666666666666665</v>
      </c>
      <c r="C134" s="47">
        <f>IFERROR(Oferta!C134/AVERAGE(Ventas!C132:C134),"")</f>
        <v>6.0536300620211607</v>
      </c>
      <c r="D134" s="47">
        <f>IFERROR(Oferta!D134/AVERAGE(Ventas!D132:D134),"")</f>
        <v>14.856423173803528</v>
      </c>
      <c r="E134" s="47">
        <f>IFERROR(Oferta!E134/AVERAGE(Ventas!E132:E134),"")</f>
        <v>14.531882970742686</v>
      </c>
      <c r="F134" s="47">
        <f>IFERROR(Oferta!F134/AVERAGE(Ventas!F132:F134),"")</f>
        <v>5.9704225352112674</v>
      </c>
      <c r="G134" s="47">
        <f>IFERROR(Oferta!G134/AVERAGE(Ventas!G132:G134),"")</f>
        <v>14.726039783001807</v>
      </c>
      <c r="H134" s="47">
        <f>IFERROR(Oferta!H134/AVERAGE(Ventas!H132:H134),"")</f>
        <v>10.688048067554401</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6.8789589512965268</v>
      </c>
      <c r="R134" s="47">
        <f>IFERROR(Oferta!R134/AVERAGE(Ventas!R132:R134),"")</f>
        <v>16.009245451834179</v>
      </c>
      <c r="S134" s="47">
        <f>IFERROR(Oferta!S134/AVERAGE(Ventas!S132:S134),"")</f>
        <v>19.024732620320854</v>
      </c>
      <c r="T134" s="47">
        <f>IFERROR(Oferta!T134/AVERAGE(Ventas!T132:T134),"")</f>
        <v>6.8293908119462969</v>
      </c>
      <c r="U134" s="47">
        <f>IFERROR(Oferta!U134/AVERAGE(Ventas!U132:U134),"")</f>
        <v>16.939575170138173</v>
      </c>
      <c r="V134" s="47">
        <f>IFERROR(Oferta!V134/AVERAGE(Ventas!V132:V134),"")</f>
        <v>9.9325864033421958</v>
      </c>
      <c r="W134" s="47">
        <f>IFERROR(Oferta!W134/AVERAGE(Ventas!W132:W134),"")</f>
        <v>12.3</v>
      </c>
      <c r="X134" s="47">
        <f>IFERROR(Oferta!X134/AVERAGE(Ventas!X132:X134),"")</f>
        <v>10.797245600612088</v>
      </c>
      <c r="Y134" s="47">
        <f>IFERROR(Oferta!Y134/AVERAGE(Ventas!Y132:Y134),"")</f>
        <v>16.135483870967743</v>
      </c>
      <c r="Z134" s="47">
        <f>IFERROR(Oferta!Z134/AVERAGE(Ventas!Z132:Z134),"")</f>
        <v>12.326359832635983</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9.0302013422818792</v>
      </c>
      <c r="AF134" s="47">
        <f>IFERROR(Oferta!AF134/AVERAGE(Ventas!AF132:AF134),"")</f>
        <v>12.783088235294118</v>
      </c>
      <c r="AG134" s="47">
        <f>IFERROR(Oferta!AG134/AVERAGE(Ventas!AG132:AG134),"")</f>
        <v>31.5</v>
      </c>
      <c r="AH134" s="47">
        <f>IFERROR(Oferta!AH134/AVERAGE(Ventas!AH132:AH134),"")</f>
        <v>10.30188679245283</v>
      </c>
      <c r="AI134" s="47">
        <f>IFERROR(Oferta!AI134/AVERAGE(Ventas!AI132:AI134),"")</f>
        <v>13.187050359712229</v>
      </c>
      <c r="AJ134" s="47">
        <f>IFERROR(Oferta!AJ134/AVERAGE(Ventas!AJ132:AJ134),"")</f>
        <v>11.64765100671141</v>
      </c>
      <c r="AK134" s="47">
        <f>IFERROR(Oferta!AK134/AVERAGE(Ventas!AK132:AK134),"")</f>
        <v>0</v>
      </c>
      <c r="AL134" s="47">
        <f>IFERROR(Oferta!AL134/AVERAGE(Ventas!AL132:AL134),"")</f>
        <v>4.3898305084745761</v>
      </c>
      <c r="AM134" s="47">
        <f>IFERROR(Oferta!AM134/AVERAGE(Ventas!AM132:AM134),"")</f>
        <v>13.058411214953273</v>
      </c>
      <c r="AN134" s="47">
        <f>IFERROR(Oferta!AN134/AVERAGE(Ventas!AN132:AN134),"")</f>
        <v>16.408163265306122</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21.170212765957448</v>
      </c>
      <c r="BW134" s="47">
        <f>IFERROR(Oferta!BW134/AVERAGE(Ventas!BW132:BW134),"")</f>
        <v>29.012903225806454</v>
      </c>
      <c r="BX134" s="47">
        <f>IFERROR(Oferta!BX134/AVERAGE(Ventas!BX132:BX134),"")</f>
        <v>7.7368421052631575</v>
      </c>
      <c r="BY134" s="47">
        <f>IFERROR(Oferta!BY134/AVERAGE(Ventas!BY132:BY134),"")</f>
        <v>22.860917941585537</v>
      </c>
      <c r="BZ134" s="47">
        <f>IFERROR(Oferta!BZ134/AVERAGE(Ventas!BZ132:BZ134),"")</f>
        <v>14.905075807514832</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14.656200941915227</v>
      </c>
      <c r="CK134" s="47">
        <f>IFERROR(Oferta!CK134/AVERAGE(Ventas!CK132:CK134),"")</f>
        <v>23.636771300448434</v>
      </c>
      <c r="CL134" s="47">
        <f>IFERROR(Oferta!CL134/AVERAGE(Ventas!CL132:CL134),"")</f>
        <v>6.3249859313449628</v>
      </c>
      <c r="CM134" s="47">
        <f>IFERROR(Oferta!CM134/AVERAGE(Ventas!CM132:CM134),"")</f>
        <v>16.984883720930231</v>
      </c>
      <c r="CN134" s="47">
        <f>IFERROR(Oferta!CN134/AVERAGE(Ventas!CN132:CN134),"")</f>
        <v>7.4755271084337354</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9.4556962025316462</v>
      </c>
      <c r="DS134" s="47">
        <f>IFERROR(Oferta!DS134/AVERAGE(Ventas!DS132:DS134),"")</f>
        <v>12.808988764044944</v>
      </c>
      <c r="DT134" s="47">
        <f>IFERROR(Oferta!DT134/AVERAGE(Ventas!DT132:DT134),"")</f>
        <v>32.1</v>
      </c>
      <c r="DU134" s="47">
        <f>IFERROR(Oferta!DU134/AVERAGE(Ventas!DU132:DU134),"")</f>
        <v>9.9082568807339442</v>
      </c>
      <c r="DV134" s="47">
        <f>IFERROR(Oferta!DV134/AVERAGE(Ventas!DV132:DV134),"")</f>
        <v>16.348623853211009</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6.5030043297693734</v>
      </c>
      <c r="EG134" s="47">
        <f>IFERROR(Oferta!EG134/AVERAGE(Ventas!EG132:EG134),"")</f>
        <v>15.854816258351894</v>
      </c>
      <c r="EH134" s="47">
        <f>IFERROR(Oferta!EH134/AVERAGE(Ventas!EH132:EH134),"")</f>
        <v>18.364411764705885</v>
      </c>
      <c r="EI134" s="47">
        <f>IFERROR(Oferta!EI134/AVERAGE(Ventas!EI132:EI134),"")</f>
        <v>6.6900408948761125</v>
      </c>
      <c r="EJ134" s="47">
        <f>IFERROR(Oferta!EJ134/AVERAGE(Ventas!EJ132:EJ134),"")</f>
        <v>16.660997732426303</v>
      </c>
      <c r="EK134" s="47">
        <f>IFERROR(Oferta!EK134/AVERAGE(Ventas!EK132:EK134),"")</f>
        <v>9.6606147610200974</v>
      </c>
      <c r="EL134" s="47">
        <f>IFERROR(Oferta!EL134/AVERAGE(Ventas!EL132:EL134),"")</f>
        <v>6.4308899107384372</v>
      </c>
      <c r="EM134" s="47">
        <f>IFERROR(Oferta!EM134/AVERAGE(Ventas!EM132:EM134),"")</f>
        <v>6.8519470594365517</v>
      </c>
      <c r="EN134" s="47">
        <f>IFERROR(Oferta!EN134/AVERAGE(Ventas!EN132:EN134),"")</f>
        <v>15.564924823888129</v>
      </c>
      <c r="EO134" s="47">
        <f>IFERROR(Oferta!EO134/AVERAGE(Ventas!EO132:EO134),"")</f>
        <v>17.514079422382672</v>
      </c>
      <c r="EP134" s="47">
        <f>IFERROR(Oferta!EP134/AVERAGE(Ventas!EP132:EP134),"")</f>
        <v>6.8040265977096412</v>
      </c>
      <c r="EQ134" s="47">
        <f>IFERROR(Oferta!EQ134/AVERAGE(Ventas!EQ132:EQ134),"")</f>
        <v>16.157544270452217</v>
      </c>
      <c r="ER134" s="47">
        <f>IFERROR(Oferta!ER134/AVERAGE(Ventas!ER132:ER134),"")</f>
        <v>9.5738028169014076</v>
      </c>
      <c r="ES134" s="47">
        <f>IFERROR(Oferta!ES134/AVERAGE(Ventas!ES132:ES134),"")</f>
        <v>6.4440764331210199</v>
      </c>
      <c r="ET134" s="47">
        <f>IFERROR(Oferta!ET134/AVERAGE(Ventas!ET132:ET134),"")</f>
        <v>6.9349061873624018</v>
      </c>
      <c r="EU134" s="47">
        <f>IFERROR(Oferta!EU134/AVERAGE(Ventas!EU132:EU134),"")</f>
        <v>15.440291445874339</v>
      </c>
      <c r="EV134" s="47">
        <f>IFERROR(Oferta!EV134/AVERAGE(Ventas!EV132:EV134),"")</f>
        <v>17.919143054595715</v>
      </c>
      <c r="EW134" s="47">
        <f>IFERROR(Oferta!EW134/AVERAGE(Ventas!EW132:EW134),"")</f>
        <v>6.8788346236684328</v>
      </c>
      <c r="EX134" s="47">
        <f>IFERROR(Oferta!EX134/AVERAGE(Ventas!EX132:EX134),"")</f>
        <v>16.162049768596148</v>
      </c>
      <c r="EY134" s="47">
        <f>IFERROR(Oferta!EY134/AVERAGE(Ventas!EY132:EY134),"")</f>
        <v>9.6880873607079803</v>
      </c>
      <c r="EZ134" s="47">
        <f>IFERROR(Oferta!EZ134/AVERAGE(Ventas!EZ132:EZ134),"")</f>
        <v>6.5447705041384499</v>
      </c>
      <c r="FA134" s="47">
        <f>IFERROR(Oferta!FA134/AVERAGE(Ventas!FA132:FA134),"")</f>
        <v>6.8942400618516846</v>
      </c>
      <c r="FB134" s="47">
        <f>IFERROR(Oferta!FB134/AVERAGE(Ventas!FB132:FB134),"")</f>
        <v>15.433056152480614</v>
      </c>
      <c r="FC134" s="47">
        <f>IFERROR(Oferta!FC134/AVERAGE(Ventas!FC132:FC134),"")</f>
        <v>17.95579092793</v>
      </c>
      <c r="FD134" s="47">
        <f>IFERROR(Oferta!FD134/AVERAGE(Ventas!FD132:FD134),"")</f>
        <v>6.8544634445744954</v>
      </c>
      <c r="FE134" s="47">
        <f>IFERROR(Oferta!FE134/AVERAGE(Ventas!FE132:FE134),"")</f>
        <v>16.161238867473084</v>
      </c>
      <c r="FF134" s="47">
        <f>IFERROR(Oferta!FF134/AVERAGE(Ventas!FF132:FF134),"")</f>
        <v>9.650863704443335</v>
      </c>
    </row>
    <row r="135" spans="1:162" x14ac:dyDescent="0.25">
      <c r="A135" s="36">
        <v>44075</v>
      </c>
      <c r="B135" s="47">
        <f>IFERROR(Oferta!B135/AVERAGE(Ventas!B133:B135),"")</f>
        <v>4.5945945945945947</v>
      </c>
      <c r="C135" s="47">
        <f>IFERROR(Oferta!C135/AVERAGE(Ventas!C133:C135),"")</f>
        <v>6.2086860507913144</v>
      </c>
      <c r="D135" s="47">
        <f>IFERROR(Oferta!D135/AVERAGE(Ventas!D133:D135),"")</f>
        <v>13.597900502053855</v>
      </c>
      <c r="E135" s="47">
        <f>IFERROR(Oferta!E135/AVERAGE(Ventas!E133:E135),"")</f>
        <v>13.317737430167599</v>
      </c>
      <c r="F135" s="47">
        <f>IFERROR(Oferta!F135/AVERAGE(Ventas!F133:F135),"")</f>
        <v>6.1453323903818955</v>
      </c>
      <c r="G135" s="47">
        <f>IFERROR(Oferta!G135/AVERAGE(Ventas!G133:G135),"")</f>
        <v>13.487165332597295</v>
      </c>
      <c r="H135" s="47">
        <f>IFERROR(Oferta!H135/AVERAGE(Ventas!H133:H135),"")</f>
        <v>10.26864052084948</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3.7300380228136878</v>
      </c>
      <c r="Q135" s="47">
        <f>IFERROR(Oferta!Q135/AVERAGE(Ventas!Q133:Q135),"")</f>
        <v>6.7899415589760475</v>
      </c>
      <c r="R135" s="47">
        <f>IFERROR(Oferta!R135/AVERAGE(Ventas!R133:R135),"")</f>
        <v>13.981221898968528</v>
      </c>
      <c r="S135" s="47">
        <f>IFERROR(Oferta!S135/AVERAGE(Ventas!S133:S135),"")</f>
        <v>16.491629464285712</v>
      </c>
      <c r="T135" s="47">
        <f>IFERROR(Oferta!T135/AVERAGE(Ventas!T133:T135),"")</f>
        <v>6.5460949928035763</v>
      </c>
      <c r="U135" s="47">
        <f>IFERROR(Oferta!U135/AVERAGE(Ventas!U133:U135),"")</f>
        <v>14.788444284945271</v>
      </c>
      <c r="V135" s="47">
        <f>IFERROR(Oferta!V135/AVERAGE(Ventas!V133:V135),"")</f>
        <v>8.9928092042186005</v>
      </c>
      <c r="W135" s="47">
        <f>IFERROR(Oferta!W135/AVERAGE(Ventas!W133:W135),"")</f>
        <v>1.3826086956521739</v>
      </c>
      <c r="X135" s="47">
        <f>IFERROR(Oferta!X135/AVERAGE(Ventas!X133:X135),"")</f>
        <v>9.8191056910569099</v>
      </c>
      <c r="Y135" s="47">
        <f>IFERROR(Oferta!Y135/AVERAGE(Ventas!Y133:Y135),"")</f>
        <v>15.242647058823529</v>
      </c>
      <c r="Z135" s="47">
        <f>IFERROR(Oferta!Z135/AVERAGE(Ventas!Z133:Z135),"")</f>
        <v>9.7904468412942993</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9.9230769230769234</v>
      </c>
      <c r="AF135" s="47">
        <f>IFERROR(Oferta!AF135/AVERAGE(Ventas!AF133:AF135),"")</f>
        <v>12.57243816254417</v>
      </c>
      <c r="AG135" s="47">
        <f>IFERROR(Oferta!AG135/AVERAGE(Ventas!AG133:AG135),"")</f>
        <v>33.5</v>
      </c>
      <c r="AH135" s="47">
        <f>IFERROR(Oferta!AH135/AVERAGE(Ventas!AH133:AH135),"")</f>
        <v>11.552542372881357</v>
      </c>
      <c r="AI135" s="47">
        <f>IFERROR(Oferta!AI135/AVERAGE(Ventas!AI133:AI135),"")</f>
        <v>13.006920415224915</v>
      </c>
      <c r="AJ135" s="47">
        <f>IFERROR(Oferta!AJ135/AVERAGE(Ventas!AJ133:AJ135),"")</f>
        <v>12.272260273972604</v>
      </c>
      <c r="AK135" s="47">
        <f>IFERROR(Oferta!AK135/AVERAGE(Ventas!AK133:AK135),"")</f>
        <v>0</v>
      </c>
      <c r="AL135" s="47">
        <f>IFERROR(Oferta!AL135/AVERAGE(Ventas!AL133:AL135),"")</f>
        <v>4.0739130434782611</v>
      </c>
      <c r="AM135" s="47">
        <f>IFERROR(Oferta!AM135/AVERAGE(Ventas!AM133:AM135),"")</f>
        <v>14.271634615384617</v>
      </c>
      <c r="AN135" s="47">
        <f>IFERROR(Oferta!AN135/AVERAGE(Ventas!AN133:AN135),"")</f>
        <v>10.161971830985914</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19.009803921568629</v>
      </c>
      <c r="BW135" s="47">
        <f>IFERROR(Oferta!BW135/AVERAGE(Ventas!BW133:BW135),"")</f>
        <v>23.311224489795919</v>
      </c>
      <c r="BX135" s="47">
        <f>IFERROR(Oferta!BX135/AVERAGE(Ventas!BX133:BX135),"")</f>
        <v>7.7018561484918795</v>
      </c>
      <c r="BY135" s="47">
        <f>IFERROR(Oferta!BY135/AVERAGE(Ventas!BY133:BY135),"")</f>
        <v>20.05321782178218</v>
      </c>
      <c r="BZ135" s="47">
        <f>IFERROR(Oferta!BZ135/AVERAGE(Ventas!BZ133:BZ135),"")</f>
        <v>13.677844311377246</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13.974530831099196</v>
      </c>
      <c r="CK135" s="47">
        <f>IFERROR(Oferta!CK135/AVERAGE(Ventas!CK133:CK135),"")</f>
        <v>20.197674418604652</v>
      </c>
      <c r="CL135" s="47">
        <f>IFERROR(Oferta!CL135/AVERAGE(Ventas!CL133:CL135),"")</f>
        <v>5.8360968626983176</v>
      </c>
      <c r="CM135" s="47">
        <f>IFERROR(Oferta!CM135/AVERAGE(Ventas!CM133:CM135),"")</f>
        <v>15.573705179282868</v>
      </c>
      <c r="CN135" s="47">
        <f>IFERROR(Oferta!CN135/AVERAGE(Ventas!CN133:CN135),"")</f>
        <v>6.8775966762543943</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12.409090909090908</v>
      </c>
      <c r="DS135" s="47">
        <f>IFERROR(Oferta!DS135/AVERAGE(Ventas!DS133:DS135),"")</f>
        <v>12.281954887218044</v>
      </c>
      <c r="DT135" s="47">
        <f>IFERROR(Oferta!DT135/AVERAGE(Ventas!DT133:DT135),"")</f>
        <v>35.277777777777779</v>
      </c>
      <c r="DU135" s="47">
        <f>IFERROR(Oferta!DU135/AVERAGE(Ventas!DU133:DU135),"")</f>
        <v>10.959051724137932</v>
      </c>
      <c r="DV135" s="47">
        <f>IFERROR(Oferta!DV135/AVERAGE(Ventas!DV133:DV135),"")</f>
        <v>16.162499999999998</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6.6102564102564099</v>
      </c>
      <c r="EF135" s="47">
        <f>IFERROR(Oferta!EF135/AVERAGE(Ventas!EF133:EF135),"")</f>
        <v>6.352236142895932</v>
      </c>
      <c r="EG135" s="47">
        <f>IFERROR(Oferta!EG135/AVERAGE(Ventas!EG133:EG135),"")</f>
        <v>14.290751662692934</v>
      </c>
      <c r="EH135" s="47">
        <f>IFERROR(Oferta!EH135/AVERAGE(Ventas!EH133:EH135),"")</f>
        <v>16.423532440782697</v>
      </c>
      <c r="EI135" s="47">
        <f>IFERROR(Oferta!EI135/AVERAGE(Ventas!EI133:EI135),"")</f>
        <v>6.3831552353965382</v>
      </c>
      <c r="EJ135" s="47">
        <f>IFERROR(Oferta!EJ135/AVERAGE(Ventas!EJ133:EJ135),"")</f>
        <v>14.989622880283472</v>
      </c>
      <c r="EK135" s="47">
        <f>IFERROR(Oferta!EK135/AVERAGE(Ventas!EK133:EK135),"")</f>
        <v>8.8625559012249671</v>
      </c>
      <c r="EL135" s="47">
        <f>IFERROR(Oferta!EL135/AVERAGE(Ventas!EL133:EL135),"")</f>
        <v>5.5565010884622996</v>
      </c>
      <c r="EM135" s="47">
        <f>IFERROR(Oferta!EM135/AVERAGE(Ventas!EM133:EM135),"")</f>
        <v>6.6387210707314805</v>
      </c>
      <c r="EN135" s="47">
        <f>IFERROR(Oferta!EN135/AVERAGE(Ventas!EN133:EN135),"")</f>
        <v>14.168526466380543</v>
      </c>
      <c r="EO135" s="47">
        <f>IFERROR(Oferta!EO135/AVERAGE(Ventas!EO133:EO135),"")</f>
        <v>15.289765721331689</v>
      </c>
      <c r="EP135" s="47">
        <f>IFERROR(Oferta!EP135/AVERAGE(Ventas!EP133:EP135),"")</f>
        <v>6.4922314492365389</v>
      </c>
      <c r="EQ135" s="47">
        <f>IFERROR(Oferta!EQ135/AVERAGE(Ventas!EQ133:EQ135),"")</f>
        <v>14.523939808481533</v>
      </c>
      <c r="ER135" s="47">
        <f>IFERROR(Oferta!ER135/AVERAGE(Ventas!ER133:ER135),"")</f>
        <v>8.8326341565270212</v>
      </c>
      <c r="ES135" s="47">
        <f>IFERROR(Oferta!ES135/AVERAGE(Ventas!ES133:ES135),"")</f>
        <v>5.4775842904779548</v>
      </c>
      <c r="ET135" s="47">
        <f>IFERROR(Oferta!ET135/AVERAGE(Ventas!ET133:ET135),"")</f>
        <v>6.7606764705882352</v>
      </c>
      <c r="EU135" s="47">
        <f>IFERROR(Oferta!EU135/AVERAGE(Ventas!EU133:EU135),"")</f>
        <v>14.129434158158851</v>
      </c>
      <c r="EV135" s="47">
        <f>IFERROR(Oferta!EV135/AVERAGE(Ventas!EV133:EV135),"")</f>
        <v>15.527647058823529</v>
      </c>
      <c r="EW135" s="47">
        <f>IFERROR(Oferta!EW135/AVERAGE(Ventas!EW133:EW135),"")</f>
        <v>6.5848774049444136</v>
      </c>
      <c r="EX135" s="47">
        <f>IFERROR(Oferta!EX135/AVERAGE(Ventas!EX133:EX135),"")</f>
        <v>14.557509905150678</v>
      </c>
      <c r="EY135" s="47">
        <f>IFERROR(Oferta!EY135/AVERAGE(Ventas!EY133:EY135),"")</f>
        <v>8.954081632653061</v>
      </c>
      <c r="EZ135" s="47">
        <f>IFERROR(Oferta!EZ135/AVERAGE(Ventas!EZ133:EZ135),"")</f>
        <v>5.5418583256669729</v>
      </c>
      <c r="FA135" s="47">
        <f>IFERROR(Oferta!FA135/AVERAGE(Ventas!FA133:FA135),"")</f>
        <v>6.7407878385017774</v>
      </c>
      <c r="FB135" s="47">
        <f>IFERROR(Oferta!FB135/AVERAGE(Ventas!FB133:FB135),"")</f>
        <v>14.153977905283892</v>
      </c>
      <c r="FC135" s="47">
        <f>IFERROR(Oferta!FC135/AVERAGE(Ventas!FC133:FC135),"")</f>
        <v>15.556143445032333</v>
      </c>
      <c r="FD135" s="47">
        <f>IFERROR(Oferta!FD135/AVERAGE(Ventas!FD133:FD135),"")</f>
        <v>6.5780297732041157</v>
      </c>
      <c r="FE135" s="47">
        <f>IFERROR(Oferta!FE135/AVERAGE(Ventas!FE133:FE135),"")</f>
        <v>14.580393325387366</v>
      </c>
      <c r="FF135" s="47">
        <f>IFERROR(Oferta!FF135/AVERAGE(Ventas!FF133:FF135),"")</f>
        <v>8.9414425513939726</v>
      </c>
    </row>
    <row r="136" spans="1:162" x14ac:dyDescent="0.25">
      <c r="A136" s="36">
        <v>44105</v>
      </c>
      <c r="B136" s="47">
        <f>IFERROR(Oferta!B136/AVERAGE(Ventas!B134:B136),"")</f>
        <v>4.1500000000000004</v>
      </c>
      <c r="C136" s="47">
        <f>IFERROR(Oferta!C136/AVERAGE(Ventas!C134:C136),"")</f>
        <v>7.3937914196023717</v>
      </c>
      <c r="D136" s="47">
        <f>IFERROR(Oferta!D136/AVERAGE(Ventas!D134:D136),"")</f>
        <v>11.796631059983566</v>
      </c>
      <c r="E136" s="47">
        <f>IFERROR(Oferta!E136/AVERAGE(Ventas!E134:E136),"")</f>
        <v>12.662068965517243</v>
      </c>
      <c r="F136" s="47">
        <f>IFERROR(Oferta!F136/AVERAGE(Ventas!F134:F136),"")</f>
        <v>7.2634750585872112</v>
      </c>
      <c r="G136" s="47">
        <f>IFERROR(Oferta!G136/AVERAGE(Ventas!G134:G136),"")</f>
        <v>12.1197219361483</v>
      </c>
      <c r="H136" s="47">
        <f>IFERROR(Oferta!H136/AVERAGE(Ventas!H134:H136),"")</f>
        <v>10.008586814146412</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4.4185059422750426</v>
      </c>
      <c r="Q136" s="47">
        <f>IFERROR(Oferta!Q136/AVERAGE(Ventas!Q134:Q136),"")</f>
        <v>6.0396400257124494</v>
      </c>
      <c r="R136" s="47">
        <f>IFERROR(Oferta!R136/AVERAGE(Ventas!R134:R136),"")</f>
        <v>11.552648790058862</v>
      </c>
      <c r="S136" s="47">
        <f>IFERROR(Oferta!S136/AVERAGE(Ventas!S134:S136),"")</f>
        <v>13.870967741935484</v>
      </c>
      <c r="T136" s="47">
        <f>IFERROR(Oferta!T136/AVERAGE(Ventas!T134:T136),"")</f>
        <v>5.9138283154357989</v>
      </c>
      <c r="U136" s="47">
        <f>IFERROR(Oferta!U136/AVERAGE(Ventas!U134:U136),"")</f>
        <v>12.31148262208535</v>
      </c>
      <c r="V136" s="47">
        <f>IFERROR(Oferta!V136/AVERAGE(Ventas!V134:V136),"")</f>
        <v>7.8969906355123189</v>
      </c>
      <c r="W136" s="47">
        <f>IFERROR(Oferta!W136/AVERAGE(Ventas!W134:W136),"")</f>
        <v>0.62589928057553956</v>
      </c>
      <c r="X136" s="47">
        <f>IFERROR(Oferta!X136/AVERAGE(Ventas!X134:X136),"")</f>
        <v>9.047794117647058</v>
      </c>
      <c r="Y136" s="47">
        <f>IFERROR(Oferta!Y136/AVERAGE(Ventas!Y134:Y136),"")</f>
        <v>12.210834553440703</v>
      </c>
      <c r="Z136" s="47">
        <f>IFERROR(Oferta!Z136/AVERAGE(Ventas!Z134:Z136),"")</f>
        <v>7.7171581769437001</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10.051020408163266</v>
      </c>
      <c r="AF136" s="47">
        <f>IFERROR(Oferta!AF136/AVERAGE(Ventas!AF134:AF136),"")</f>
        <v>15.430493273542602</v>
      </c>
      <c r="AG136" s="47">
        <f>IFERROR(Oferta!AG136/AVERAGE(Ventas!AG134:AG136),"")</f>
        <v>12.428571428571427</v>
      </c>
      <c r="AH136" s="47">
        <f>IFERROR(Oferta!AH136/AVERAGE(Ventas!AH134:AH136),"")</f>
        <v>11.247588424437298</v>
      </c>
      <c r="AI136" s="47">
        <f>IFERROR(Oferta!AI136/AVERAGE(Ventas!AI134:AI136),"")</f>
        <v>15.253164556962025</v>
      </c>
      <c r="AJ136" s="47">
        <f>IFERROR(Oferta!AJ136/AVERAGE(Ventas!AJ134:AJ136),"")</f>
        <v>12.979927007299271</v>
      </c>
      <c r="AK136" s="47">
        <f>IFERROR(Oferta!AK136/AVERAGE(Ventas!AK134:AK136),"")</f>
        <v>0</v>
      </c>
      <c r="AL136" s="47">
        <f>IFERROR(Oferta!AL136/AVERAGE(Ventas!AL134:AL136),"")</f>
        <v>4.1307300509337859</v>
      </c>
      <c r="AM136" s="47">
        <f>IFERROR(Oferta!AM136/AVERAGE(Ventas!AM134:AM136),"")</f>
        <v>13.496567505720824</v>
      </c>
      <c r="AN136" s="47">
        <f>IFERROR(Oferta!AN136/AVERAGE(Ventas!AN134:AN136),"")</f>
        <v>8.7324840764331206</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17.220183486238533</v>
      </c>
      <c r="BW136" s="47">
        <f>IFERROR(Oferta!BW136/AVERAGE(Ventas!BW134:BW136),"")</f>
        <v>21.955156950672649</v>
      </c>
      <c r="BX136" s="47">
        <f>IFERROR(Oferta!BX136/AVERAGE(Ventas!BX134:BX136),"")</f>
        <v>7.009646302250804</v>
      </c>
      <c r="BY136" s="47">
        <f>IFERROR(Oferta!BY136/AVERAGE(Ventas!BY134:BY136),"")</f>
        <v>18.424173318129991</v>
      </c>
      <c r="BZ136" s="47">
        <f>IFERROR(Oferta!BZ136/AVERAGE(Ventas!BZ134:BZ136),"")</f>
        <v>12.540331491712706</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13.084291187739463</v>
      </c>
      <c r="CK136" s="47">
        <f>IFERROR(Oferta!CK136/AVERAGE(Ventas!CK134:CK136),"")</f>
        <v>17.655882352941177</v>
      </c>
      <c r="CL136" s="47">
        <f>IFERROR(Oferta!CL136/AVERAGE(Ventas!CL134:CL136),"")</f>
        <v>5.9062608094085087</v>
      </c>
      <c r="CM136" s="47">
        <f>IFERROR(Oferta!CM136/AVERAGE(Ventas!CM134:CM136),"")</f>
        <v>14.468388245770258</v>
      </c>
      <c r="CN136" s="47">
        <f>IFERROR(Oferta!CN136/AVERAGE(Ventas!CN134:CN136),"")</f>
        <v>6.8878113515720703</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11.664893617021278</v>
      </c>
      <c r="DS136" s="47">
        <f>IFERROR(Oferta!DS136/AVERAGE(Ventas!DS134:DS136),"")</f>
        <v>10.718861209964412</v>
      </c>
      <c r="DT136" s="47">
        <f>IFERROR(Oferta!DT136/AVERAGE(Ventas!DT134:DT136),"")</f>
        <v>21.939759036144576</v>
      </c>
      <c r="DU136" s="47">
        <f>IFERROR(Oferta!DU136/AVERAGE(Ventas!DU134:DU136),"")</f>
        <v>9.1403508771929829</v>
      </c>
      <c r="DV136" s="47">
        <f>IFERROR(Oferta!DV136/AVERAGE(Ventas!DV134:DV136),"")</f>
        <v>13.277472527472527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6.2018419033000765</v>
      </c>
      <c r="EF136" s="47">
        <f>IFERROR(Oferta!EF136/AVERAGE(Ventas!EF134:EF136),"")</f>
        <v>5.9819189470038099</v>
      </c>
      <c r="EG136" s="47">
        <f>IFERROR(Oferta!EG136/AVERAGE(Ventas!EG134:EG136),"")</f>
        <v>12.203169090514434</v>
      </c>
      <c r="EH136" s="47">
        <f>IFERROR(Oferta!EH136/AVERAGE(Ventas!EH134:EH136),"")</f>
        <v>14.355350066050198</v>
      </c>
      <c r="EI136" s="47">
        <f>IFERROR(Oferta!EI136/AVERAGE(Ventas!EI134:EI136),"")</f>
        <v>6.0081454589828853</v>
      </c>
      <c r="EJ136" s="47">
        <f>IFERROR(Oferta!EJ136/AVERAGE(Ventas!EJ134:EJ136),"")</f>
        <v>12.91378307647572</v>
      </c>
      <c r="EK136" s="47">
        <f>IFERROR(Oferta!EK136/AVERAGE(Ventas!EK134:EK136),"")</f>
        <v>8.049489631460192</v>
      </c>
      <c r="EL136" s="47">
        <f>IFERROR(Oferta!EL136/AVERAGE(Ventas!EL134:EL136),"")</f>
        <v>5.5347654041831547</v>
      </c>
      <c r="EM136" s="47">
        <f>IFERROR(Oferta!EM136/AVERAGE(Ventas!EM134:EM136),"")</f>
        <v>6.3217916854948042</v>
      </c>
      <c r="EN136" s="47">
        <f>IFERROR(Oferta!EN136/AVERAGE(Ventas!EN134:EN136),"")</f>
        <v>12.156630525437865</v>
      </c>
      <c r="EO136" s="47">
        <f>IFERROR(Oferta!EO136/AVERAGE(Ventas!EO134:EO136),"")</f>
        <v>13.454674724493424</v>
      </c>
      <c r="EP136" s="47">
        <f>IFERROR(Oferta!EP136/AVERAGE(Ventas!EP134:EP136),"")</f>
        <v>6.2192066805845512</v>
      </c>
      <c r="EQ136" s="47">
        <f>IFERROR(Oferta!EQ136/AVERAGE(Ventas!EQ134:EQ136),"")</f>
        <v>12.571185286103542</v>
      </c>
      <c r="ER136" s="47">
        <f>IFERROR(Oferta!ER136/AVERAGE(Ventas!ER134:ER136),"")</f>
        <v>8.1375083574771558</v>
      </c>
      <c r="ES136" s="47">
        <f>IFERROR(Oferta!ES136/AVERAGE(Ventas!ES134:ES136),"")</f>
        <v>5.4291262135922329</v>
      </c>
      <c r="ET136" s="47">
        <f>IFERROR(Oferta!ET136/AVERAGE(Ventas!ET134:ET136),"")</f>
        <v>6.4192674090970083</v>
      </c>
      <c r="EU136" s="47">
        <f>IFERROR(Oferta!EU136/AVERAGE(Ventas!EU134:EU136),"")</f>
        <v>11.986944777911164</v>
      </c>
      <c r="EV136" s="47">
        <f>IFERROR(Oferta!EV136/AVERAGE(Ventas!EV134:EV136),"")</f>
        <v>13.549333783100018</v>
      </c>
      <c r="EW136" s="47">
        <f>IFERROR(Oferta!EW136/AVERAGE(Ventas!EW134:EW136),"")</f>
        <v>6.2886093640810623</v>
      </c>
      <c r="EX136" s="47">
        <f>IFERROR(Oferta!EX136/AVERAGE(Ventas!EX134:EX136),"")</f>
        <v>12.467985667549463</v>
      </c>
      <c r="EY136" s="47">
        <f>IFERROR(Oferta!EY136/AVERAGE(Ventas!EY134:EY136),"")</f>
        <v>8.2021322784504793</v>
      </c>
      <c r="EZ136" s="47">
        <f>IFERROR(Oferta!EZ136/AVERAGE(Ventas!EZ134:EZ136),"")</f>
        <v>5.5375285638952363</v>
      </c>
      <c r="FA136" s="47">
        <f>IFERROR(Oferta!FA136/AVERAGE(Ventas!FA134:FA136),"")</f>
        <v>6.4413443246670896</v>
      </c>
      <c r="FB136" s="47">
        <f>IFERROR(Oferta!FB136/AVERAGE(Ventas!FB134:FB136),"")</f>
        <v>12.02656447652355</v>
      </c>
      <c r="FC136" s="47">
        <f>IFERROR(Oferta!FC136/AVERAGE(Ventas!FC134:FC136),"")</f>
        <v>13.554807206600437</v>
      </c>
      <c r="FD136" s="47">
        <f>IFERROR(Oferta!FD136/AVERAGE(Ventas!FD134:FD136),"")</f>
        <v>6.3232422996531685</v>
      </c>
      <c r="FE136" s="47">
        <f>IFERROR(Oferta!FE136/AVERAGE(Ventas!FE134:FE136),"")</f>
        <v>12.494942718546806</v>
      </c>
      <c r="FF136" s="47">
        <f>IFERROR(Oferta!FF136/AVERAGE(Ventas!FF134:FF136),"")</f>
        <v>8.2241436859254549</v>
      </c>
    </row>
    <row r="137" spans="1:162" x14ac:dyDescent="0.25">
      <c r="A137" s="36">
        <v>44136</v>
      </c>
      <c r="B137" s="47">
        <f>IFERROR(Oferta!B137/AVERAGE(Ventas!B135:B137),"")</f>
        <v>2.0454545454545454</v>
      </c>
      <c r="C137" s="47">
        <f>IFERROR(Oferta!C137/AVERAGE(Ventas!C135:C137),"")</f>
        <v>7.0220517737296264</v>
      </c>
      <c r="D137" s="47">
        <f>IFERROR(Oferta!D137/AVERAGE(Ventas!D135:D137),"")</f>
        <v>10.640287769784171</v>
      </c>
      <c r="E137" s="47">
        <f>IFERROR(Oferta!E137/AVERAGE(Ventas!E135:E137),"")</f>
        <v>12.729892761394103</v>
      </c>
      <c r="F137" s="47">
        <f>IFERROR(Oferta!F137/AVERAGE(Ventas!F135:F137),"")</f>
        <v>6.7886079805056356</v>
      </c>
      <c r="G137" s="47">
        <f>IFERROR(Oferta!G137/AVERAGE(Ventas!G135:G137),"")</f>
        <v>11.394628599080571</v>
      </c>
      <c r="H137" s="47">
        <f>IFERROR(Oferta!H137/AVERAGE(Ventas!H135:H137),"")</f>
        <v>9.3555825242718438</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5.9664179104477615</v>
      </c>
      <c r="Q137" s="47">
        <f>IFERROR(Oferta!Q137/AVERAGE(Ventas!Q135:Q137),"")</f>
        <v>6.0762856600670503</v>
      </c>
      <c r="R137" s="47">
        <f>IFERROR(Oferta!R137/AVERAGE(Ventas!R135:R137),"")</f>
        <v>10.570762632854745</v>
      </c>
      <c r="S137" s="47">
        <f>IFERROR(Oferta!S137/AVERAGE(Ventas!S135:S137),"")</f>
        <v>12.038961038961039</v>
      </c>
      <c r="T137" s="47">
        <f>IFERROR(Oferta!T137/AVERAGE(Ventas!T135:T137),"")</f>
        <v>6.069308690243469</v>
      </c>
      <c r="U137" s="47">
        <f>IFERROR(Oferta!U137/AVERAGE(Ventas!U135:U137),"")</f>
        <v>11.06180193596426</v>
      </c>
      <c r="V137" s="47">
        <f>IFERROR(Oferta!V137/AVERAGE(Ventas!V135:V137),"")</f>
        <v>7.6824251172861784</v>
      </c>
      <c r="W137" s="47">
        <f>IFERROR(Oferta!W137/AVERAGE(Ventas!W135:W137),"")</f>
        <v>0.57499999999999996</v>
      </c>
      <c r="X137" s="47">
        <f>IFERROR(Oferta!X137/AVERAGE(Ventas!X135:X137),"")</f>
        <v>7.4105621805792161</v>
      </c>
      <c r="Y137" s="47">
        <f>IFERROR(Oferta!Y137/AVERAGE(Ventas!Y135:Y137),"")</f>
        <v>11.697211155378486</v>
      </c>
      <c r="Z137" s="47">
        <f>IFERROR(Oferta!Z137/AVERAGE(Ventas!Z135:Z137),"")</f>
        <v>10.29595588235294</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9.479651162790697</v>
      </c>
      <c r="AF137" s="47">
        <f>IFERROR(Oferta!AF137/AVERAGE(Ventas!AF135:AF137),"")</f>
        <v>14.37117903930131</v>
      </c>
      <c r="AG137" s="47">
        <f>IFERROR(Oferta!AG137/AVERAGE(Ventas!AG135:AG137),"")</f>
        <v>12.923076923076923</v>
      </c>
      <c r="AH137" s="47">
        <f>IFERROR(Oferta!AH137/AVERAGE(Ventas!AH135:AH137),"")</f>
        <v>10.47513812154696</v>
      </c>
      <c r="AI137" s="47">
        <f>IFERROR(Oferta!AI137/AVERAGE(Ventas!AI135:AI137),"")</f>
        <v>14.293388429752065</v>
      </c>
      <c r="AJ137" s="47">
        <f>IFERROR(Oferta!AJ137/AVERAGE(Ventas!AJ135:AJ137),"")</f>
        <v>12.004966887417218</v>
      </c>
      <c r="AK137" s="47" t="str">
        <f>IFERROR(Oferta!AK137/AVERAGE(Ventas!AK135:AK137),"")</f>
        <v/>
      </c>
      <c r="AL137" s="47">
        <f>IFERROR(Oferta!AL137/AVERAGE(Ventas!AL135:AL137),"")</f>
        <v>4.1192307692307688</v>
      </c>
      <c r="AM137" s="47">
        <f>IFERROR(Oferta!AM137/AVERAGE(Ventas!AM135:AM137),"")</f>
        <v>9.4460966542750917</v>
      </c>
      <c r="AN137" s="47">
        <f>IFERROR(Oferta!AN137/AVERAGE(Ventas!AN135:AN137),"")</f>
        <v>10.775</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15.753323485967504</v>
      </c>
      <c r="BW137" s="47">
        <f>IFERROR(Oferta!BW137/AVERAGE(Ventas!BW135:BW137),"")</f>
        <v>23.285046728971963</v>
      </c>
      <c r="BX137" s="47">
        <f>IFERROR(Oferta!BX137/AVERAGE(Ventas!BX135:BX137),"")</f>
        <v>7.6445595854922272</v>
      </c>
      <c r="BY137" s="47">
        <f>IFERROR(Oferta!BY137/AVERAGE(Ventas!BY135:BY137),"")</f>
        <v>17.562289562289564</v>
      </c>
      <c r="BZ137" s="47">
        <f>IFERROR(Oferta!BZ137/AVERAGE(Ventas!BZ135:BZ137),"")</f>
        <v>12.405711206896552</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11.813432835820896</v>
      </c>
      <c r="CK137" s="47">
        <f>IFERROR(Oferta!CK137/AVERAGE(Ventas!CK135:CK137),"")</f>
        <v>13.772058823529411</v>
      </c>
      <c r="CL137" s="47">
        <f>IFERROR(Oferta!CL137/AVERAGE(Ventas!CL135:CL137),"")</f>
        <v>5.2897687456201821</v>
      </c>
      <c r="CM137" s="47">
        <f>IFERROR(Oferta!CM137/AVERAGE(Ventas!CM135:CM137),"")</f>
        <v>12.472772277227723</v>
      </c>
      <c r="CN137" s="47">
        <f>IFERROR(Oferta!CN137/AVERAGE(Ventas!CN135:CN137),"")</f>
        <v>6.180478821362799</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11.016129032258064</v>
      </c>
      <c r="DS137" s="47">
        <f>IFERROR(Oferta!DS137/AVERAGE(Ventas!DS135:DS137),"")</f>
        <v>10.617021276595745</v>
      </c>
      <c r="DT137" s="47">
        <f>IFERROR(Oferta!DT137/AVERAGE(Ventas!DT135:DT137),"")</f>
        <v>19.651685393258425</v>
      </c>
      <c r="DU137" s="47">
        <f>IFERROR(Oferta!DU137/AVERAGE(Ventas!DU135:DU137),"")</f>
        <v>7.7127071823204423</v>
      </c>
      <c r="DV137" s="47">
        <f>IFERROR(Oferta!DV137/AVERAGE(Ventas!DV135:DV137),"")</f>
        <v>12.784366576819407</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6.3961038961038961</v>
      </c>
      <c r="EF137" s="47">
        <f>IFERROR(Oferta!EF137/AVERAGE(Ventas!EF135:EF137),"")</f>
        <v>5.6952393091581168</v>
      </c>
      <c r="EG137" s="47">
        <f>IFERROR(Oferta!EG137/AVERAGE(Ventas!EG135:EG137),"")</f>
        <v>10.843991970174935</v>
      </c>
      <c r="EH137" s="47">
        <f>IFERROR(Oferta!EH137/AVERAGE(Ventas!EH135:EH137),"")</f>
        <v>12.932033211044605</v>
      </c>
      <c r="EI137" s="47">
        <f>IFERROR(Oferta!EI137/AVERAGE(Ventas!EI135:EI137),"")</f>
        <v>5.7690860368322028</v>
      </c>
      <c r="EJ137" s="47">
        <f>IFERROR(Oferta!EJ137/AVERAGE(Ventas!EJ135:EJ137),"")</f>
        <v>11.535421994884912</v>
      </c>
      <c r="EK137" s="47">
        <f>IFERROR(Oferta!EK137/AVERAGE(Ventas!EK135:EK137),"")</f>
        <v>7.547261327339406</v>
      </c>
      <c r="EL137" s="47">
        <f>IFERROR(Oferta!EL137/AVERAGE(Ventas!EL135:EL137),"")</f>
        <v>5.6991790461297889</v>
      </c>
      <c r="EM137" s="47">
        <f>IFERROR(Oferta!EM137/AVERAGE(Ventas!EM135:EM137),"")</f>
        <v>6.0076508479032471</v>
      </c>
      <c r="EN137" s="47">
        <f>IFERROR(Oferta!EN137/AVERAGE(Ventas!EN135:EN137),"")</f>
        <v>10.787360540223137</v>
      </c>
      <c r="EO137" s="47">
        <f>IFERROR(Oferta!EO137/AVERAGE(Ventas!EO135:EO137),"")</f>
        <v>12.631501712049568</v>
      </c>
      <c r="EP137" s="47">
        <f>IFERROR(Oferta!EP137/AVERAGE(Ventas!EP135:EP137),"")</f>
        <v>5.971078306412366</v>
      </c>
      <c r="EQ137" s="47">
        <f>IFERROR(Oferta!EQ137/AVERAGE(Ventas!EQ135:EQ137),"")</f>
        <v>11.359821835298881</v>
      </c>
      <c r="ER137" s="47">
        <f>IFERROR(Oferta!ER137/AVERAGE(Ventas!ER135:ER137),"")</f>
        <v>7.6634768232975139</v>
      </c>
      <c r="ES137" s="47">
        <f>IFERROR(Oferta!ES137/AVERAGE(Ventas!ES135:ES137),"")</f>
        <v>5.4573601303639325</v>
      </c>
      <c r="ET137" s="47">
        <f>IFERROR(Oferta!ET137/AVERAGE(Ventas!ET135:ET137),"")</f>
        <v>6.0805786672663222</v>
      </c>
      <c r="EU137" s="47">
        <f>IFERROR(Oferta!EU137/AVERAGE(Ventas!EU135:EU137),"")</f>
        <v>10.823910286362725</v>
      </c>
      <c r="EV137" s="47">
        <f>IFERROR(Oferta!EV137/AVERAGE(Ventas!EV135:EV137),"")</f>
        <v>12.797421158924966</v>
      </c>
      <c r="EW137" s="47">
        <f>IFERROR(Oferta!EW137/AVERAGE(Ventas!EW135:EW137),"")</f>
        <v>6.0050059280727179</v>
      </c>
      <c r="EX137" s="47">
        <f>IFERROR(Oferta!EX137/AVERAGE(Ventas!EX135:EX137),"")</f>
        <v>11.417032402651975</v>
      </c>
      <c r="EY137" s="47">
        <f>IFERROR(Oferta!EY137/AVERAGE(Ventas!EY135:EY137),"")</f>
        <v>7.7360074069649372</v>
      </c>
      <c r="EZ137" s="47">
        <f>IFERROR(Oferta!EZ137/AVERAGE(Ventas!EZ135:EZ137),"")</f>
        <v>5.5670995670995671</v>
      </c>
      <c r="FA137" s="47">
        <f>IFERROR(Oferta!FA137/AVERAGE(Ventas!FA135:FA137),"")</f>
        <v>6.0919113123508133</v>
      </c>
      <c r="FB137" s="47">
        <f>IFERROR(Oferta!FB137/AVERAGE(Ventas!FB135:FB137),"")</f>
        <v>10.870625662778368</v>
      </c>
      <c r="FC137" s="47">
        <f>IFERROR(Oferta!FC137/AVERAGE(Ventas!FC135:FC137),"")</f>
        <v>12.80316426244765</v>
      </c>
      <c r="FD137" s="47">
        <f>IFERROR(Oferta!FD137/AVERAGE(Ventas!FD135:FD137),"")</f>
        <v>6.0289079924644335</v>
      </c>
      <c r="FE137" s="47">
        <f>IFERROR(Oferta!FE137/AVERAGE(Ventas!FE135:FE137),"")</f>
        <v>11.449175760390062</v>
      </c>
      <c r="FF137" s="47">
        <f>IFERROR(Oferta!FF137/AVERAGE(Ventas!FF135:FF137),"")</f>
        <v>7.7526581605528975</v>
      </c>
    </row>
    <row r="138" spans="1:162" x14ac:dyDescent="0.25">
      <c r="A138" s="36">
        <v>44166</v>
      </c>
      <c r="B138" s="47">
        <f>IFERROR(Oferta!B138/AVERAGE(Ventas!B136:B138),"")</f>
        <v>2.4744525547445257</v>
      </c>
      <c r="C138" s="47">
        <f>IFERROR(Oferta!C138/AVERAGE(Ventas!C136:C138),"")</f>
        <v>6.9398614609571787</v>
      </c>
      <c r="D138" s="47">
        <f>IFERROR(Oferta!D138/AVERAGE(Ventas!D136:D138),"")</f>
        <v>10.33076626877166</v>
      </c>
      <c r="E138" s="47">
        <f>IFERROR(Oferta!E138/AVERAGE(Ventas!E136:E138),"")</f>
        <v>13.527817403708987</v>
      </c>
      <c r="F138" s="47">
        <f>IFERROR(Oferta!F138/AVERAGE(Ventas!F136:F138),"")</f>
        <v>6.7552067612435867</v>
      </c>
      <c r="G138" s="47">
        <f>IFERROR(Oferta!G138/AVERAGE(Ventas!G136:G138),"")</f>
        <v>11.451612903225806</v>
      </c>
      <c r="H138" s="47">
        <f>IFERROR(Oferta!H138/AVERAGE(Ventas!H136:H138),"")</f>
        <v>9.323714442013129</v>
      </c>
      <c r="I138" s="47">
        <f>IFERROR(Oferta!I138/AVERAGE(Ventas!I136:I138),"")</f>
        <v>7.3668874172185435</v>
      </c>
      <c r="J138" s="47">
        <f>IFERROR(Oferta!J138/AVERAGE(Ventas!J136:J138),"")</f>
        <v>4.1718326813120674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7.989604989604989</v>
      </c>
      <c r="Q138" s="47">
        <f>IFERROR(Oferta!Q138/AVERAGE(Ventas!Q136:Q138),"")</f>
        <v>5.8028338860416042</v>
      </c>
      <c r="R138" s="47">
        <f>IFERROR(Oferta!R138/AVERAGE(Ventas!R136:R138),"")</f>
        <v>9.779419525065963</v>
      </c>
      <c r="S138" s="47">
        <f>IFERROR(Oferta!S138/AVERAGE(Ventas!S136:S138),"")</f>
        <v>10.85149178679182</v>
      </c>
      <c r="T138" s="47">
        <f>IFERROR(Oferta!T138/AVERAGE(Ventas!T136:T138),"")</f>
        <v>5.9227218327919307</v>
      </c>
      <c r="U138" s="47">
        <f>IFERROR(Oferta!U138/AVERAGE(Ventas!U136:U138),"")</f>
        <v>10.14836179049377</v>
      </c>
      <c r="V138" s="47">
        <f>IFERROR(Oferta!V138/AVERAGE(Ventas!V136:V138),"")</f>
        <v>7.3199313370207895</v>
      </c>
      <c r="W138" s="47">
        <f>IFERROR(Oferta!W138/AVERAGE(Ventas!W136:W138),"")</f>
        <v>4.1785714285714288</v>
      </c>
      <c r="X138" s="47">
        <f>IFERROR(Oferta!X138/AVERAGE(Ventas!X136:X138),"")</f>
        <v>6.6610169491525424</v>
      </c>
      <c r="Y138" s="47">
        <f>IFERROR(Oferta!Y138/AVERAGE(Ventas!Y136:Y138),"")</f>
        <v>10.370558375634516</v>
      </c>
      <c r="Z138" s="47">
        <f>IFERROR(Oferta!Z138/AVERAGE(Ventas!Z136:Z138),"")</f>
        <v>10.126956521739132</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8.8328690807799433</v>
      </c>
      <c r="AF138" s="47">
        <f>IFERROR(Oferta!AF138/AVERAGE(Ventas!AF136:AF138),"")</f>
        <v>14.705607476635516</v>
      </c>
      <c r="AG138" s="47">
        <f>IFERROR(Oferta!AG138/AVERAGE(Ventas!AG136:AG138),"")</f>
        <v>10.6</v>
      </c>
      <c r="AH138" s="47">
        <f>IFERROR(Oferta!AH138/AVERAGE(Ventas!AH136:AH138),"")</f>
        <v>9.882352941176471</v>
      </c>
      <c r="AI138" s="47">
        <f>IFERROR(Oferta!AI138/AVERAGE(Ventas!AI136:AI138),"")</f>
        <v>14.436681222707424</v>
      </c>
      <c r="AJ138" s="47">
        <f>IFERROR(Oferta!AJ138/AVERAGE(Ventas!AJ136:AJ138),"")</f>
        <v>11.611940298507463</v>
      </c>
      <c r="AK138" s="47" t="str">
        <f>IFERROR(Oferta!AK138/AVERAGE(Ventas!AK136:AK138),"")</f>
        <v/>
      </c>
      <c r="AL138" s="47">
        <f>IFERROR(Oferta!AL138/AVERAGE(Ventas!AL136:AL138),"")</f>
        <v>4.8211586901763219</v>
      </c>
      <c r="AM138" s="47">
        <f>IFERROR(Oferta!AM138/AVERAGE(Ventas!AM136:AM138),"")</f>
        <v>8.4893617021276597</v>
      </c>
      <c r="AN138" s="47">
        <f>IFERROR(Oferta!AN138/AVERAGE(Ventas!AN136:AN138),"")</f>
        <v>17.178082191780824</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16.287650602409638</v>
      </c>
      <c r="BW138" s="47">
        <f>IFERROR(Oferta!BW138/AVERAGE(Ventas!BW136:BW138),"")</f>
        <v>19.863970588235293</v>
      </c>
      <c r="BX138" s="47">
        <f>IFERROR(Oferta!BX138/AVERAGE(Ventas!BX136:BX138),"")</f>
        <v>8.2907880133185348</v>
      </c>
      <c r="BY138" s="47">
        <f>IFERROR(Oferta!BY138/AVERAGE(Ventas!BY136:BY138),"")</f>
        <v>17.326923076923077</v>
      </c>
      <c r="BZ138" s="47">
        <f>IFERROR(Oferta!BZ138/AVERAGE(Ventas!BZ136:BZ138),"")</f>
        <v>12.894937397931409</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13.840540540540541</v>
      </c>
      <c r="CK138" s="47">
        <f>IFERROR(Oferta!CK138/AVERAGE(Ventas!CK136:CK138),"")</f>
        <v>13.41708542713568</v>
      </c>
      <c r="CL138" s="47">
        <f>IFERROR(Oferta!CL138/AVERAGE(Ventas!CL136:CL138),"")</f>
        <v>5.2557939914163088</v>
      </c>
      <c r="CM138" s="47">
        <f>IFERROR(Oferta!CM138/AVERAGE(Ventas!CM136:CM138),"")</f>
        <v>13.692442882249562</v>
      </c>
      <c r="CN138" s="47">
        <f>IFERROR(Oferta!CN138/AVERAGE(Ventas!CN136:CN138),"")</f>
        <v>6.2889271494673409</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10.14043583535109</v>
      </c>
      <c r="DS138" s="47">
        <f>IFERROR(Oferta!DS138/AVERAGE(Ventas!DS136:DS138),"")</f>
        <v>8.5552050473186121</v>
      </c>
      <c r="DT138" s="47">
        <f>IFERROR(Oferta!DT138/AVERAGE(Ventas!DT136:DT138),"")</f>
        <v>17.43</v>
      </c>
      <c r="DU138" s="47">
        <f>IFERROR(Oferta!DU138/AVERAGE(Ventas!DU136:DU138),"")</f>
        <v>7.1628959276018103</v>
      </c>
      <c r="DV138" s="47">
        <f>IFERROR(Oferta!DV138/AVERAGE(Ventas!DV136:DV138),"")</f>
        <v>10.683453237410072</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8.0692741133576398</v>
      </c>
      <c r="EF138" s="47">
        <f>IFERROR(Oferta!EF138/AVERAGE(Ventas!EF136:EF138),"")</f>
        <v>5.5867578469683599</v>
      </c>
      <c r="EG138" s="47">
        <f>IFERROR(Oferta!EG138/AVERAGE(Ventas!EG136:EG138),"")</f>
        <v>10.433271028037383</v>
      </c>
      <c r="EH138" s="47">
        <f>IFERROR(Oferta!EH138/AVERAGE(Ventas!EH136:EH138),"")</f>
        <v>12.200476016111313</v>
      </c>
      <c r="EI138" s="47">
        <f>IFERROR(Oferta!EI138/AVERAGE(Ventas!EI136:EI138),"")</f>
        <v>5.802296468963136</v>
      </c>
      <c r="EJ138" s="47">
        <f>IFERROR(Oferta!EJ138/AVERAGE(Ventas!EJ136:EJ138),"")</f>
        <v>11.0305036505383</v>
      </c>
      <c r="EK138" s="47">
        <f>IFERROR(Oferta!EK138/AVERAGE(Ventas!EK136:EK138),"")</f>
        <v>7.46202195989079</v>
      </c>
      <c r="EL138" s="47">
        <f>IFERROR(Oferta!EL138/AVERAGE(Ventas!EL136:EL138),"")</f>
        <v>6.9854710556186159</v>
      </c>
      <c r="EM138" s="47">
        <f>IFERROR(Oferta!EM138/AVERAGE(Ventas!EM136:EM138),"")</f>
        <v>5.9633803550049445</v>
      </c>
      <c r="EN138" s="47">
        <f>IFERROR(Oferta!EN138/AVERAGE(Ventas!EN136:EN138),"")</f>
        <v>10.433719152653417</v>
      </c>
      <c r="EO138" s="47">
        <f>IFERROR(Oferta!EO138/AVERAGE(Ventas!EO136:EO138),"")</f>
        <v>12.023219814241486</v>
      </c>
      <c r="EP138" s="47">
        <f>IFERROR(Oferta!EP138/AVERAGE(Ventas!EP136:EP138),"")</f>
        <v>6.0685081840894766</v>
      </c>
      <c r="EQ138" s="47">
        <f>IFERROR(Oferta!EQ138/AVERAGE(Ventas!EQ136:EQ138),"")</f>
        <v>10.942120116849038</v>
      </c>
      <c r="ER138" s="47">
        <f>IFERROR(Oferta!ER138/AVERAGE(Ventas!ER136:ER138),"")</f>
        <v>7.6303313023610055</v>
      </c>
      <c r="ES138" s="47">
        <f>IFERROR(Oferta!ES138/AVERAGE(Ventas!ES136:ES138),"")</f>
        <v>6.5784394250513349</v>
      </c>
      <c r="ET138" s="47">
        <f>IFERROR(Oferta!ET138/AVERAGE(Ventas!ET136:ET138),"")</f>
        <v>6.1088312905373741</v>
      </c>
      <c r="EU138" s="47">
        <f>IFERROR(Oferta!EU138/AVERAGE(Ventas!EU136:EU138),"")</f>
        <v>10.326481178396071</v>
      </c>
      <c r="EV138" s="47">
        <f>IFERROR(Oferta!EV138/AVERAGE(Ventas!EV136:EV138),"")</f>
        <v>12.148278905560458</v>
      </c>
      <c r="EW138" s="47">
        <f>IFERROR(Oferta!EW138/AVERAGE(Ventas!EW136:EW138),"")</f>
        <v>6.1591844822651316</v>
      </c>
      <c r="EX138" s="47">
        <f>IFERROR(Oferta!EX138/AVERAGE(Ventas!EX136:EX138),"")</f>
        <v>10.887554931364109</v>
      </c>
      <c r="EY138" s="47">
        <f>IFERROR(Oferta!EY138/AVERAGE(Ventas!EY136:EY138),"")</f>
        <v>7.7055799205831805</v>
      </c>
      <c r="EZ138" s="47">
        <f>IFERROR(Oferta!EZ138/AVERAGE(Ventas!EZ136:EZ138),"")</f>
        <v>6.6817068191098405</v>
      </c>
      <c r="FA138" s="47">
        <f>IFERROR(Oferta!FA138/AVERAGE(Ventas!FA136:FA138),"")</f>
        <v>6.128923930500803</v>
      </c>
      <c r="FB138" s="47">
        <f>IFERROR(Oferta!FB138/AVERAGE(Ventas!FB136:FB138),"")</f>
        <v>10.383143507972665</v>
      </c>
      <c r="FC138" s="47">
        <f>IFERROR(Oferta!FC138/AVERAGE(Ventas!FC136:FC138),"")</f>
        <v>12.154230317273795</v>
      </c>
      <c r="FD138" s="47">
        <f>IFERROR(Oferta!FD138/AVERAGE(Ventas!FD136:FD138),"")</f>
        <v>6.1877935293094453</v>
      </c>
      <c r="FE138" s="47">
        <f>IFERROR(Oferta!FE138/AVERAGE(Ventas!FE136:FE138),"")</f>
        <v>10.926938168042213</v>
      </c>
      <c r="FF138" s="47">
        <f>IFERROR(Oferta!FF138/AVERAGE(Ventas!FF136:FF138),"")</f>
        <v>7.7293625761021048</v>
      </c>
    </row>
    <row r="139" spans="1:162" x14ac:dyDescent="0.25">
      <c r="A139" s="36">
        <v>44197</v>
      </c>
      <c r="B139" s="47">
        <f>IFERROR(Oferta!B139/AVERAGE(Ventas!B137:B139),"")</f>
        <v>3.402061855670103</v>
      </c>
      <c r="C139" s="47">
        <f>IFERROR(Oferta!C139/AVERAGE(Ventas!C137:C139),"")</f>
        <v>7.0256821829855545</v>
      </c>
      <c r="D139" s="47">
        <f>IFERROR(Oferta!D139/AVERAGE(Ventas!D137:D139),"")</f>
        <v>10.970308788598574</v>
      </c>
      <c r="E139" s="47">
        <f>IFERROR(Oferta!E139/AVERAGE(Ventas!E137:E139),"")</f>
        <v>12.279624277456648</v>
      </c>
      <c r="F139" s="47">
        <f>IFERROR(Oferta!F139/AVERAGE(Ventas!F137:F139),"")</f>
        <v>6.9162515566625151</v>
      </c>
      <c r="G139" s="47">
        <f>IFERROR(Oferta!G139/AVERAGE(Ventas!G137:G139),"")</f>
        <v>11.433759590792839</v>
      </c>
      <c r="H139" s="47">
        <f>IFERROR(Oferta!H139/AVERAGE(Ventas!H137:H139),"")</f>
        <v>9.396377422072451</v>
      </c>
      <c r="I139" s="47">
        <f>IFERROR(Oferta!I139/AVERAGE(Ventas!I137:I139),"")</f>
        <v>10.282685512367491</v>
      </c>
      <c r="J139" s="47">
        <f>IFERROR(Oferta!J139/AVERAGE(Ventas!J137:J139),"")</f>
        <v>3.0441176470588238</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8.9203860072376369</v>
      </c>
      <c r="Q139" s="47">
        <f>IFERROR(Oferta!Q139/AVERAGE(Ventas!Q137:Q139),"")</f>
        <v>6.7521803734091348</v>
      </c>
      <c r="R139" s="47">
        <f>IFERROR(Oferta!R139/AVERAGE(Ventas!R137:R139),"")</f>
        <v>10.253212669683258</v>
      </c>
      <c r="S139" s="47">
        <f>IFERROR(Oferta!S139/AVERAGE(Ventas!S137:S139),"")</f>
        <v>10.385275196568978</v>
      </c>
      <c r="T139" s="47">
        <f>IFERROR(Oferta!T139/AVERAGE(Ventas!T137:T139),"")</f>
        <v>6.8623988226637236</v>
      </c>
      <c r="U139" s="47">
        <f>IFERROR(Oferta!U139/AVERAGE(Ventas!U137:U139),"")</f>
        <v>10.297609035203651</v>
      </c>
      <c r="V139" s="47">
        <f>IFERROR(Oferta!V139/AVERAGE(Ventas!V137:V139),"")</f>
        <v>8.02318216881166</v>
      </c>
      <c r="W139" s="47">
        <f>IFERROR(Oferta!W139/AVERAGE(Ventas!W137:W139),"")</f>
        <v>2.5102040816326534</v>
      </c>
      <c r="X139" s="47">
        <f>IFERROR(Oferta!X139/AVERAGE(Ventas!X137:X139),"")</f>
        <v>7.9001196172248802</v>
      </c>
      <c r="Y139" s="47">
        <f>IFERROR(Oferta!Y139/AVERAGE(Ventas!Y137:Y139),"")</f>
        <v>12.436363636363636</v>
      </c>
      <c r="Z139" s="47">
        <f>IFERROR(Oferta!Z139/AVERAGE(Ventas!Z137:Z139),"")</f>
        <v>7.1807580174927113</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5.6462585034013602</v>
      </c>
      <c r="AF139" s="47">
        <f>IFERROR(Oferta!AF139/AVERAGE(Ventas!AF137:AF139),"")</f>
        <v>11.316964285714285</v>
      </c>
      <c r="AG139" s="47">
        <f>IFERROR(Oferta!AG139/AVERAGE(Ventas!AG137:AG139),"")</f>
        <v>2.6666666666666665</v>
      </c>
      <c r="AH139" s="47">
        <f>IFERROR(Oferta!AH139/AVERAGE(Ventas!AH137:AH139),"")</f>
        <v>6.6371681415929205</v>
      </c>
      <c r="AI139" s="47">
        <f>IFERROR(Oferta!AI139/AVERAGE(Ventas!AI137:AI139),"")</f>
        <v>10.673553719008265</v>
      </c>
      <c r="AJ139" s="47">
        <f>IFERROR(Oferta!AJ139/AVERAGE(Ventas!AJ137:AJ139),"")</f>
        <v>8.0446685878962541</v>
      </c>
      <c r="AK139" s="47">
        <f>IFERROR(Oferta!AK139/AVERAGE(Ventas!AK137:AK139),"")</f>
        <v>4.4711538461538467</v>
      </c>
      <c r="AL139" s="47">
        <f>IFERROR(Oferta!AL139/AVERAGE(Ventas!AL137:AL139),"")</f>
        <v>5.3803526448362717</v>
      </c>
      <c r="AM139" s="47">
        <f>IFERROR(Oferta!AM139/AVERAGE(Ventas!AM137:AM139),"")</f>
        <v>7.8010849909584081</v>
      </c>
      <c r="AN139" s="47">
        <f>IFERROR(Oferta!AN139/AVERAGE(Ventas!AN137:AN139),"")</f>
        <v>19.952380952380953</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10.730061349693251</v>
      </c>
      <c r="BI139" s="47">
        <f>IFERROR(Oferta!BI139/AVERAGE(Ventas!BI137:BI139),"")</f>
        <v>8.8524590163934427</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16.83410138248848</v>
      </c>
      <c r="BW139" s="47">
        <f>IFERROR(Oferta!BW139/AVERAGE(Ventas!BW137:BW139),"")</f>
        <v>16.928571428571427</v>
      </c>
      <c r="BX139" s="47">
        <f>IFERROR(Oferta!BX139/AVERAGE(Ventas!BX137:BX139),"")</f>
        <v>10.293436293436294</v>
      </c>
      <c r="BY139" s="47">
        <f>IFERROR(Oferta!BY139/AVERAGE(Ventas!BY137:BY139),"")</f>
        <v>16.861504907306433</v>
      </c>
      <c r="BZ139" s="47">
        <f>IFERROR(Oferta!BZ139/AVERAGE(Ventas!BZ137:BZ139),"")</f>
        <v>13.848878394332941</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15.339285714285714</v>
      </c>
      <c r="CK139" s="47">
        <f>IFERROR(Oferta!CK139/AVERAGE(Ventas!CK137:CK139),"")</f>
        <v>16.534426229508195</v>
      </c>
      <c r="CL139" s="47">
        <f>IFERROR(Oferta!CL139/AVERAGE(Ventas!CL137:CL139),"")</f>
        <v>6.096013716245178</v>
      </c>
      <c r="CM139" s="47">
        <f>IFERROR(Oferta!CM139/AVERAGE(Ventas!CM137:CM139),"")</f>
        <v>15.712384851586489</v>
      </c>
      <c r="CN139" s="47">
        <f>IFERROR(Oferta!CN139/AVERAGE(Ventas!CN137:CN139),"")</f>
        <v>7.2739468405215648</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4.0612813370473537</v>
      </c>
      <c r="DL139" s="47">
        <f>IFERROR(Oferta!DL139/AVERAGE(Ventas!DL137:DL139),"")</f>
        <v>9.4581005586592184</v>
      </c>
      <c r="DM139" s="47">
        <f>IFERROR(Oferta!DM139/AVERAGE(Ventas!DM137:DM139),"")</f>
        <v>8.5450236966824651</v>
      </c>
      <c r="DN139" s="47">
        <f>IFERROR(Oferta!DN139/AVERAGE(Ventas!DN137:DN139),"")</f>
        <v>3.2046678635547576</v>
      </c>
      <c r="DO139" s="47">
        <f>IFERROR(Oferta!DO139/AVERAGE(Ventas!DO137:DO139),"")</f>
        <v>9.2005347593582876</v>
      </c>
      <c r="DP139" s="47">
        <f>IFERROR(Oferta!DP139/AVERAGE(Ventas!DP137:DP139),"")</f>
        <v>6.6413793103448278</v>
      </c>
      <c r="DQ139" s="47">
        <f>IFERROR(Oferta!DQ139/AVERAGE(Ventas!DQ137:DQ139),"")</f>
        <v>1.8661417322834644</v>
      </c>
      <c r="DR139" s="47">
        <f>IFERROR(Oferta!DR139/AVERAGE(Ventas!DR137:DR139),"")</f>
        <v>9.3251231527093594</v>
      </c>
      <c r="DS139" s="47">
        <f>IFERROR(Oferta!DS139/AVERAGE(Ventas!DS137:DS139),"")</f>
        <v>9.7769784172661858</v>
      </c>
      <c r="DT139" s="47">
        <f>IFERROR(Oferta!DT139/AVERAGE(Ventas!DT137:DT139),"")</f>
        <v>25.378378378378375</v>
      </c>
      <c r="DU139" s="47">
        <f>IFERROR(Oferta!DU139/AVERAGE(Ventas!DU137:DU139),"")</f>
        <v>6.4545454545454541</v>
      </c>
      <c r="DV139" s="47">
        <f>IFERROR(Oferta!DV139/AVERAGE(Ventas!DV137:DV139),"")</f>
        <v>13.056818181818182</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10.571720474049858</v>
      </c>
      <c r="EF139" s="47">
        <f>IFERROR(Oferta!EF139/AVERAGE(Ventas!EF137:EF139),"")</f>
        <v>6.1574486913311324</v>
      </c>
      <c r="EG139" s="47">
        <f>IFERROR(Oferta!EG139/AVERAGE(Ventas!EG137:EG139),"")</f>
        <v>10.899365628604382</v>
      </c>
      <c r="EH139" s="47">
        <f>IFERROR(Oferta!EH139/AVERAGE(Ventas!EH137:EH139),"")</f>
        <v>11.611208406304728</v>
      </c>
      <c r="EI139" s="47">
        <f>IFERROR(Oferta!EI139/AVERAGE(Ventas!EI137:EI139),"")</f>
        <v>6.4968266934774412</v>
      </c>
      <c r="EJ139" s="47">
        <f>IFERROR(Oferta!EJ139/AVERAGE(Ventas!EJ137:EJ139),"")</f>
        <v>11.134723026442771</v>
      </c>
      <c r="EK139" s="47">
        <f>IFERROR(Oferta!EK139/AVERAGE(Ventas!EK137:EK139),"")</f>
        <v>8.0185767663760519</v>
      </c>
      <c r="EL139" s="47">
        <f>IFERROR(Oferta!EL139/AVERAGE(Ventas!EL137:EL139),"")</f>
        <v>8.1802369548777421</v>
      </c>
      <c r="EM139" s="47">
        <f>IFERROR(Oferta!EM139/AVERAGE(Ventas!EM137:EM139),"")</f>
        <v>6.4213846920139463</v>
      </c>
      <c r="EN139" s="47">
        <f>IFERROR(Oferta!EN139/AVERAGE(Ventas!EN137:EN139),"")</f>
        <v>10.90729379686435</v>
      </c>
      <c r="EO139" s="47">
        <f>IFERROR(Oferta!EO139/AVERAGE(Ventas!EO137:EO139),"")</f>
        <v>11.005553792446843</v>
      </c>
      <c r="EP139" s="47">
        <f>IFERROR(Oferta!EP139/AVERAGE(Ventas!EP137:EP139),"")</f>
        <v>6.5953621742924815</v>
      </c>
      <c r="EQ139" s="47">
        <f>IFERROR(Oferta!EQ139/AVERAGE(Ventas!EQ137:EQ139),"")</f>
        <v>10.939041271468854</v>
      </c>
      <c r="ER139" s="47">
        <f>IFERROR(Oferta!ER139/AVERAGE(Ventas!ER137:ER139),"")</f>
        <v>8.0166582788122795</v>
      </c>
      <c r="ES139" s="47">
        <f>IFERROR(Oferta!ES139/AVERAGE(Ventas!ES137:ES139),"")</f>
        <v>7.5864931568319491</v>
      </c>
      <c r="ET139" s="47">
        <f>IFERROR(Oferta!ET139/AVERAGE(Ventas!ET137:ET139),"")</f>
        <v>6.5712755115373565</v>
      </c>
      <c r="EU139" s="47">
        <f>IFERROR(Oferta!EU139/AVERAGE(Ventas!EU137:EU139),"")</f>
        <v>10.880419149373331</v>
      </c>
      <c r="EV139" s="47">
        <f>IFERROR(Oferta!EV139/AVERAGE(Ventas!EV137:EV139),"")</f>
        <v>11.151487826871055</v>
      </c>
      <c r="EW139" s="47">
        <f>IFERROR(Oferta!EW139/AVERAGE(Ventas!EW137:EW139),"")</f>
        <v>6.67718378428986</v>
      </c>
      <c r="EX139" s="47">
        <f>IFERROR(Oferta!EX139/AVERAGE(Ventas!EX137:EX139),"")</f>
        <v>10.965278757939309</v>
      </c>
      <c r="EY139" s="47">
        <f>IFERROR(Oferta!EY139/AVERAGE(Ventas!EY137:EY139),"")</f>
        <v>8.1017677675487274</v>
      </c>
      <c r="EZ139" s="47">
        <f>IFERROR(Oferta!EZ139/AVERAGE(Ventas!EZ137:EZ139),"")</f>
        <v>7.6821930020057945</v>
      </c>
      <c r="FA139" s="47">
        <f>IFERROR(Oferta!FA139/AVERAGE(Ventas!FA137:FA139),"")</f>
        <v>6.6036457659987073</v>
      </c>
      <c r="FB139" s="47">
        <f>IFERROR(Oferta!FB139/AVERAGE(Ventas!FB137:FB139),"")</f>
        <v>10.945234369685013</v>
      </c>
      <c r="FC139" s="47">
        <f>IFERROR(Oferta!FC139/AVERAGE(Ventas!FC137:FC139),"")</f>
        <v>11.166866927005106</v>
      </c>
      <c r="FD139" s="47">
        <f>IFERROR(Oferta!FD139/AVERAGE(Ventas!FD137:FD139),"")</f>
        <v>6.7157685000695055</v>
      </c>
      <c r="FE139" s="47">
        <f>IFERROR(Oferta!FE139/AVERAGE(Ventas!FE137:FE139),"")</f>
        <v>11.01432785503582</v>
      </c>
      <c r="FF139" s="47">
        <f>IFERROR(Oferta!FF139/AVERAGE(Ventas!FF137:FF139),"")</f>
        <v>8.1386723290813556</v>
      </c>
    </row>
    <row r="140" spans="1:162" x14ac:dyDescent="0.25">
      <c r="A140" s="36">
        <v>44228</v>
      </c>
      <c r="B140" s="47">
        <f>IFERROR(Oferta!B140/AVERAGE(Ventas!B138:B140),"")</f>
        <v>6.42</v>
      </c>
      <c r="C140" s="47">
        <f>IFERROR(Oferta!C140/AVERAGE(Ventas!C138:C140),"")</f>
        <v>7.1660491748063322</v>
      </c>
      <c r="D140" s="47">
        <f>IFERROR(Oferta!D140/AVERAGE(Ventas!D138:D140),"")</f>
        <v>11.293054997992774</v>
      </c>
      <c r="E140" s="47">
        <f>IFERROR(Oferta!E140/AVERAGE(Ventas!E138:E140),"")</f>
        <v>12.732857142857142</v>
      </c>
      <c r="F140" s="47">
        <f>IFERROR(Oferta!F140/AVERAGE(Ventas!F138:F140),"")</f>
        <v>7.1536932759191787</v>
      </c>
      <c r="G140" s="47">
        <f>IFERROR(Oferta!G140/AVERAGE(Ventas!G138:G140),"")</f>
        <v>11.811102544333076</v>
      </c>
      <c r="H140" s="47">
        <f>IFERROR(Oferta!H140/AVERAGE(Ventas!H138:H140),"")</f>
        <v>9.776266280752532</v>
      </c>
      <c r="I140" s="47">
        <f>IFERROR(Oferta!I140/AVERAGE(Ventas!I138:I140),"")</f>
        <v>9.8308103294746214</v>
      </c>
      <c r="J140" s="47">
        <f>IFERROR(Oferta!J140/AVERAGE(Ventas!J138:J140),"")</f>
        <v>3.1882697947214074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9.1228287841191058</v>
      </c>
      <c r="Q140" s="47">
        <f>IFERROR(Oferta!Q140/AVERAGE(Ventas!Q138:Q140),"")</f>
        <v>7.6797837837837841</v>
      </c>
      <c r="R140" s="47">
        <f>IFERROR(Oferta!R140/AVERAGE(Ventas!R138:R140),"")</f>
        <v>10.606403374233128</v>
      </c>
      <c r="S140" s="47">
        <f>IFERROR(Oferta!S140/AVERAGE(Ventas!S138:S140),"")</f>
        <v>11.387581168831169</v>
      </c>
      <c r="T140" s="47">
        <f>IFERROR(Oferta!T140/AVERAGE(Ventas!T138:T140),"")</f>
        <v>7.759008241945371</v>
      </c>
      <c r="U140" s="47">
        <f>IFERROR(Oferta!U140/AVERAGE(Ventas!U138:U140),"")</f>
        <v>10.85703125</v>
      </c>
      <c r="V140" s="47">
        <f>IFERROR(Oferta!V140/AVERAGE(Ventas!V138:V140),"")</f>
        <v>8.8230401144850408</v>
      </c>
      <c r="W140" s="47">
        <f>IFERROR(Oferta!W140/AVERAGE(Ventas!W138:W140),"")</f>
        <v>0.63380281690140838</v>
      </c>
      <c r="X140" s="47">
        <f>IFERROR(Oferta!X140/AVERAGE(Ventas!X138:X140),"")</f>
        <v>7.7815884476534292</v>
      </c>
      <c r="Y140" s="47">
        <f>IFERROR(Oferta!Y140/AVERAGE(Ventas!Y138:Y140),"")</f>
        <v>12.227642276422765</v>
      </c>
      <c r="Z140" s="47">
        <f>IFERROR(Oferta!Z140/AVERAGE(Ventas!Z138:Z140),"")</f>
        <v>4.9236111111111107</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4.8385321100917436</v>
      </c>
      <c r="AF140" s="47">
        <f>IFERROR(Oferta!AF140/AVERAGE(Ventas!AF138:AF140),"")</f>
        <v>11.734883720930231</v>
      </c>
      <c r="AG140" s="47">
        <f>IFERROR(Oferta!AG140/AVERAGE(Ventas!AG138:AG140),"")</f>
        <v>5.2</v>
      </c>
      <c r="AH140" s="47">
        <f>IFERROR(Oferta!AH140/AVERAGE(Ventas!AH138:AH140),"")</f>
        <v>5.6853526220614823</v>
      </c>
      <c r="AI140" s="47">
        <f>IFERROR(Oferta!AI140/AVERAGE(Ventas!AI138:AI140),"")</f>
        <v>11.308695652173911</v>
      </c>
      <c r="AJ140" s="47">
        <f>IFERROR(Oferta!AJ140/AVERAGE(Ventas!AJ138:AJ140),"")</f>
        <v>7.3371647509578546</v>
      </c>
      <c r="AK140" s="47">
        <f>IFERROR(Oferta!AK140/AVERAGE(Ventas!AK138:AK140),"")</f>
        <v>3.8157894736842106</v>
      </c>
      <c r="AL140" s="47">
        <f>IFERROR(Oferta!AL140/AVERAGE(Ventas!AL138:AL140),"")</f>
        <v>5.956834532374101</v>
      </c>
      <c r="AM140" s="47">
        <f>IFERROR(Oferta!AM140/AVERAGE(Ventas!AM138:AM140),"")</f>
        <v>8.499005964214712</v>
      </c>
      <c r="AN140" s="47">
        <f>IFERROR(Oferta!AN140/AVERAGE(Ventas!AN138:AN140),"")</f>
        <v>23.166666666666668</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8.1844660194174743</v>
      </c>
      <c r="BI140" s="47">
        <f>IFERROR(Oferta!BI140/AVERAGE(Ventas!BI138:BI140),"")</f>
        <v>7.3181818181818183</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17.229793977812996</v>
      </c>
      <c r="BW140" s="47">
        <f>IFERROR(Oferta!BW140/AVERAGE(Ventas!BW138:BW140),"")</f>
        <v>13.466876971608832</v>
      </c>
      <c r="BX140" s="47">
        <f>IFERROR(Oferta!BX140/AVERAGE(Ventas!BX138:BX140),"")</f>
        <v>9.4134396355353065</v>
      </c>
      <c r="BY140" s="47">
        <f>IFERROR(Oferta!BY140/AVERAGE(Ventas!BY138:BY140),"")</f>
        <v>15.971518987341772</v>
      </c>
      <c r="BZ140" s="47">
        <f>IFERROR(Oferta!BZ140/AVERAGE(Ventas!BZ138:BZ140),"")</f>
        <v>12.818181818181818</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14.00148588410104</v>
      </c>
      <c r="CK140" s="47">
        <f>IFERROR(Oferta!CK140/AVERAGE(Ventas!CK138:CK140),"")</f>
        <v>19.941176470588236</v>
      </c>
      <c r="CL140" s="47">
        <f>IFERROR(Oferta!CL140/AVERAGE(Ventas!CL138:CL140),"")</f>
        <v>5.9404408316398305</v>
      </c>
      <c r="CM140" s="47">
        <f>IFERROR(Oferta!CM140/AVERAGE(Ventas!CM138:CM140),"")</f>
        <v>15.553238199780459</v>
      </c>
      <c r="CN140" s="47">
        <f>IFERROR(Oferta!CN140/AVERAGE(Ventas!CN138:CN140),"")</f>
        <v>7.138752052545156</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3.7318681318681319</v>
      </c>
      <c r="DL140" s="47">
        <f>IFERROR(Oferta!DL140/AVERAGE(Ventas!DL138:DL140),"")</f>
        <v>7.4741379310344822</v>
      </c>
      <c r="DM140" s="47">
        <f>IFERROR(Oferta!DM140/AVERAGE(Ventas!DM138:DM140),"")</f>
        <v>6.4767441860465116</v>
      </c>
      <c r="DN140" s="47">
        <f>IFERROR(Oferta!DN140/AVERAGE(Ventas!DN138:DN140),"")</f>
        <v>2.7221418234442836</v>
      </c>
      <c r="DO140" s="47">
        <f>IFERROR(Oferta!DO140/AVERAGE(Ventas!DO138:DO140),"")</f>
        <v>7.1670644391408116</v>
      </c>
      <c r="DP140" s="47">
        <f>IFERROR(Oferta!DP140/AVERAGE(Ventas!DP138:DP140),"")</f>
        <v>5.1582733812949639</v>
      </c>
      <c r="DQ140" s="47">
        <f>IFERROR(Oferta!DQ140/AVERAGE(Ventas!DQ138:DQ140),"")</f>
        <v>1.6278026905829597</v>
      </c>
      <c r="DR140" s="47">
        <f>IFERROR(Oferta!DR140/AVERAGE(Ventas!DR138:DR140),"")</f>
        <v>8.6332518337408306</v>
      </c>
      <c r="DS140" s="47">
        <f>IFERROR(Oferta!DS140/AVERAGE(Ventas!DS138:DS140),"")</f>
        <v>6.9080118694362023</v>
      </c>
      <c r="DT140" s="47">
        <f>IFERROR(Oferta!DT140/AVERAGE(Ventas!DT138:DT140),"")</f>
        <v>15.254237288135592</v>
      </c>
      <c r="DU140" s="47">
        <f>IFERROR(Oferta!DU140/AVERAGE(Ventas!DU138:DU140),"")</f>
        <v>6.1613924050632916</v>
      </c>
      <c r="DV140" s="47">
        <f>IFERROR(Oferta!DV140/AVERAGE(Ventas!DV138:DV140),"")</f>
        <v>9.0725274725274723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10.317768595041322</v>
      </c>
      <c r="EF140" s="47">
        <f>IFERROR(Oferta!EF140/AVERAGE(Ventas!EF138:EF140),"")</f>
        <v>6.5976077968103954</v>
      </c>
      <c r="EG140" s="47">
        <f>IFERROR(Oferta!EG140/AVERAGE(Ventas!EG138:EG140),"")</f>
        <v>11.099640575079873</v>
      </c>
      <c r="EH140" s="47">
        <f>IFERROR(Oferta!EH140/AVERAGE(Ventas!EH138:EH140),"")</f>
        <v>12.349885249321927</v>
      </c>
      <c r="EI140" s="47">
        <f>IFERROR(Oferta!EI140/AVERAGE(Ventas!EI138:EI140),"")</f>
        <v>6.9027043513623427</v>
      </c>
      <c r="EJ140" s="47">
        <f>IFERROR(Oferta!EJ140/AVERAGE(Ventas!EJ138:EJ140),"")</f>
        <v>11.504287933013709</v>
      </c>
      <c r="EK140" s="47">
        <f>IFERROR(Oferta!EK140/AVERAGE(Ventas!EK138:EK140),"")</f>
        <v>8.4403727689148624</v>
      </c>
      <c r="EL140" s="47">
        <f>IFERROR(Oferta!EL140/AVERAGE(Ventas!EL138:EL140),"")</f>
        <v>8.0497840995681997</v>
      </c>
      <c r="EM140" s="47">
        <f>IFERROR(Oferta!EM140/AVERAGE(Ventas!EM138:EM140),"")</f>
        <v>6.7093869169844522</v>
      </c>
      <c r="EN140" s="47">
        <f>IFERROR(Oferta!EN140/AVERAGE(Ventas!EN138:EN140),"")</f>
        <v>11.183113080636227</v>
      </c>
      <c r="EO140" s="47">
        <f>IFERROR(Oferta!EO140/AVERAGE(Ventas!EO138:EO140),"")</f>
        <v>11.211177052423343</v>
      </c>
      <c r="EP140" s="47">
        <f>IFERROR(Oferta!EP140/AVERAGE(Ventas!EP138:EP140),"")</f>
        <v>6.8481605175270204</v>
      </c>
      <c r="EQ140" s="47">
        <f>IFERROR(Oferta!EQ140/AVERAGE(Ventas!EQ138:EQ140),"")</f>
        <v>11.192215152649307</v>
      </c>
      <c r="ER140" s="47">
        <f>IFERROR(Oferta!ER140/AVERAGE(Ventas!ER138:ER140),"")</f>
        <v>8.2803278688524582</v>
      </c>
      <c r="ES140" s="47">
        <f>IFERROR(Oferta!ES140/AVERAGE(Ventas!ES138:ES140),"")</f>
        <v>7.409939284911176</v>
      </c>
      <c r="ET140" s="47">
        <f>IFERROR(Oferta!ET140/AVERAGE(Ventas!ET138:ET140),"")</f>
        <v>6.7189652322442006</v>
      </c>
      <c r="EU140" s="47">
        <f>IFERROR(Oferta!EU140/AVERAGE(Ventas!EU138:EU140),"")</f>
        <v>10.880972515856238</v>
      </c>
      <c r="EV140" s="47">
        <f>IFERROR(Oferta!EV140/AVERAGE(Ventas!EV138:EV140),"")</f>
        <v>11.133067606929327</v>
      </c>
      <c r="EW140" s="47">
        <f>IFERROR(Oferta!EW140/AVERAGE(Ventas!EW138:EW140),"")</f>
        <v>6.7943796784881583</v>
      </c>
      <c r="EX140" s="47">
        <f>IFERROR(Oferta!EX140/AVERAGE(Ventas!EX138:EX140),"")</f>
        <v>10.960363057017332</v>
      </c>
      <c r="EY140" s="47">
        <f>IFERROR(Oferta!EY140/AVERAGE(Ventas!EY138:EY140),"")</f>
        <v>8.1984281948647855</v>
      </c>
      <c r="EZ140" s="47">
        <f>IFERROR(Oferta!EZ140/AVERAGE(Ventas!EZ138:EZ140),"")</f>
        <v>7.4876198973901413</v>
      </c>
      <c r="FA140" s="47">
        <f>IFERROR(Oferta!FA140/AVERAGE(Ventas!FA138:FA140),"")</f>
        <v>6.7509822110662441</v>
      </c>
      <c r="FB140" s="47">
        <f>IFERROR(Oferta!FB140/AVERAGE(Ventas!FB138:FB140),"")</f>
        <v>10.939262472885032</v>
      </c>
      <c r="FC140" s="47">
        <f>IFERROR(Oferta!FC140/AVERAGE(Ventas!FC138:FC140),"")</f>
        <v>11.141807044410415</v>
      </c>
      <c r="FD140" s="47">
        <f>IFERROR(Oferta!FD140/AVERAGE(Ventas!FD138:FD140),"")</f>
        <v>6.8312629147927559</v>
      </c>
      <c r="FE140" s="47">
        <f>IFERROR(Oferta!FE140/AVERAGE(Ventas!FE138:FE140),"")</f>
        <v>11.00278564910427</v>
      </c>
      <c r="FF140" s="47">
        <f>IFERROR(Oferta!FF140/AVERAGE(Ventas!FF138:FF140),"")</f>
        <v>8.2331493317838458</v>
      </c>
    </row>
    <row r="141" spans="1:162" x14ac:dyDescent="0.25">
      <c r="A141" s="36">
        <v>44256</v>
      </c>
      <c r="B141" s="47">
        <f>IFERROR(Oferta!B141/AVERAGE(Ventas!B139:B141),"")</f>
        <v>10.4</v>
      </c>
      <c r="C141" s="47">
        <f>IFERROR(Oferta!C141/AVERAGE(Ventas!C139:C141),"")</f>
        <v>7.0034744156664566</v>
      </c>
      <c r="D141" s="47">
        <f>IFERROR(Oferta!D141/AVERAGE(Ventas!D139:D141),"")</f>
        <v>9.7775714816190131</v>
      </c>
      <c r="E141" s="47">
        <f>IFERROR(Oferta!E141/AVERAGE(Ventas!E139:E141),"")</f>
        <v>10.222748815165877</v>
      </c>
      <c r="F141" s="47">
        <f>IFERROR(Oferta!F141/AVERAGE(Ventas!F139:F141),"")</f>
        <v>7.0353566958698375</v>
      </c>
      <c r="G141" s="47">
        <f>IFERROR(Oferta!G141/AVERAGE(Ventas!G139:G141),"")</f>
        <v>9.9490983793654415</v>
      </c>
      <c r="H141" s="47">
        <f>IFERROR(Oferta!H141/AVERAGE(Ventas!H139:H141),"")</f>
        <v>8.7200739078791081</v>
      </c>
      <c r="I141" s="47">
        <f>IFERROR(Oferta!I141/AVERAGE(Ventas!I139:I141),"")</f>
        <v>9.4134980988593142</v>
      </c>
      <c r="J141" s="47">
        <f>IFERROR(Oferta!J141/AVERAGE(Ventas!J139:J141),"")</f>
        <v>4.3324468085106389</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11.757894736842106</v>
      </c>
      <c r="Q141" s="47">
        <f>IFERROR(Oferta!Q141/AVERAGE(Ventas!Q139:Q141),"")</f>
        <v>8.1379749681480913</v>
      </c>
      <c r="R141" s="47">
        <f>IFERROR(Oferta!R141/AVERAGE(Ventas!R139:R141),"")</f>
        <v>11.359277708592778</v>
      </c>
      <c r="S141" s="47">
        <f>IFERROR(Oferta!S141/AVERAGE(Ventas!S139:S141),"")</f>
        <v>13.090280976508522</v>
      </c>
      <c r="T141" s="47">
        <f>IFERROR(Oferta!T141/AVERAGE(Ventas!T139:T141),"")</f>
        <v>8.2862790196219365</v>
      </c>
      <c r="U141" s="47">
        <f>IFERROR(Oferta!U141/AVERAGE(Ventas!U139:U141),"")</f>
        <v>11.896980970095866</v>
      </c>
      <c r="V141" s="47">
        <f>IFERROR(Oferta!V141/AVERAGE(Ventas!V139:V141),"")</f>
        <v>9.4935891302267734</v>
      </c>
      <c r="W141" s="47">
        <f>IFERROR(Oferta!W141/AVERAGE(Ventas!W139:W141),"")</f>
        <v>0.86138613861386149</v>
      </c>
      <c r="X141" s="47">
        <f>IFERROR(Oferta!X141/AVERAGE(Ventas!X139:X141),"")</f>
        <v>6.205479452054794</v>
      </c>
      <c r="Y141" s="47">
        <f>IFERROR(Oferta!Y141/AVERAGE(Ventas!Y139:Y141),"")</f>
        <v>13.684210526315789</v>
      </c>
      <c r="Z141" s="47">
        <f>IFERROR(Oferta!Z141/AVERAGE(Ventas!Z139:Z141),"")</f>
        <v>5.3056603773584907</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3.9240875912408759</v>
      </c>
      <c r="AF141" s="47">
        <f>IFERROR(Oferta!AF141/AVERAGE(Ventas!AF139:AF141),"")</f>
        <v>8.8992537313432845</v>
      </c>
      <c r="AG141" s="47">
        <f>IFERROR(Oferta!AG141/AVERAGE(Ventas!AG139:AG141),"")</f>
        <v>5.3571428571428568</v>
      </c>
      <c r="AH141" s="47">
        <f>IFERROR(Oferta!AH141/AVERAGE(Ventas!AH139:AH141),"")</f>
        <v>4.5235378031383737</v>
      </c>
      <c r="AI141" s="47">
        <f>IFERROR(Oferta!AI141/AVERAGE(Ventas!AI139:AI141),"")</f>
        <v>8.7234042553191493</v>
      </c>
      <c r="AJ141" s="47">
        <f>IFERROR(Oferta!AJ141/AVERAGE(Ventas!AJ139:AJ141),"")</f>
        <v>5.7283825025432344</v>
      </c>
      <c r="AK141" s="47">
        <f>IFERROR(Oferta!AK141/AVERAGE(Ventas!AK139:AK141),"")</f>
        <v>1.8225806451612903</v>
      </c>
      <c r="AL141" s="47">
        <f>IFERROR(Oferta!AL141/AVERAGE(Ventas!AL139:AL141),"")</f>
        <v>4.5152129817444218</v>
      </c>
      <c r="AM141" s="47">
        <f>IFERROR(Oferta!AM141/AVERAGE(Ventas!AM139:AM141),"")</f>
        <v>8.0487804878048781</v>
      </c>
      <c r="AN141" s="47">
        <f>IFERROR(Oferta!AN141/AVERAGE(Ventas!AN139:AN141),"")</f>
        <v>15.876404494382022</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5.0414937759336107</v>
      </c>
      <c r="BI141" s="47">
        <f>IFERROR(Oferta!BI141/AVERAGE(Ventas!BI139:BI141),"")</f>
        <v>5.0357142857142856</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15.929770992366411</v>
      </c>
      <c r="BW141" s="47">
        <f>IFERROR(Oferta!BW141/AVERAGE(Ventas!BW139:BW141),"")</f>
        <v>16.568904593639576</v>
      </c>
      <c r="BX141" s="47">
        <f>IFERROR(Oferta!BX141/AVERAGE(Ventas!BX139:BX141),"")</f>
        <v>6.828473413379073</v>
      </c>
      <c r="BY141" s="47">
        <f>IFERROR(Oferta!BY141/AVERAGE(Ventas!BY139:BY141),"")</f>
        <v>16.122601279317696</v>
      </c>
      <c r="BZ141" s="47">
        <f>IFERROR(Oferta!BZ141/AVERAGE(Ventas!BZ139:BZ141),"")</f>
        <v>10.971958174904943</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13.219917012448132</v>
      </c>
      <c r="CK141" s="47">
        <f>IFERROR(Oferta!CK141/AVERAGE(Ventas!CK139:CK141),"")</f>
        <v>19.742738589211619</v>
      </c>
      <c r="CL141" s="47">
        <f>IFERROR(Oferta!CL141/AVERAGE(Ventas!CL139:CL141),"")</f>
        <v>5.669440459110473</v>
      </c>
      <c r="CM141" s="47">
        <f>IFERROR(Oferta!CM141/AVERAGE(Ventas!CM139:CM141),"")</f>
        <v>14.850622406639005</v>
      </c>
      <c r="CN141" s="47">
        <f>IFERROR(Oferta!CN141/AVERAGE(Ventas!CN139:CN141),"")</f>
        <v>6.7849760524325688</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4.6363636363636358</v>
      </c>
      <c r="DL141" s="47">
        <f>IFERROR(Oferta!DL141/AVERAGE(Ventas!DL139:DL141),"")</f>
        <v>8.4705882352941178</v>
      </c>
      <c r="DM141" s="47">
        <f>IFERROR(Oferta!DM141/AVERAGE(Ventas!DM139:DM141),"")</f>
        <v>8.6320754716981121</v>
      </c>
      <c r="DN141" s="47">
        <f>IFERROR(Oferta!DN141/AVERAGE(Ventas!DN139:DN141),"")</f>
        <v>2.9948275862068963</v>
      </c>
      <c r="DO141" s="47">
        <f>IFERROR(Oferta!DO141/AVERAGE(Ventas!DO139:DO141),"")</f>
        <v>8.516914749661705</v>
      </c>
      <c r="DP141" s="47">
        <f>IFERROR(Oferta!DP141/AVERAGE(Ventas!DP139:DP141),"")</f>
        <v>6.0887035633055344</v>
      </c>
      <c r="DQ141" s="47">
        <f>IFERROR(Oferta!DQ141/AVERAGE(Ventas!DQ139:DQ141),"")</f>
        <v>1.7299270072992701</v>
      </c>
      <c r="DR141" s="47">
        <f>IFERROR(Oferta!DR141/AVERAGE(Ventas!DR139:DR141),"")</f>
        <v>6.1180124223602483</v>
      </c>
      <c r="DS141" s="47">
        <f>IFERROR(Oferta!DS141/AVERAGE(Ventas!DS139:DS141),"")</f>
        <v>7.1</v>
      </c>
      <c r="DT141" s="47">
        <f>IFERROR(Oferta!DT141/AVERAGE(Ventas!DT139:DT141),"")</f>
        <v>12.514925373134329</v>
      </c>
      <c r="DU141" s="47">
        <f>IFERROR(Oferta!DU141/AVERAGE(Ventas!DU139:DU141),"")</f>
        <v>5.1483870967741936</v>
      </c>
      <c r="DV141" s="47">
        <f>IFERROR(Oferta!DV141/AVERAGE(Ventas!DV139:DV141),"")</f>
        <v>8.7718894009216601</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9.504019292604502</v>
      </c>
      <c r="EF141" s="47">
        <f>IFERROR(Oferta!EF141/AVERAGE(Ventas!EF139:EF141),"")</f>
        <v>6.8118901664913496</v>
      </c>
      <c r="EG141" s="47">
        <f>IFERROR(Oferta!EG141/AVERAGE(Ventas!EG139:EG141),"")</f>
        <v>10.863231423365054</v>
      </c>
      <c r="EH141" s="47">
        <f>IFERROR(Oferta!EH141/AVERAGE(Ventas!EH139:EH141),"")</f>
        <v>12.629450179060459</v>
      </c>
      <c r="EI141" s="47">
        <f>IFERROR(Oferta!EI141/AVERAGE(Ventas!EI139:EI141),"")</f>
        <v>7.0347340053897591</v>
      </c>
      <c r="EJ141" s="47">
        <f>IFERROR(Oferta!EJ141/AVERAGE(Ventas!EJ139:EJ141),"")</f>
        <v>11.436512820512821</v>
      </c>
      <c r="EK141" s="47">
        <f>IFERROR(Oferta!EK141/AVERAGE(Ventas!EK139:EK141),"")</f>
        <v>8.4754934873103256</v>
      </c>
      <c r="EL141" s="47">
        <f>IFERROR(Oferta!EL141/AVERAGE(Ventas!EL139:EL141),"")</f>
        <v>7.4587565023532321</v>
      </c>
      <c r="EM141" s="47">
        <f>IFERROR(Oferta!EM141/AVERAGE(Ventas!EM139:EM141),"")</f>
        <v>6.783517870460674</v>
      </c>
      <c r="EN141" s="47">
        <f>IFERROR(Oferta!EN141/AVERAGE(Ventas!EN139:EN141),"")</f>
        <v>10.895240373116479</v>
      </c>
      <c r="EO141" s="47">
        <f>IFERROR(Oferta!EO141/AVERAGE(Ventas!EO139:EO141),"")</f>
        <v>11.519478348102323</v>
      </c>
      <c r="EP141" s="47">
        <f>IFERROR(Oferta!EP141/AVERAGE(Ventas!EP139:EP141),"")</f>
        <v>6.8535952081030356</v>
      </c>
      <c r="EQ141" s="47">
        <f>IFERROR(Oferta!EQ141/AVERAGE(Ventas!EQ139:EQ141),"")</f>
        <v>11.096793349168646</v>
      </c>
      <c r="ER141" s="47">
        <f>IFERROR(Oferta!ER141/AVERAGE(Ventas!ER139:ER141),"")</f>
        <v>8.2224021733451753</v>
      </c>
      <c r="ES141" s="47">
        <f>IFERROR(Oferta!ES141/AVERAGE(Ventas!ES139:ES141),"")</f>
        <v>6.9966532797858099</v>
      </c>
      <c r="ET141" s="47">
        <f>IFERROR(Oferta!ET141/AVERAGE(Ventas!ET139:ET141),"")</f>
        <v>6.7706132787238635</v>
      </c>
      <c r="EU141" s="47">
        <f>IFERROR(Oferta!EU141/AVERAGE(Ventas!EU139:EU141),"")</f>
        <v>10.646286651922667</v>
      </c>
      <c r="EV141" s="47">
        <f>IFERROR(Oferta!EV141/AVERAGE(Ventas!EV139:EV141),"")</f>
        <v>11.457650912494151</v>
      </c>
      <c r="EW141" s="47">
        <f>IFERROR(Oferta!EW141/AVERAGE(Ventas!EW139:EW141),"")</f>
        <v>6.7949704284271775</v>
      </c>
      <c r="EX141" s="47">
        <f>IFERROR(Oferta!EX141/AVERAGE(Ventas!EX139:EX141),"")</f>
        <v>10.900920305463091</v>
      </c>
      <c r="EY141" s="47">
        <f>IFERROR(Oferta!EY141/AVERAGE(Ventas!EY139:EY141),"")</f>
        <v>8.1473348166779527</v>
      </c>
      <c r="EZ141" s="47">
        <f>IFERROR(Oferta!EZ141/AVERAGE(Ventas!EZ139:EZ141),"")</f>
        <v>7.0541436464088401</v>
      </c>
      <c r="FA141" s="47">
        <f>IFERROR(Oferta!FA141/AVERAGE(Ventas!FA139:FA141),"")</f>
        <v>6.7860607675906186</v>
      </c>
      <c r="FB141" s="47">
        <f>IFERROR(Oferta!FB141/AVERAGE(Ventas!FB139:FB141),"")</f>
        <v>10.694637045422386</v>
      </c>
      <c r="FC141" s="47">
        <f>IFERROR(Oferta!FC141/AVERAGE(Ventas!FC139:FC141),"")</f>
        <v>11.466188843876596</v>
      </c>
      <c r="FD141" s="47">
        <f>IFERROR(Oferta!FD141/AVERAGE(Ventas!FD139:FD141),"")</f>
        <v>6.8149125936496615</v>
      </c>
      <c r="FE141" s="47">
        <f>IFERROR(Oferta!FE141/AVERAGE(Ventas!FE139:FE141),"")</f>
        <v>10.935578045932269</v>
      </c>
      <c r="FF141" s="47">
        <f>IFERROR(Oferta!FF141/AVERAGE(Ventas!FF139:FF141),"")</f>
        <v>8.1678195440676067</v>
      </c>
    </row>
    <row r="142" spans="1:162" x14ac:dyDescent="0.25">
      <c r="A142" s="36">
        <v>44287</v>
      </c>
      <c r="B142" s="47">
        <f>IFERROR(Oferta!B142/AVERAGE(Ventas!B140:B142),"")</f>
        <v>12.600000000000001</v>
      </c>
      <c r="C142" s="47">
        <f>IFERROR(Oferta!C142/AVERAGE(Ventas!C140:C142),"")</f>
        <v>7.0613207547169807</v>
      </c>
      <c r="D142" s="47">
        <f>IFERROR(Oferta!D142/AVERAGE(Ventas!D140:D142),"")</f>
        <v>9.9041257367387026</v>
      </c>
      <c r="E142" s="47">
        <f>IFERROR(Oferta!E142/AVERAGE(Ventas!E140:E142),"")</f>
        <v>10.945213726670682</v>
      </c>
      <c r="F142" s="47">
        <f>IFERROR(Oferta!F142/AVERAGE(Ventas!F140:F142),"")</f>
        <v>7.1178873650423116</v>
      </c>
      <c r="G142" s="47">
        <f>IFERROR(Oferta!G142/AVERAGE(Ventas!G140:G142),"")</f>
        <v>10.315263908701855</v>
      </c>
      <c r="H142" s="47">
        <f>IFERROR(Oferta!H142/AVERAGE(Ventas!H140:H142),"")</f>
        <v>8.879732739420934</v>
      </c>
      <c r="I142" s="47">
        <f>IFERROR(Oferta!I142/AVERAGE(Ventas!I140:I142),"")</f>
        <v>9.5304878048780495</v>
      </c>
      <c r="J142" s="47">
        <f>IFERROR(Oferta!J142/AVERAGE(Ventas!J140:J142),"")</f>
        <v>3.4597642234751409</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14.542141230068337</v>
      </c>
      <c r="Q142" s="47">
        <f>IFERROR(Oferta!Q142/AVERAGE(Ventas!Q140:Q142),"")</f>
        <v>7.503704749135558</v>
      </c>
      <c r="R142" s="47">
        <f>IFERROR(Oferta!R142/AVERAGE(Ventas!R140:R142),"")</f>
        <v>12.582830315224681</v>
      </c>
      <c r="S142" s="47">
        <f>IFERROR(Oferta!S142/AVERAGE(Ventas!S140:S142),"")</f>
        <v>13.135173726796763</v>
      </c>
      <c r="T142" s="47">
        <f>IFERROR(Oferta!T142/AVERAGE(Ventas!T140:T142),"")</f>
        <v>7.7151950718685836</v>
      </c>
      <c r="U142" s="47">
        <f>IFERROR(Oferta!U142/AVERAGE(Ventas!U140:U142),"")</f>
        <v>12.759355034986308</v>
      </c>
      <c r="V142" s="47">
        <f>IFERROR(Oferta!V142/AVERAGE(Ventas!V140:V142),"")</f>
        <v>9.2805419184290034</v>
      </c>
      <c r="W142" s="47">
        <f>IFERROR(Oferta!W142/AVERAGE(Ventas!W140:W142),"")</f>
        <v>0.3253012048192771</v>
      </c>
      <c r="X142" s="47">
        <f>IFERROR(Oferta!X142/AVERAGE(Ventas!X140:X142),"")</f>
        <v>6.7561108093427489</v>
      </c>
      <c r="Y142" s="47">
        <f>IFERROR(Oferta!Y142/AVERAGE(Ventas!Y140:Y142),"")</f>
        <v>16.510563380281688</v>
      </c>
      <c r="Z142" s="47">
        <f>IFERROR(Oferta!Z142/AVERAGE(Ventas!Z140:Z142),"")</f>
        <v>6.7282051282051283</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5.133540372670808</v>
      </c>
      <c r="AF142" s="47">
        <f>IFERROR(Oferta!AF142/AVERAGE(Ventas!AF140:AF142),"")</f>
        <v>10.430962343096233</v>
      </c>
      <c r="AG142" s="47">
        <f>IFERROR(Oferta!AG142/AVERAGE(Ventas!AG140:AG142),"")</f>
        <v>17.25</v>
      </c>
      <c r="AH142" s="47">
        <f>IFERROR(Oferta!AH142/AVERAGE(Ventas!AH140:AH142),"")</f>
        <v>5.6020864381520123</v>
      </c>
      <c r="AI142" s="47">
        <f>IFERROR(Oferta!AI142/AVERAGE(Ventas!AI140:AI142),"")</f>
        <v>10.543209876543211</v>
      </c>
      <c r="AJ142" s="47">
        <f>IFERROR(Oferta!AJ142/AVERAGE(Ventas!AJ140:AJ142),"")</f>
        <v>6.9157549234135667</v>
      </c>
      <c r="AK142" s="47">
        <f>IFERROR(Oferta!AK142/AVERAGE(Ventas!AK140:AK142),"")</f>
        <v>1.7177419354838708</v>
      </c>
      <c r="AL142" s="47">
        <f>IFERROR(Oferta!AL142/AVERAGE(Ventas!AL140:AL142),"")</f>
        <v>4.6977272727272732</v>
      </c>
      <c r="AM142" s="47">
        <f>IFERROR(Oferta!AM142/AVERAGE(Ventas!AM140:AM142),"")</f>
        <v>9.4346793349168632</v>
      </c>
      <c r="AN142" s="47">
        <f>IFERROR(Oferta!AN142/AVERAGE(Ventas!AN140:AN142),"")</f>
        <v>17.107142857142858</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4.2366412213740459</v>
      </c>
      <c r="BI142" s="47">
        <f>IFERROR(Oferta!BI142/AVERAGE(Ventas!BI140:BI142),"")</f>
        <v>6.9473684210526319</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15.377272727272727</v>
      </c>
      <c r="BW142" s="47">
        <f>IFERROR(Oferta!BW142/AVERAGE(Ventas!BW140:BW142),"")</f>
        <v>15.973244147157191</v>
      </c>
      <c r="BX142" s="47">
        <f>IFERROR(Oferta!BX142/AVERAGE(Ventas!BX140:BX142),"")</f>
        <v>5.5044368600682594</v>
      </c>
      <c r="BY142" s="47">
        <f>IFERROR(Oferta!BY142/AVERAGE(Ventas!BY140:BY142),"")</f>
        <v>15.563086548488007</v>
      </c>
      <c r="BZ142" s="47">
        <f>IFERROR(Oferta!BZ142/AVERAGE(Ventas!BZ140:BZ142),"")</f>
        <v>9.4839108910891081</v>
      </c>
      <c r="CA142" s="47">
        <f>IFERROR(Oferta!CA142/AVERAGE(Ventas!CA140:CA142),"")</f>
        <v>2.6521239954075777</v>
      </c>
      <c r="CB142" s="47">
        <f>IFERROR(Oferta!CB142/AVERAGE(Ventas!CB140:CB142),"")</f>
        <v>9.0942513368983953</v>
      </c>
      <c r="CC142" s="47">
        <f>IFERROR(Oferta!CC142/AVERAGE(Ventas!CC140:CC142),"")</f>
        <v>16.094594594594593</v>
      </c>
      <c r="CD142" s="47">
        <f>IFERROR(Oferta!CD142/AVERAGE(Ventas!CD140:CD142),"")</f>
        <v>7.7586206896551726</v>
      </c>
      <c r="CE142" s="47">
        <f>IFERROR(Oferta!CE142/AVERAGE(Ventas!CE140:CE142),"")</f>
        <v>6.7237008871989863</v>
      </c>
      <c r="CF142" s="47">
        <f>IFERROR(Oferta!CF142/AVERAGE(Ventas!CF140:CF142),"")</f>
        <v>13.74757281553398</v>
      </c>
      <c r="CG142" s="47">
        <f>IFERROR(Oferta!CG142/AVERAGE(Ventas!CG140:CG142),"")</f>
        <v>7.5347533632286998</v>
      </c>
      <c r="CH142" s="47">
        <f>IFERROR(Oferta!CH142/AVERAGE(Ventas!CH140:CH142),"")</f>
        <v>6.4935304990757849</v>
      </c>
      <c r="CI142" s="47">
        <f>IFERROR(Oferta!CI142/AVERAGE(Ventas!CI140:CI142),"")</f>
        <v>4.7858792954086056</v>
      </c>
      <c r="CJ142" s="47">
        <f>IFERROR(Oferta!CJ142/AVERAGE(Ventas!CJ140:CJ142),"")</f>
        <v>13.427027027027027</v>
      </c>
      <c r="CK142" s="47">
        <f>IFERROR(Oferta!CK142/AVERAGE(Ventas!CK140:CK142),"")</f>
        <v>17.133079847908743</v>
      </c>
      <c r="CL142" s="47">
        <f>IFERROR(Oferta!CL142/AVERAGE(Ventas!CL140:CL142),"")</f>
        <v>5.0166083916083917</v>
      </c>
      <c r="CM142" s="47">
        <f>IFERROR(Oferta!CM142/AVERAGE(Ventas!CM140:CM142),"")</f>
        <v>14.398803589232305</v>
      </c>
      <c r="CN142" s="47">
        <f>IFERROR(Oferta!CN142/AVERAGE(Ventas!CN140:CN142),"")</f>
        <v>6.060925535456664</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4.8508771929824563</v>
      </c>
      <c r="DL142" s="47">
        <f>IFERROR(Oferta!DL142/AVERAGE(Ventas!DL140:DL142),"")</f>
        <v>9.8744680851063844</v>
      </c>
      <c r="DM142" s="47">
        <f>IFERROR(Oferta!DM142/AVERAGE(Ventas!DM140:DM142),"")</f>
        <v>9.2637362637362646</v>
      </c>
      <c r="DN142" s="47">
        <f>IFERROR(Oferta!DN142/AVERAGE(Ventas!DN140:DN142),"")</f>
        <v>3.5244755244755246</v>
      </c>
      <c r="DO142" s="47">
        <f>IFERROR(Oferta!DO142/AVERAGE(Ventas!DO140:DO142),"")</f>
        <v>9.7039877300613497</v>
      </c>
      <c r="DP142" s="47">
        <f>IFERROR(Oferta!DP142/AVERAGE(Ventas!DP140:DP142),"")</f>
        <v>6.8161764705882355</v>
      </c>
      <c r="DQ142" s="47">
        <f>IFERROR(Oferta!DQ142/AVERAGE(Ventas!DQ140:DQ142),"")</f>
        <v>0.79591836734693888</v>
      </c>
      <c r="DR142" s="47">
        <f>IFERROR(Oferta!DR142/AVERAGE(Ventas!DR140:DR142),"")</f>
        <v>5.9629629629629628</v>
      </c>
      <c r="DS142" s="47">
        <f>IFERROR(Oferta!DS142/AVERAGE(Ventas!DS140:DS142),"")</f>
        <v>7.9430604982206399</v>
      </c>
      <c r="DT142" s="47">
        <f>IFERROR(Oferta!DT142/AVERAGE(Ventas!DT140:DT142),"")</f>
        <v>9.1952662721893486</v>
      </c>
      <c r="DU142" s="47">
        <f>IFERROR(Oferta!DU142/AVERAGE(Ventas!DU140:DU142),"")</f>
        <v>5.095890410958904</v>
      </c>
      <c r="DV142" s="47">
        <f>IFERROR(Oferta!DV142/AVERAGE(Ventas!DV140:DV142),"")</f>
        <v>8.413333333333334</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8.6909600560616678</v>
      </c>
      <c r="EF142" s="47">
        <f>IFERROR(Oferta!EF142/AVERAGE(Ventas!EF140:EF142),"")</f>
        <v>6.2088890393338296</v>
      </c>
      <c r="EG142" s="47">
        <f>IFERROR(Oferta!EG142/AVERAGE(Ventas!EG140:EG142),"")</f>
        <v>11.521505953019416</v>
      </c>
      <c r="EH142" s="47">
        <f>IFERROR(Oferta!EH142/AVERAGE(Ventas!EH140:EH142),"")</f>
        <v>12.967156439066551</v>
      </c>
      <c r="EI142" s="47">
        <f>IFERROR(Oferta!EI142/AVERAGE(Ventas!EI140:EI142),"")</f>
        <v>6.4275527842943578</v>
      </c>
      <c r="EJ142" s="47">
        <f>IFERROR(Oferta!EJ142/AVERAGE(Ventas!EJ140:EJ142),"")</f>
        <v>12.001075191742528</v>
      </c>
      <c r="EK142" s="47">
        <f>IFERROR(Oferta!EK142/AVERAGE(Ventas!EK140:EK142),"")</f>
        <v>8.1052495307139623</v>
      </c>
      <c r="EL142" s="47">
        <f>IFERROR(Oferta!EL142/AVERAGE(Ventas!EL140:EL142),"")</f>
        <v>6.9286694101508912</v>
      </c>
      <c r="EM142" s="47">
        <f>IFERROR(Oferta!EM142/AVERAGE(Ventas!EM140:EM142),"")</f>
        <v>6.3399542259277419</v>
      </c>
      <c r="EN142" s="47">
        <f>IFERROR(Oferta!EN142/AVERAGE(Ventas!EN140:EN142),"")</f>
        <v>11.678562259306803</v>
      </c>
      <c r="EO142" s="47">
        <f>IFERROR(Oferta!EO142/AVERAGE(Ventas!EO140:EO142),"")</f>
        <v>12.248438336605389</v>
      </c>
      <c r="EP142" s="47">
        <f>IFERROR(Oferta!EP142/AVERAGE(Ventas!EP140:EP142),"")</f>
        <v>6.4026438796377443</v>
      </c>
      <c r="EQ142" s="47">
        <f>IFERROR(Oferta!EQ142/AVERAGE(Ventas!EQ140:EQ142),"")</f>
        <v>11.863257751041184</v>
      </c>
      <c r="ER142" s="47">
        <f>IFERROR(Oferta!ER142/AVERAGE(Ventas!ER140:ER142),"")</f>
        <v>8.0201322733191684</v>
      </c>
      <c r="ES142" s="47">
        <f>IFERROR(Oferta!ES142/AVERAGE(Ventas!ES140:ES142),"")</f>
        <v>6.4554172617833094</v>
      </c>
      <c r="ET142" s="47">
        <f>IFERROR(Oferta!ET142/AVERAGE(Ventas!ET140:ET142),"")</f>
        <v>6.291074532256415</v>
      </c>
      <c r="EU142" s="47">
        <f>IFERROR(Oferta!EU142/AVERAGE(Ventas!EU140:EU142),"")</f>
        <v>11.438390804597701</v>
      </c>
      <c r="EV142" s="47">
        <f>IFERROR(Oferta!EV142/AVERAGE(Ventas!EV140:EV142),"")</f>
        <v>12.087064676616915</v>
      </c>
      <c r="EW142" s="47">
        <f>IFERROR(Oferta!EW142/AVERAGE(Ventas!EW140:EW142),"")</f>
        <v>6.3093696763202729</v>
      </c>
      <c r="EX142" s="47">
        <f>IFERROR(Oferta!EX142/AVERAGE(Ventas!EX140:EX142),"")</f>
        <v>11.643396226415094</v>
      </c>
      <c r="EY142" s="47">
        <f>IFERROR(Oferta!EY142/AVERAGE(Ventas!EY140:EY142),"")</f>
        <v>7.922129783693844</v>
      </c>
      <c r="EZ142" s="47">
        <f>IFERROR(Oferta!EZ142/AVERAGE(Ventas!EZ140:EZ142),"")</f>
        <v>6.4983831851253031</v>
      </c>
      <c r="FA142" s="47">
        <f>IFERROR(Oferta!FA142/AVERAGE(Ventas!FA140:FA142),"")</f>
        <v>6.2953391436150055</v>
      </c>
      <c r="FB142" s="47">
        <f>IFERROR(Oferta!FB142/AVERAGE(Ventas!FB140:FB142),"")</f>
        <v>11.480541197932503</v>
      </c>
      <c r="FC142" s="47">
        <f>IFERROR(Oferta!FC142/AVERAGE(Ventas!FC140:FC142),"")</f>
        <v>12.096918489065606</v>
      </c>
      <c r="FD142" s="47">
        <f>IFERROR(Oferta!FD142/AVERAGE(Ventas!FD140:FD142),"")</f>
        <v>6.3178990860710034</v>
      </c>
      <c r="FE142" s="47">
        <f>IFERROR(Oferta!FE142/AVERAGE(Ventas!FE140:FE142),"")</f>
        <v>11.67439558149229</v>
      </c>
      <c r="FF142" s="47">
        <f>IFERROR(Oferta!FF142/AVERAGE(Ventas!FF140:FF142),"")</f>
        <v>7.9311102393095325</v>
      </c>
    </row>
    <row r="143" spans="1:162" x14ac:dyDescent="0.25">
      <c r="A143" s="36">
        <v>44317</v>
      </c>
      <c r="B143" s="47">
        <f>IFERROR(Oferta!B143/AVERAGE(Ventas!B141:B143),"")</f>
        <v>11.023255813953488</v>
      </c>
      <c r="C143" s="47">
        <f>IFERROR(Oferta!C143/AVERAGE(Ventas!C141:C143),"")</f>
        <v>7.2550644567219154</v>
      </c>
      <c r="D143" s="47">
        <f>IFERROR(Oferta!D143/AVERAGE(Ventas!D141:D143),"")</f>
        <v>11.274070945945946</v>
      </c>
      <c r="E143" s="47">
        <f>IFERROR(Oferta!E143/AVERAGE(Ventas!E141:E143),"")</f>
        <v>11.834645669291339</v>
      </c>
      <c r="F143" s="47">
        <f>IFERROR(Oferta!F143/AVERAGE(Ventas!F141:F143),"")</f>
        <v>7.3041502574977288</v>
      </c>
      <c r="G143" s="47">
        <f>IFERROR(Oferta!G143/AVERAGE(Ventas!G141:G143),"")</f>
        <v>11.493576567317575</v>
      </c>
      <c r="H143" s="47">
        <f>IFERROR(Oferta!H143/AVERAGE(Ventas!H141:H143),"")</f>
        <v>9.5709717781176149</v>
      </c>
      <c r="I143" s="47">
        <f>IFERROR(Oferta!I143/AVERAGE(Ventas!I141:I143),"")</f>
        <v>8.4308779011099908</v>
      </c>
      <c r="J143" s="47">
        <f>IFERROR(Oferta!J143/AVERAGE(Ventas!J141:J143),"")</f>
        <v>3.2745551190201065</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16.777479892761395</v>
      </c>
      <c r="Q143" s="47">
        <f>IFERROR(Oferta!Q143/AVERAGE(Ventas!Q141:Q143),"")</f>
        <v>7.6803308423420162</v>
      </c>
      <c r="R143" s="47">
        <f>IFERROR(Oferta!R143/AVERAGE(Ventas!R141:R143),"")</f>
        <v>13.808159300631374</v>
      </c>
      <c r="S143" s="47">
        <f>IFERROR(Oferta!S143/AVERAGE(Ventas!S141:S143),"")</f>
        <v>13.875193398659102</v>
      </c>
      <c r="T143" s="47">
        <f>IFERROR(Oferta!T143/AVERAGE(Ventas!T141:T143),"")</f>
        <v>7.9200339078835826</v>
      </c>
      <c r="U143" s="47">
        <f>IFERROR(Oferta!U143/AVERAGE(Ventas!U141:U143),"")</f>
        <v>13.829618623080734</v>
      </c>
      <c r="V143" s="47">
        <f>IFERROR(Oferta!V143/AVERAGE(Ventas!V141:V143),"")</f>
        <v>9.6908920001978913</v>
      </c>
      <c r="W143" s="47">
        <f>IFERROR(Oferta!W143/AVERAGE(Ventas!W141:W143),"")</f>
        <v>0.26470588235294118</v>
      </c>
      <c r="X143" s="47">
        <f>IFERROR(Oferta!X143/AVERAGE(Ventas!X141:X143),"")</f>
        <v>8.3691318327974269</v>
      </c>
      <c r="Y143" s="47">
        <f>IFERROR(Oferta!Y143/AVERAGE(Ventas!Y141:Y143),"")</f>
        <v>17.271739130434781</v>
      </c>
      <c r="Z143" s="47">
        <f>IFERROR(Oferta!Z143/AVERAGE(Ventas!Z141:Z143),"")</f>
        <v>13.284595300261095</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5.4554794520547949</v>
      </c>
      <c r="AF143" s="47">
        <f>IFERROR(Oferta!AF143/AVERAGE(Ventas!AF141:AF143),"")</f>
        <v>11.689655172413792</v>
      </c>
      <c r="AG143" s="47">
        <f>IFERROR(Oferta!AG143/AVERAGE(Ventas!AG141:AG143),"")</f>
        <v>17.25</v>
      </c>
      <c r="AH143" s="47">
        <f>IFERROR(Oferta!AH143/AVERAGE(Ventas!AH141:AH143),"")</f>
        <v>5.9566613162118784</v>
      </c>
      <c r="AI143" s="47">
        <f>IFERROR(Oferta!AI143/AVERAGE(Ventas!AI141:AI143),"")</f>
        <v>11.797101449275363</v>
      </c>
      <c r="AJ143" s="47">
        <f>IFERROR(Oferta!AJ143/AVERAGE(Ventas!AJ141:AJ143),"")</f>
        <v>7.4132530120481919</v>
      </c>
      <c r="AK143" s="47">
        <f>IFERROR(Oferta!AK143/AVERAGE(Ventas!AK141:AK143),"")</f>
        <v>4.5562499999999995</v>
      </c>
      <c r="AL143" s="47">
        <f>IFERROR(Oferta!AL143/AVERAGE(Ventas!AL141:AL143),"")</f>
        <v>5.2005076142131976</v>
      </c>
      <c r="AM143" s="47">
        <f>IFERROR(Oferta!AM143/AVERAGE(Ventas!AM141:AM143),"")</f>
        <v>11.085872576177286</v>
      </c>
      <c r="AN143" s="47">
        <f>IFERROR(Oferta!AN143/AVERAGE(Ventas!AN141:AN143),"")</f>
        <v>16.975609756097562</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6.6607142857142856</v>
      </c>
      <c r="BI143" s="47">
        <f>IFERROR(Oferta!BI143/AVERAGE(Ventas!BI141:BI143),"")</f>
        <v>7.5535714285714279</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16.965694682675814</v>
      </c>
      <c r="BW143" s="47">
        <f>IFERROR(Oferta!BW143/AVERAGE(Ventas!BW141:BW143),"")</f>
        <v>19.645569620253166</v>
      </c>
      <c r="BX143" s="47">
        <f>IFERROR(Oferta!BX143/AVERAGE(Ventas!BX141:BX143),"")</f>
        <v>4.8893861892583113</v>
      </c>
      <c r="BY143" s="47">
        <f>IFERROR(Oferta!BY143/AVERAGE(Ventas!BY141:BY143),"")</f>
        <v>17.740243902439026</v>
      </c>
      <c r="BZ143" s="47">
        <f>IFERROR(Oferta!BZ143/AVERAGE(Ventas!BZ141:BZ143),"")</f>
        <v>9.3095637583892614</v>
      </c>
      <c r="CA143" s="47">
        <f>IFERROR(Oferta!CA143/AVERAGE(Ventas!CA141:CA143),"")</f>
        <v>3.0185414091470948</v>
      </c>
      <c r="CB143" s="47">
        <f>IFERROR(Oferta!CB143/AVERAGE(Ventas!CB141:CB143),"")</f>
        <v>9.3793604651162781</v>
      </c>
      <c r="CC143" s="47">
        <f>IFERROR(Oferta!CC143/AVERAGE(Ventas!CC141:CC143),"")</f>
        <v>17.399999999999999</v>
      </c>
      <c r="CD143" s="47">
        <f>IFERROR(Oferta!CD143/AVERAGE(Ventas!CD141:CD143),"")</f>
        <v>8.1219512195121961</v>
      </c>
      <c r="CE143" s="47">
        <f>IFERROR(Oferta!CE143/AVERAGE(Ventas!CE141:CE143),"")</f>
        <v>7.0242562929061778</v>
      </c>
      <c r="CF143" s="47">
        <f>IFERROR(Oferta!CF143/AVERAGE(Ventas!CF141:CF143),"")</f>
        <v>14.702127659574469</v>
      </c>
      <c r="CG143" s="47">
        <f>IFERROR(Oferta!CG143/AVERAGE(Ventas!CG141:CG143),"")</f>
        <v>7.9019051479529789</v>
      </c>
      <c r="CH143" s="47">
        <f>IFERROR(Oferta!CH143/AVERAGE(Ventas!CH141:CH143),"")</f>
        <v>4.6982484076433115</v>
      </c>
      <c r="CI143" s="47">
        <f>IFERROR(Oferta!CI143/AVERAGE(Ventas!CI141:CI143),"")</f>
        <v>4.922544951590595</v>
      </c>
      <c r="CJ143" s="47">
        <f>IFERROR(Oferta!CJ143/AVERAGE(Ventas!CJ141:CJ143),"")</f>
        <v>15.209627329192548</v>
      </c>
      <c r="CK143" s="47">
        <f>IFERROR(Oferta!CK143/AVERAGE(Ventas!CK141:CK143),"")</f>
        <v>20.900943396226413</v>
      </c>
      <c r="CL143" s="47">
        <f>IFERROR(Oferta!CL143/AVERAGE(Ventas!CL141:CL143),"")</f>
        <v>4.8862553136673972</v>
      </c>
      <c r="CM143" s="47">
        <f>IFERROR(Oferta!CM143/AVERAGE(Ventas!CM141:CM143),"")</f>
        <v>16.619158878504674</v>
      </c>
      <c r="CN143" s="47">
        <f>IFERROR(Oferta!CN143/AVERAGE(Ventas!CN141:CN143),"")</f>
        <v>6.0515140967629657</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5.3011363636363642</v>
      </c>
      <c r="DL143" s="47">
        <f>IFERROR(Oferta!DL143/AVERAGE(Ventas!DL141:DL143),"")</f>
        <v>11.456470588235295</v>
      </c>
      <c r="DM143" s="47">
        <f>IFERROR(Oferta!DM143/AVERAGE(Ventas!DM141:DM143),"")</f>
        <v>12.324324324324325</v>
      </c>
      <c r="DN143" s="47">
        <f>IFERROR(Oferta!DN143/AVERAGE(Ventas!DN141:DN143),"")</f>
        <v>4.0849802371541504</v>
      </c>
      <c r="DO143" s="47">
        <f>IFERROR(Oferta!DO143/AVERAGE(Ventas!DO141:DO143),"")</f>
        <v>11.680628272251308</v>
      </c>
      <c r="DP143" s="47">
        <f>IFERROR(Oferta!DP143/AVERAGE(Ventas!DP141:DP143),"")</f>
        <v>8.1186283595922148</v>
      </c>
      <c r="DQ143" s="47">
        <f>IFERROR(Oferta!DQ143/AVERAGE(Ventas!DQ141:DQ143),"")</f>
        <v>1.3098591549295775</v>
      </c>
      <c r="DR143" s="47">
        <f>IFERROR(Oferta!DR143/AVERAGE(Ventas!DR141:DR143),"")</f>
        <v>9.4446902654867255</v>
      </c>
      <c r="DS143" s="47">
        <f>IFERROR(Oferta!DS143/AVERAGE(Ventas!DS141:DS143),"")</f>
        <v>12.06282722513089</v>
      </c>
      <c r="DT143" s="47">
        <f>IFERROR(Oferta!DT143/AVERAGE(Ventas!DT141:DT143),"")</f>
        <v>11.925619834710742</v>
      </c>
      <c r="DU143" s="47">
        <f>IFERROR(Oferta!DU143/AVERAGE(Ventas!DU141:DU143),"")</f>
        <v>8.340344168260037</v>
      </c>
      <c r="DV143" s="47">
        <f>IFERROR(Oferta!DV143/AVERAGE(Ventas!DV141:DV143),"")</f>
        <v>12.009615384615385</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7.0238618524332805</v>
      </c>
      <c r="EF143" s="47">
        <f>IFERROR(Oferta!EF143/AVERAGE(Ventas!EF141:EF143),"")</f>
        <v>6.2924577238302728</v>
      </c>
      <c r="EG143" s="47">
        <f>IFERROR(Oferta!EG143/AVERAGE(Ventas!EG141:EG143),"")</f>
        <v>12.949755923324206</v>
      </c>
      <c r="EH143" s="47">
        <f>IFERROR(Oferta!EH143/AVERAGE(Ventas!EH141:EH143),"")</f>
        <v>14.086552217453505</v>
      </c>
      <c r="EI143" s="47">
        <f>IFERROR(Oferta!EI143/AVERAGE(Ventas!EI141:EI143),"")</f>
        <v>6.3650239860444833</v>
      </c>
      <c r="EJ143" s="47">
        <f>IFERROR(Oferta!EJ143/AVERAGE(Ventas!EJ141:EJ143),"")</f>
        <v>13.328357023743349</v>
      </c>
      <c r="EK143" s="47">
        <f>IFERROR(Oferta!EK143/AVERAGE(Ventas!EK141:EK143),"")</f>
        <v>8.3269716970578358</v>
      </c>
      <c r="EL143" s="47">
        <f>IFERROR(Oferta!EL143/AVERAGE(Ventas!EL141:EL143),"")</f>
        <v>6.3751622674167026</v>
      </c>
      <c r="EM143" s="47">
        <f>IFERROR(Oferta!EM143/AVERAGE(Ventas!EM141:EM143),"")</f>
        <v>6.5163074145130349</v>
      </c>
      <c r="EN143" s="47">
        <f>IFERROR(Oferta!EN143/AVERAGE(Ventas!EN141:EN143),"")</f>
        <v>13.102831452075762</v>
      </c>
      <c r="EO143" s="47">
        <f>IFERROR(Oferta!EO143/AVERAGE(Ventas!EO141:EO143),"")</f>
        <v>13.92835458409229</v>
      </c>
      <c r="EP143" s="47">
        <f>IFERROR(Oferta!EP143/AVERAGE(Ventas!EP141:EP143),"")</f>
        <v>6.5000249588179502</v>
      </c>
      <c r="EQ143" s="47">
        <f>IFERROR(Oferta!EQ143/AVERAGE(Ventas!EQ141:EQ143),"")</f>
        <v>13.367781747320558</v>
      </c>
      <c r="ER143" s="47">
        <f>IFERROR(Oferta!ER143/AVERAGE(Ventas!ER141:ER143),"")</f>
        <v>8.4063936820468435</v>
      </c>
      <c r="ES143" s="47">
        <f>IFERROR(Oferta!ES143/AVERAGE(Ventas!ES141:ES143),"")</f>
        <v>5.9858490566037732</v>
      </c>
      <c r="ET143" s="47">
        <f>IFERROR(Oferta!ET143/AVERAGE(Ventas!ET141:ET143),"")</f>
        <v>6.5065923322852539</v>
      </c>
      <c r="EU143" s="47">
        <f>IFERROR(Oferta!EU143/AVERAGE(Ventas!EU141:EU143),"")</f>
        <v>12.984839348781119</v>
      </c>
      <c r="EV143" s="47">
        <f>IFERROR(Oferta!EV143/AVERAGE(Ventas!EV141:EV143),"")</f>
        <v>13.918266489260596</v>
      </c>
      <c r="EW143" s="47">
        <f>IFERROR(Oferta!EW143/AVERAGE(Ventas!EW141:EW143),"")</f>
        <v>6.4448817980668451</v>
      </c>
      <c r="EX143" s="47">
        <f>IFERROR(Oferta!EX143/AVERAGE(Ventas!EX141:EX143),"")</f>
        <v>13.275933609958507</v>
      </c>
      <c r="EY143" s="47">
        <f>IFERROR(Oferta!EY143/AVERAGE(Ventas!EY141:EY143),"")</f>
        <v>8.3718083772259853</v>
      </c>
      <c r="EZ143" s="47">
        <f>IFERROR(Oferta!EZ143/AVERAGE(Ventas!EZ141:EZ143),"")</f>
        <v>6.0409756097560976</v>
      </c>
      <c r="FA143" s="47">
        <f>IFERROR(Oferta!FA143/AVERAGE(Ventas!FA141:FA143),"")</f>
        <v>6.511188957440134</v>
      </c>
      <c r="FB143" s="47">
        <f>IFERROR(Oferta!FB143/AVERAGE(Ventas!FB141:FB143),"")</f>
        <v>13.027583262169086</v>
      </c>
      <c r="FC143" s="47">
        <f>IFERROR(Oferta!FC143/AVERAGE(Ventas!FC141:FC143),"")</f>
        <v>13.938058141744254</v>
      </c>
      <c r="FD143" s="47">
        <f>IFERROR(Oferta!FD143/AVERAGE(Ventas!FD141:FD143),"")</f>
        <v>6.4556331696521196</v>
      </c>
      <c r="FE143" s="47">
        <f>IFERROR(Oferta!FE143/AVERAGE(Ventas!FE141:FE143),"")</f>
        <v>13.309903965121073</v>
      </c>
      <c r="FF143" s="47">
        <f>IFERROR(Oferta!FF143/AVERAGE(Ventas!FF141:FF143),"")</f>
        <v>8.3833471416735712</v>
      </c>
    </row>
    <row r="144" spans="1:162" x14ac:dyDescent="0.25">
      <c r="A144" s="36">
        <v>44348</v>
      </c>
      <c r="B144" s="47">
        <f>IFERROR(Oferta!B144/AVERAGE(Ventas!B142:B144),"")</f>
        <v>7.8813559322033893</v>
      </c>
      <c r="C144" s="47">
        <f>IFERROR(Oferta!C144/AVERAGE(Ventas!C142:C144),"")</f>
        <v>6.6244464127546498</v>
      </c>
      <c r="D144" s="47">
        <f>IFERROR(Oferta!D144/AVERAGE(Ventas!D142:D144),"")</f>
        <v>11.110585197934595</v>
      </c>
      <c r="E144" s="47">
        <f>IFERROR(Oferta!E144/AVERAGE(Ventas!E142:E144),"")</f>
        <v>14.613979348689435</v>
      </c>
      <c r="F144" s="47">
        <f>IFERROR(Oferta!F144/AVERAGE(Ventas!F142:F144),"")</f>
        <v>6.6459663377829363</v>
      </c>
      <c r="G144" s="47">
        <f>IFERROR(Oferta!G144/AVERAGE(Ventas!G142:G144),"")</f>
        <v>12.341613173318448</v>
      </c>
      <c r="H144" s="47">
        <f>IFERROR(Oferta!H144/AVERAGE(Ventas!H142:H144),"")</f>
        <v>9.5492957746478879</v>
      </c>
      <c r="I144" s="47">
        <f>IFERROR(Oferta!I144/AVERAGE(Ventas!I142:I144),"")</f>
        <v>7.9456193353474323</v>
      </c>
      <c r="J144" s="47">
        <f>IFERROR(Oferta!J144/AVERAGE(Ventas!J142:J144),"")</f>
        <v>3.5774582560296846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35.878612716763008</v>
      </c>
      <c r="Q144" s="47">
        <f>IFERROR(Oferta!Q144/AVERAGE(Ventas!Q142:Q144),"")</f>
        <v>7.792812164030102</v>
      </c>
      <c r="R144" s="47">
        <f>IFERROR(Oferta!R144/AVERAGE(Ventas!R142:R144),"")</f>
        <v>13.85710679121434</v>
      </c>
      <c r="S144" s="47">
        <f>IFERROR(Oferta!S144/AVERAGE(Ventas!S142:S144),"")</f>
        <v>14.319720580333154</v>
      </c>
      <c r="T144" s="47">
        <f>IFERROR(Oferta!T144/AVERAGE(Ventas!T142:T144),"")</f>
        <v>8.161045850701024</v>
      </c>
      <c r="U144" s="47">
        <f>IFERROR(Oferta!U144/AVERAGE(Ventas!U142:U144),"")</f>
        <v>14.004981106149089</v>
      </c>
      <c r="V144" s="47">
        <f>IFERROR(Oferta!V144/AVERAGE(Ventas!V142:V144),"")</f>
        <v>9.9501498659094487</v>
      </c>
      <c r="W144" s="47">
        <f>IFERROR(Oferta!W144/AVERAGE(Ventas!W142:W144),"")</f>
        <v>0.3</v>
      </c>
      <c r="X144" s="47">
        <f>IFERROR(Oferta!X144/AVERAGE(Ventas!X142:X144),"")</f>
        <v>8.6064200976971392</v>
      </c>
      <c r="Y144" s="47">
        <f>IFERROR(Oferta!Y144/AVERAGE(Ventas!Y142:Y144),"")</f>
        <v>16.392491467576789</v>
      </c>
      <c r="Z144" s="47">
        <f>IFERROR(Oferta!Z144/AVERAGE(Ventas!Z142:Z144),"")</f>
        <v>18.495049504950494</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5.9655172413793105</v>
      </c>
      <c r="AF144" s="47">
        <f>IFERROR(Oferta!AF144/AVERAGE(Ventas!AF142:AF144),"")</f>
        <v>16.655172413793103</v>
      </c>
      <c r="AG144" s="47">
        <f>IFERROR(Oferta!AG144/AVERAGE(Ventas!AG142:AG144),"")</f>
        <v>22</v>
      </c>
      <c r="AH144" s="47">
        <f>IFERROR(Oferta!AH144/AVERAGE(Ventas!AH142:AH144),"")</f>
        <v>6.332746478873239</v>
      </c>
      <c r="AI144" s="47">
        <f>IFERROR(Oferta!AI144/AVERAGE(Ventas!AI142:AI144),"")</f>
        <v>16.763513513513512</v>
      </c>
      <c r="AJ144" s="47">
        <f>IFERROR(Oferta!AJ144/AVERAGE(Ventas!AJ142:AJ144),"")</f>
        <v>8.488826815642458</v>
      </c>
      <c r="AK144" s="47">
        <f>IFERROR(Oferta!AK144/AVERAGE(Ventas!AK142:AK144),"")</f>
        <v>4.0928571428571434</v>
      </c>
      <c r="AL144" s="47">
        <f>IFERROR(Oferta!AL144/AVERAGE(Ventas!AL142:AL144),"")</f>
        <v>5.1651376146788994</v>
      </c>
      <c r="AM144" s="47">
        <f>IFERROR(Oferta!AM144/AVERAGE(Ventas!AM142:AM144),"")</f>
        <v>14.046428571428573</v>
      </c>
      <c r="AN144" s="47">
        <f>IFERROR(Oferta!AN144/AVERAGE(Ventas!AN142:AN144),"")</f>
        <v>28.125</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10.524193548387096</v>
      </c>
      <c r="BI144" s="47">
        <f>IFERROR(Oferta!BI144/AVERAGE(Ventas!BI142:BI144),"")</f>
        <v>9.8048780487804876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16.230897009966778</v>
      </c>
      <c r="BW144" s="47">
        <f>IFERROR(Oferta!BW144/AVERAGE(Ventas!BW142:BW144),"")</f>
        <v>23.761904761904763</v>
      </c>
      <c r="BX144" s="47">
        <f>IFERROR(Oferta!BX144/AVERAGE(Ventas!BX142:BX144),"")</f>
        <v>4.3782771535580522</v>
      </c>
      <c r="BY144" s="47">
        <f>IFERROR(Oferta!BY144/AVERAGE(Ventas!BY142:BY144),"")</f>
        <v>18.030341340075854</v>
      </c>
      <c r="BZ144" s="47">
        <f>IFERROR(Oferta!BZ144/AVERAGE(Ventas!BZ142:BZ144),"")</f>
        <v>8.890931884663603</v>
      </c>
      <c r="CA144" s="47">
        <f>IFERROR(Oferta!CA144/AVERAGE(Ventas!CA142:CA144),"")</f>
        <v>2.6</v>
      </c>
      <c r="CB144" s="47">
        <f>IFERROR(Oferta!CB144/AVERAGE(Ventas!CB142:CB144),"")</f>
        <v>9.3896380411639448</v>
      </c>
      <c r="CC144" s="47">
        <f>IFERROR(Oferta!CC144/AVERAGE(Ventas!CC142:CC144),"")</f>
        <v>20.089285714285715</v>
      </c>
      <c r="CD144" s="47">
        <f>IFERROR(Oferta!CD144/AVERAGE(Ventas!CD142:CD144),"")</f>
        <v>7.615384615384615</v>
      </c>
      <c r="CE144" s="47">
        <f>IFERROR(Oferta!CE144/AVERAGE(Ventas!CE142:CE144),"")</f>
        <v>6.9112212708427219</v>
      </c>
      <c r="CF144" s="47">
        <f>IFERROR(Oferta!CF144/AVERAGE(Ventas!CF142:CF144),"")</f>
        <v>16.134146341463413</v>
      </c>
      <c r="CG144" s="47">
        <f>IFERROR(Oferta!CG144/AVERAGE(Ventas!CG142:CG144),"")</f>
        <v>7.8316430020283976</v>
      </c>
      <c r="CH144" s="47">
        <f>IFERROR(Oferta!CH144/AVERAGE(Ventas!CH142:CH144),"")</f>
        <v>4.9754716981132079</v>
      </c>
      <c r="CI144" s="47">
        <f>IFERROR(Oferta!CI144/AVERAGE(Ventas!CI142:CI144),"")</f>
        <v>5.1007640878701048</v>
      </c>
      <c r="CJ144" s="47">
        <f>IFERROR(Oferta!CJ144/AVERAGE(Ventas!CJ142:CJ144),"")</f>
        <v>15.865187713310579</v>
      </c>
      <c r="CK144" s="47">
        <f>IFERROR(Oferta!CK144/AVERAGE(Ventas!CK142:CK144),"")</f>
        <v>27.323863636363637</v>
      </c>
      <c r="CL144" s="47">
        <f>IFERROR(Oferta!CL144/AVERAGE(Ventas!CL142:CL144),"")</f>
        <v>5.0826750204304005</v>
      </c>
      <c r="CM144" s="47">
        <f>IFERROR(Oferta!CM144/AVERAGE(Ventas!CM142:CM144),"")</f>
        <v>18.511811023622048</v>
      </c>
      <c r="CN144" s="47">
        <f>IFERROR(Oferta!CN144/AVERAGE(Ventas!CN142:CN144),"")</f>
        <v>6.3453849950641654</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4.0127388535031852</v>
      </c>
      <c r="DL144" s="47">
        <f>IFERROR(Oferta!DL144/AVERAGE(Ventas!DL142:DL144),"")</f>
        <v>15.388235294117647</v>
      </c>
      <c r="DM144" s="47">
        <f>IFERROR(Oferta!DM144/AVERAGE(Ventas!DM142:DM144),"")</f>
        <v>15.518796992481203</v>
      </c>
      <c r="DN144" s="47">
        <f>IFERROR(Oferta!DN144/AVERAGE(Ventas!DN142:DN144),"")</f>
        <v>3.3963210702341136</v>
      </c>
      <c r="DO144" s="47">
        <f>IFERROR(Oferta!DO144/AVERAGE(Ventas!DO142:DO144),"")</f>
        <v>15.424947145877379</v>
      </c>
      <c r="DP144" s="47">
        <f>IFERROR(Oferta!DP144/AVERAGE(Ventas!DP142:DP144),"")</f>
        <v>8.708683473389355</v>
      </c>
      <c r="DQ144" s="47">
        <f>IFERROR(Oferta!DQ144/AVERAGE(Ventas!DQ142:DQ144),"")</f>
        <v>1.6153846153846154</v>
      </c>
      <c r="DR144" s="47">
        <f>IFERROR(Oferta!DR144/AVERAGE(Ventas!DR142:DR144),"")</f>
        <v>9.3432494279176215</v>
      </c>
      <c r="DS144" s="47">
        <f>IFERROR(Oferta!DS144/AVERAGE(Ventas!DS142:DS144),"")</f>
        <v>12</v>
      </c>
      <c r="DT144" s="47">
        <f>IFERROR(Oferta!DT144/AVERAGE(Ventas!DT142:DT144),"")</f>
        <v>12.21774193548387</v>
      </c>
      <c r="DU144" s="47">
        <f>IFERROR(Oferta!DU144/AVERAGE(Ventas!DU142:DU144),"")</f>
        <v>8.7100840336134464</v>
      </c>
      <c r="DV144" s="47">
        <f>IFERROR(Oferta!DV144/AVERAGE(Ventas!DV142:DV144),"")</f>
        <v>12.083333333333334</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7.1350525958601967</v>
      </c>
      <c r="EF144" s="47">
        <f>IFERROR(Oferta!EF144/AVERAGE(Ventas!EF142:EF144),"")</f>
        <v>6.3417313817414014</v>
      </c>
      <c r="EG144" s="47">
        <f>IFERROR(Oferta!EG144/AVERAGE(Ventas!EG142:EG144),"")</f>
        <v>13.229122588674548</v>
      </c>
      <c r="EH144" s="47">
        <f>IFERROR(Oferta!EH144/AVERAGE(Ventas!EH142:EH144),"")</f>
        <v>15.924993302973482</v>
      </c>
      <c r="EI144" s="47">
        <f>IFERROR(Oferta!EI144/AVERAGE(Ventas!EI142:EI144),"")</f>
        <v>6.41741663968922</v>
      </c>
      <c r="EJ144" s="47">
        <f>IFERROR(Oferta!EJ144/AVERAGE(Ventas!EJ142:EJ144),"")</f>
        <v>14.084296397008838</v>
      </c>
      <c r="EK144" s="47">
        <f>IFERROR(Oferta!EK144/AVERAGE(Ventas!EK142:EK144),"")</f>
        <v>8.5324675324675319</v>
      </c>
      <c r="EL144" s="47">
        <f>IFERROR(Oferta!EL144/AVERAGE(Ventas!EL142:EL144),"")</f>
        <v>6.3755234993020009</v>
      </c>
      <c r="EM144" s="47">
        <f>IFERROR(Oferta!EM144/AVERAGE(Ventas!EM142:EM144),"")</f>
        <v>6.6040403451492544</v>
      </c>
      <c r="EN144" s="47">
        <f>IFERROR(Oferta!EN144/AVERAGE(Ventas!EN142:EN144),"")</f>
        <v>13.659587440300783</v>
      </c>
      <c r="EO144" s="47">
        <f>IFERROR(Oferta!EO144/AVERAGE(Ventas!EO142:EO144),"")</f>
        <v>16.027113970588236</v>
      </c>
      <c r="EP144" s="47">
        <f>IFERROR(Oferta!EP144/AVERAGE(Ventas!EP142:EP144),"")</f>
        <v>6.5785969638878807</v>
      </c>
      <c r="EQ144" s="47">
        <f>IFERROR(Oferta!EQ144/AVERAGE(Ventas!EQ142:EQ144),"")</f>
        <v>14.385542168674698</v>
      </c>
      <c r="ER144" s="47">
        <f>IFERROR(Oferta!ER144/AVERAGE(Ventas!ER142:ER144),"")</f>
        <v>8.6773558102093009</v>
      </c>
      <c r="ES144" s="47">
        <f>IFERROR(Oferta!ES144/AVERAGE(Ventas!ES142:ES144),"")</f>
        <v>6.0166631061738949</v>
      </c>
      <c r="ET144" s="47">
        <f>IFERROR(Oferta!ET144/AVERAGE(Ventas!ET142:ET144),"")</f>
        <v>6.5618949480706128</v>
      </c>
      <c r="EU144" s="47">
        <f>IFERROR(Oferta!EU144/AVERAGE(Ventas!EU142:EU144),"")</f>
        <v>13.694464876792939</v>
      </c>
      <c r="EV144" s="47">
        <f>IFERROR(Oferta!EV144/AVERAGE(Ventas!EV142:EV144),"")</f>
        <v>15.996564311788706</v>
      </c>
      <c r="EW144" s="47">
        <f>IFERROR(Oferta!EW144/AVERAGE(Ventas!EW142:EW144),"")</f>
        <v>6.5004812551133355</v>
      </c>
      <c r="EX144" s="47">
        <f>IFERROR(Oferta!EX144/AVERAGE(Ventas!EX142:EX144),"")</f>
        <v>14.384664906972251</v>
      </c>
      <c r="EY144" s="47">
        <f>IFERROR(Oferta!EY144/AVERAGE(Ventas!EY142:EY144),"")</f>
        <v>8.6455658510097919</v>
      </c>
      <c r="EZ144" s="47">
        <f>IFERROR(Oferta!EZ144/AVERAGE(Ventas!EZ142:EZ144),"")</f>
        <v>6.0860420650095604</v>
      </c>
      <c r="FA144" s="47">
        <f>IFERROR(Oferta!FA144/AVERAGE(Ventas!FA142:FA144),"")</f>
        <v>6.5709921209197617</v>
      </c>
      <c r="FB144" s="47">
        <f>IFERROR(Oferta!FB144/AVERAGE(Ventas!FB142:FB144),"")</f>
        <v>13.75626423690205</v>
      </c>
      <c r="FC144" s="47">
        <f>IFERROR(Oferta!FC144/AVERAGE(Ventas!FC142:FC144),"")</f>
        <v>16.019742489270389</v>
      </c>
      <c r="FD144" s="47">
        <f>IFERROR(Oferta!FD144/AVERAGE(Ventas!FD142:FD144),"")</f>
        <v>6.5166702363104161</v>
      </c>
      <c r="FE144" s="47">
        <f>IFERROR(Oferta!FE144/AVERAGE(Ventas!FE142:FE144),"")</f>
        <v>14.430892228973455</v>
      </c>
      <c r="FF144" s="47">
        <f>IFERROR(Oferta!FF144/AVERAGE(Ventas!FF142:FF144),"")</f>
        <v>8.6628278062994308</v>
      </c>
    </row>
    <row r="145" spans="1:162" x14ac:dyDescent="0.25">
      <c r="A145" s="36">
        <v>44378</v>
      </c>
      <c r="B145" s="47">
        <f>IFERROR(Oferta!B145/AVERAGE(Ventas!B143:B145),"")</f>
        <v>8.4</v>
      </c>
      <c r="C145" s="47">
        <f>IFERROR(Oferta!C145/AVERAGE(Ventas!C143:C145),"")</f>
        <v>6.6912521440823332</v>
      </c>
      <c r="D145" s="47">
        <f>IFERROR(Oferta!D145/AVERAGE(Ventas!D143:D145),"")</f>
        <v>10.297463175122751</v>
      </c>
      <c r="E145" s="47">
        <f>IFERROR(Oferta!E145/AVERAGE(Ventas!E143:E145),"")</f>
        <v>13.520209580838324</v>
      </c>
      <c r="F145" s="47">
        <f>IFERROR(Oferta!F145/AVERAGE(Ventas!F143:F145),"")</f>
        <v>6.7177033492822975</v>
      </c>
      <c r="G145" s="47">
        <f>IFERROR(Oferta!G145/AVERAGE(Ventas!G143:G145),"")</f>
        <v>11.436507936507937</v>
      </c>
      <c r="H145" s="47">
        <f>IFERROR(Oferta!H145/AVERAGE(Ventas!H143:H145),"")</f>
        <v>9.1501431883267408</v>
      </c>
      <c r="I145" s="47">
        <f>IFERROR(Oferta!I145/AVERAGE(Ventas!I143:I145),"")</f>
        <v>7.6495375128468659</v>
      </c>
      <c r="J145" s="47">
        <f>IFERROR(Oferta!J145/AVERAGE(Ventas!J143:J145),"")</f>
        <v>3.7230215827338133</v>
      </c>
      <c r="K145" s="47">
        <f>IFERROR(Oferta!K145/AVERAGE(Ventas!K143:K145),"")</f>
        <v>11.368695652173914</v>
      </c>
      <c r="L145" s="47">
        <f>IFERROR(Oferta!L145/AVERAGE(Ventas!L143:L145),"")</f>
        <v>15.086206896551724</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48.472602739726028</v>
      </c>
      <c r="Q145" s="47">
        <f>IFERROR(Oferta!Q145/AVERAGE(Ventas!Q143:Q145),"")</f>
        <v>8.3100216294160063</v>
      </c>
      <c r="R145" s="47">
        <f>IFERROR(Oferta!R145/AVERAGE(Ventas!R143:R145),"")</f>
        <v>13.652096569250316</v>
      </c>
      <c r="S145" s="47">
        <f>IFERROR(Oferta!S145/AVERAGE(Ventas!S143:S145),"")</f>
        <v>14.872234513274337</v>
      </c>
      <c r="T145" s="47">
        <f>IFERROR(Oferta!T145/AVERAGE(Ventas!T143:T145),"")</f>
        <v>8.7743289254889536</v>
      </c>
      <c r="U145" s="47">
        <f>IFERROR(Oferta!U145/AVERAGE(Ventas!U143:U145),"")</f>
        <v>14.036218004527251</v>
      </c>
      <c r="V145" s="47">
        <f>IFERROR(Oferta!V145/AVERAGE(Ventas!V143:V145),"")</f>
        <v>10.419170476812541</v>
      </c>
      <c r="W145" s="47">
        <f>IFERROR(Oferta!W145/AVERAGE(Ventas!W143:W145),"")</f>
        <v>0.6923076923076924</v>
      </c>
      <c r="X145" s="47">
        <f>IFERROR(Oferta!X145/AVERAGE(Ventas!X143:X145),"")</f>
        <v>9.0927617709065363</v>
      </c>
      <c r="Y145" s="47">
        <f>IFERROR(Oferta!Y145/AVERAGE(Ventas!Y143:Y145),"")</f>
        <v>13.188118811881187</v>
      </c>
      <c r="Z145" s="47">
        <f>IFERROR(Oferta!Z145/AVERAGE(Ventas!Z143:Z145),"")</f>
        <v>15.621710526315789</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6.1100917431192663</v>
      </c>
      <c r="AF145" s="47">
        <f>IFERROR(Oferta!AF145/AVERAGE(Ventas!AF143:AF145),"")</f>
        <v>17.270833333333332</v>
      </c>
      <c r="AG145" s="47">
        <f>IFERROR(Oferta!AG145/AVERAGE(Ventas!AG143:AG145),"")</f>
        <v>27</v>
      </c>
      <c r="AH145" s="47">
        <f>IFERROR(Oferta!AH145/AVERAGE(Ventas!AH143:AH145),"")</f>
        <v>6.4023769100169776</v>
      </c>
      <c r="AI145" s="47">
        <f>IFERROR(Oferta!AI145/AVERAGE(Ventas!AI143:AI145),"")</f>
        <v>17.469387755102041</v>
      </c>
      <c r="AJ145" s="47">
        <f>IFERROR(Oferta!AJ145/AVERAGE(Ventas!AJ143:AJ145),"")</f>
        <v>8.6127717391304337</v>
      </c>
      <c r="AK145" s="47">
        <f>IFERROR(Oferta!AK145/AVERAGE(Ventas!AK143:AK145),"")</f>
        <v>2.5935483870967744</v>
      </c>
      <c r="AL145" s="47">
        <f>IFERROR(Oferta!AL145/AVERAGE(Ventas!AL143:AL145),"")</f>
        <v>3.4253164556962026</v>
      </c>
      <c r="AM145" s="47">
        <f>IFERROR(Oferta!AM145/AVERAGE(Ventas!AM143:AM145),"")</f>
        <v>10.974440894568691</v>
      </c>
      <c r="AN145" s="47">
        <f>IFERROR(Oferta!AN145/AVERAGE(Ventas!AN143:AN145),"")</f>
        <v>22.200000000000003</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11.25</v>
      </c>
      <c r="BI145" s="47">
        <f>IFERROR(Oferta!BI145/AVERAGE(Ventas!BI143:BI145),"")</f>
        <v>8.1818181818181817</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15.611301369863014</v>
      </c>
      <c r="BW145" s="47">
        <f>IFERROR(Oferta!BW145/AVERAGE(Ventas!BW143:BW145),"")</f>
        <v>26.414634146341463</v>
      </c>
      <c r="BX145" s="47">
        <f>IFERROR(Oferta!BX145/AVERAGE(Ventas!BX143:BX145),"")</f>
        <v>5.2129735935706085</v>
      </c>
      <c r="BY145" s="47">
        <f>IFERROR(Oferta!BY145/AVERAGE(Ventas!BY143:BY145),"")</f>
        <v>17.979946524064172</v>
      </c>
      <c r="BZ145" s="47">
        <f>IFERROR(Oferta!BZ145/AVERAGE(Ventas!BZ143:BZ145),"")</f>
        <v>9.0481927710843379</v>
      </c>
      <c r="CA145" s="47">
        <f>IFERROR(Oferta!CA145/AVERAGE(Ventas!CA143:CA145),"")</f>
        <v>1.9479166666666667</v>
      </c>
      <c r="CB145" s="47">
        <f>IFERROR(Oferta!CB145/AVERAGE(Ventas!CB143:CB145),"")</f>
        <v>9.4977973568281939</v>
      </c>
      <c r="CC145" s="47">
        <f>IFERROR(Oferta!CC145/AVERAGE(Ventas!CC143:CC145),"")</f>
        <v>20.168478260869563</v>
      </c>
      <c r="CD145" s="47">
        <f>IFERROR(Oferta!CD145/AVERAGE(Ventas!CD143:CD145),"")</f>
        <v>11.8125</v>
      </c>
      <c r="CE145" s="47">
        <f>IFERROR(Oferta!CE145/AVERAGE(Ventas!CE143:CE145),"")</f>
        <v>6.5673854447439357</v>
      </c>
      <c r="CF145" s="47">
        <f>IFERROR(Oferta!CF145/AVERAGE(Ventas!CF143:CF145),"")</f>
        <v>18.439655172413794</v>
      </c>
      <c r="CG145" s="47">
        <f>IFERROR(Oferta!CG145/AVERAGE(Ventas!CG143:CG145),"")</f>
        <v>7.6879576891781936</v>
      </c>
      <c r="CH145" s="47">
        <f>IFERROR(Oferta!CH145/AVERAGE(Ventas!CH143:CH145),"")</f>
        <v>6.1306068601583119</v>
      </c>
      <c r="CI145" s="47">
        <f>IFERROR(Oferta!CI145/AVERAGE(Ventas!CI143:CI145),"")</f>
        <v>4.7293666026871399</v>
      </c>
      <c r="CJ145" s="47">
        <f>IFERROR(Oferta!CJ145/AVERAGE(Ventas!CJ143:CJ145),"")</f>
        <v>15.640065146579806</v>
      </c>
      <c r="CK145" s="47">
        <f>IFERROR(Oferta!CK145/AVERAGE(Ventas!CK143:CK145),"")</f>
        <v>31.398648648648646</v>
      </c>
      <c r="CL145" s="47">
        <f>IFERROR(Oferta!CL145/AVERAGE(Ventas!CL143:CL145),"")</f>
        <v>4.8808844507845937</v>
      </c>
      <c r="CM145" s="47">
        <f>IFERROR(Oferta!CM145/AVERAGE(Ventas!CM143:CM145),"")</f>
        <v>18.700787401574804</v>
      </c>
      <c r="CN145" s="47">
        <f>IFERROR(Oferta!CN145/AVERAGE(Ventas!CN143:CN145),"")</f>
        <v>6.2358466289243442</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2.4161676646706587</v>
      </c>
      <c r="DL145" s="47">
        <f>IFERROR(Oferta!DL145/AVERAGE(Ventas!DL143:DL145),"")</f>
        <v>12.757731958762886</v>
      </c>
      <c r="DM145" s="47">
        <f>IFERROR(Oferta!DM145/AVERAGE(Ventas!DM143:DM145),"")</f>
        <v>19.942857142857143</v>
      </c>
      <c r="DN145" s="47">
        <f>IFERROR(Oferta!DN145/AVERAGE(Ventas!DN143:DN145),"")</f>
        <v>2.0456273764258555</v>
      </c>
      <c r="DO145" s="47">
        <f>IFERROR(Oferta!DO145/AVERAGE(Ventas!DO143:DO145),"")</f>
        <v>14.288032454361053</v>
      </c>
      <c r="DP145" s="47">
        <f>IFERROR(Oferta!DP145/AVERAGE(Ventas!DP143:DP145),"")</f>
        <v>6.7535101404056164</v>
      </c>
      <c r="DQ145" s="47">
        <f>IFERROR(Oferta!DQ145/AVERAGE(Ventas!DQ143:DQ145),"")</f>
        <v>1.8</v>
      </c>
      <c r="DR145" s="47">
        <f>IFERROR(Oferta!DR145/AVERAGE(Ventas!DR143:DR145),"")</f>
        <v>8.9845758354755798</v>
      </c>
      <c r="DS145" s="47">
        <f>IFERROR(Oferta!DS145/AVERAGE(Ventas!DS143:DS145),"")</f>
        <v>11.723076923076922</v>
      </c>
      <c r="DT145" s="47">
        <f>IFERROR(Oferta!DT145/AVERAGE(Ventas!DT143:DT145),"")</f>
        <v>11.773584905660377</v>
      </c>
      <c r="DU145" s="47">
        <f>IFERROR(Oferta!DU145/AVERAGE(Ventas!DU143:DU145),"")</f>
        <v>8.470167064439142</v>
      </c>
      <c r="DV145" s="47">
        <f>IFERROR(Oferta!DV145/AVERAGE(Ventas!DV143:DV145),"")</f>
        <v>11.740863787375416</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8.2997221119491869</v>
      </c>
      <c r="EF145" s="47">
        <f>IFERROR(Oferta!EF145/AVERAGE(Ventas!EF143:EF145),"")</f>
        <v>6.4774133883474425</v>
      </c>
      <c r="EG145" s="47">
        <f>IFERROR(Oferta!EG145/AVERAGE(Ventas!EG143:EG145),"")</f>
        <v>12.775392541707555</v>
      </c>
      <c r="EH145" s="47">
        <f>IFERROR(Oferta!EH145/AVERAGE(Ventas!EH143:EH145),"")</f>
        <v>15.557570977917981</v>
      </c>
      <c r="EI145" s="47">
        <f>IFERROR(Oferta!EI145/AVERAGE(Ventas!EI143:EI145),"")</f>
        <v>6.6272647145235526</v>
      </c>
      <c r="EJ145" s="47">
        <f>IFERROR(Oferta!EJ145/AVERAGE(Ventas!EJ143:EJ145),"")</f>
        <v>13.660588825694212</v>
      </c>
      <c r="EK145" s="47">
        <f>IFERROR(Oferta!EK145/AVERAGE(Ventas!EK143:EK145),"")</f>
        <v>8.601728145765339</v>
      </c>
      <c r="EL145" s="47">
        <f>IFERROR(Oferta!EL145/AVERAGE(Ventas!EL143:EL145),"")</f>
        <v>6.8044822256568782</v>
      </c>
      <c r="EM145" s="47">
        <f>IFERROR(Oferta!EM145/AVERAGE(Ventas!EM143:EM145),"")</f>
        <v>6.6815466743615639</v>
      </c>
      <c r="EN145" s="47">
        <f>IFERROR(Oferta!EN145/AVERAGE(Ventas!EN143:EN145),"")</f>
        <v>13.029146634615385</v>
      </c>
      <c r="EO145" s="47">
        <f>IFERROR(Oferta!EO145/AVERAGE(Ventas!EO143:EO145),"")</f>
        <v>15.419585099263887</v>
      </c>
      <c r="EP145" s="47">
        <f>IFERROR(Oferta!EP145/AVERAGE(Ventas!EP143:EP145),"")</f>
        <v>6.6939305083426319</v>
      </c>
      <c r="EQ145" s="47">
        <f>IFERROR(Oferta!EQ145/AVERAGE(Ventas!EQ143:EQ145),"")</f>
        <v>13.76989009469828</v>
      </c>
      <c r="ER145" s="47">
        <f>IFERROR(Oferta!ER145/AVERAGE(Ventas!ER143:ER145),"")</f>
        <v>8.6252546977586597</v>
      </c>
      <c r="ES145" s="47">
        <f>IFERROR(Oferta!ES145/AVERAGE(Ventas!ES143:ES145),"")</f>
        <v>6.5371940877150472</v>
      </c>
      <c r="ET145" s="47">
        <f>IFERROR(Oferta!ET145/AVERAGE(Ventas!ET143:ET145),"")</f>
        <v>6.5849830999517138</v>
      </c>
      <c r="EU145" s="47">
        <f>IFERROR(Oferta!EU145/AVERAGE(Ventas!EU143:EU145),"")</f>
        <v>12.981014374830485</v>
      </c>
      <c r="EV145" s="47">
        <f>IFERROR(Oferta!EV145/AVERAGE(Ventas!EV143:EV145),"")</f>
        <v>15.500105507491032</v>
      </c>
      <c r="EW145" s="47">
        <f>IFERROR(Oferta!EW145/AVERAGE(Ventas!EW143:EW145),"")</f>
        <v>6.5802197802197808</v>
      </c>
      <c r="EX145" s="47">
        <f>IFERROR(Oferta!EX145/AVERAGE(Ventas!EX143:EX145),"")</f>
        <v>13.736582278481011</v>
      </c>
      <c r="EY145" s="47">
        <f>IFERROR(Oferta!EY145/AVERAGE(Ventas!EY143:EY145),"")</f>
        <v>8.5568044751332923</v>
      </c>
      <c r="EZ145" s="47">
        <f>IFERROR(Oferta!EZ145/AVERAGE(Ventas!EZ143:EZ145),"")</f>
        <v>6.6202653799758746</v>
      </c>
      <c r="FA145" s="47">
        <f>IFERROR(Oferta!FA145/AVERAGE(Ventas!FA143:FA145),"")</f>
        <v>6.5897789688752084</v>
      </c>
      <c r="FB145" s="47">
        <f>IFERROR(Oferta!FB145/AVERAGE(Ventas!FB143:FB145),"")</f>
        <v>13.054374158815612</v>
      </c>
      <c r="FC145" s="47">
        <f>IFERROR(Oferta!FC145/AVERAGE(Ventas!FC143:FC145),"")</f>
        <v>15.51865907653384</v>
      </c>
      <c r="FD145" s="47">
        <f>IFERROR(Oferta!FD145/AVERAGE(Ventas!FD143:FD145),"")</f>
        <v>6.5927997705106138</v>
      </c>
      <c r="FE145" s="47">
        <f>IFERROR(Oferta!FE145/AVERAGE(Ventas!FE143:FE145),"")</f>
        <v>13.790030211480362</v>
      </c>
      <c r="FF145" s="47">
        <f>IFERROR(Oferta!FF145/AVERAGE(Ventas!FF143:FF145),"")</f>
        <v>8.5739085239085231</v>
      </c>
    </row>
    <row r="146" spans="1:162" x14ac:dyDescent="0.25">
      <c r="A146" s="36">
        <v>44409</v>
      </c>
      <c r="B146" s="47">
        <f>IFERROR(Oferta!B146/AVERAGE(Ventas!B144:B146),"")</f>
        <v>6.7384615384615385</v>
      </c>
      <c r="C146" s="47">
        <f>IFERROR(Oferta!C146/AVERAGE(Ventas!C144:C146),"")</f>
        <v>6.0845637583892618</v>
      </c>
      <c r="D146" s="47">
        <f>IFERROR(Oferta!D146/AVERAGE(Ventas!D144:D146),"")</f>
        <v>9.4187617260787988</v>
      </c>
      <c r="E146" s="47">
        <f>IFERROR(Oferta!E146/AVERAGE(Ventas!E144:E146),"")</f>
        <v>12.597056762438681</v>
      </c>
      <c r="F146" s="47">
        <f>IFERROR(Oferta!F146/AVERAGE(Ventas!F144:F146),"")</f>
        <v>6.0957783641160956</v>
      </c>
      <c r="G146" s="47">
        <f>IFERROR(Oferta!G146/AVERAGE(Ventas!G144:G146),"")</f>
        <v>10.527126099706745</v>
      </c>
      <c r="H146" s="47">
        <f>IFERROR(Oferta!H146/AVERAGE(Ventas!H144:H146),"")</f>
        <v>8.3963461050494796</v>
      </c>
      <c r="I146" s="47">
        <f>IFERROR(Oferta!I146/AVERAGE(Ventas!I144:I146),"")</f>
        <v>9.8191747572815533</v>
      </c>
      <c r="J146" s="47">
        <f>IFERROR(Oferta!J146/AVERAGE(Ventas!J144:J146),"")</f>
        <v>3.6364030335861321</v>
      </c>
      <c r="K146" s="47">
        <f>IFERROR(Oferta!K146/AVERAGE(Ventas!K144:K146),"")</f>
        <v>8.8997093023255811</v>
      </c>
      <c r="L146" s="47">
        <f>IFERROR(Oferta!L146/AVERAGE(Ventas!L144:L146),"")</f>
        <v>15.025568181818182</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54.794117647058819</v>
      </c>
      <c r="Q146" s="47">
        <f>IFERROR(Oferta!Q146/AVERAGE(Ventas!Q144:Q146),"")</f>
        <v>7.4238590149118844</v>
      </c>
      <c r="R146" s="47">
        <f>IFERROR(Oferta!R146/AVERAGE(Ventas!R144:R146),"")</f>
        <v>13.987669854051333</v>
      </c>
      <c r="S146" s="47">
        <f>IFERROR(Oferta!S146/AVERAGE(Ventas!S144:S146),"")</f>
        <v>14.78391167192429</v>
      </c>
      <c r="T146" s="47">
        <f>IFERROR(Oferta!T146/AVERAGE(Ventas!T144:T146),"")</f>
        <v>7.9041300134188166</v>
      </c>
      <c r="U146" s="47">
        <f>IFERROR(Oferta!U146/AVERAGE(Ventas!U144:U146),"")</f>
        <v>14.245405037440435</v>
      </c>
      <c r="V146" s="47">
        <f>IFERROR(Oferta!V146/AVERAGE(Ventas!V144:V146),"")</f>
        <v>9.8357698289269049</v>
      </c>
      <c r="W146" s="47">
        <f>IFERROR(Oferta!W146/AVERAGE(Ventas!W144:W146),"")</f>
        <v>0.75</v>
      </c>
      <c r="X146" s="47">
        <f>IFERROR(Oferta!X146/AVERAGE(Ventas!X144:X146),"")</f>
        <v>8.0646606914212562</v>
      </c>
      <c r="Y146" s="47">
        <f>IFERROR(Oferta!Y146/AVERAGE(Ventas!Y144:Y146),"")</f>
        <v>14.29930795847751</v>
      </c>
      <c r="Z146" s="47">
        <f>IFERROR(Oferta!Z146/AVERAGE(Ventas!Z144:Z146),"")</f>
        <v>13.463013698630137</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5.8624338624338623</v>
      </c>
      <c r="AF146" s="47">
        <f>IFERROR(Oferta!AF146/AVERAGE(Ventas!AF144:AF146),"")</f>
        <v>16.253424657534246</v>
      </c>
      <c r="AG146" s="47">
        <f>IFERROR(Oferta!AG146/AVERAGE(Ventas!AG144:AG146),"")</f>
        <v>27</v>
      </c>
      <c r="AH146" s="47">
        <f>IFERROR(Oferta!AH146/AVERAGE(Ventas!AH144:AH146),"")</f>
        <v>6.1131147540983601</v>
      </c>
      <c r="AI146" s="47">
        <f>IFERROR(Oferta!AI146/AVERAGE(Ventas!AI144:AI146),"")</f>
        <v>16.469798657718123</v>
      </c>
      <c r="AJ146" s="47">
        <f>IFERROR(Oferta!AJ146/AVERAGE(Ventas!AJ144:AJ146),"")</f>
        <v>8.1462450592885371</v>
      </c>
      <c r="AK146" s="47">
        <f>IFERROR(Oferta!AK146/AVERAGE(Ventas!AK144:AK146),"")</f>
        <v>1.5562499999999999</v>
      </c>
      <c r="AL146" s="47">
        <f>IFERROR(Oferta!AL146/AVERAGE(Ventas!AL144:AL146),"")</f>
        <v>3.1617647058823528</v>
      </c>
      <c r="AM146" s="47">
        <f>IFERROR(Oferta!AM146/AVERAGE(Ventas!AM144:AM146),"")</f>
        <v>12.068441064638783</v>
      </c>
      <c r="AN146" s="47">
        <f>IFERROR(Oferta!AN146/AVERAGE(Ventas!AN144:AN146),"")</f>
        <v>24.6</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10.795774647887324</v>
      </c>
      <c r="BI146" s="47">
        <f>IFERROR(Oferta!BI146/AVERAGE(Ventas!BI144:BI146),"")</f>
        <v>11.6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12.803652968036531</v>
      </c>
      <c r="BW146" s="47">
        <f>IFERROR(Oferta!BW146/AVERAGE(Ventas!BW144:BW146),"")</f>
        <v>24.842105263157894</v>
      </c>
      <c r="BX146" s="47">
        <f>IFERROR(Oferta!BX146/AVERAGE(Ventas!BX144:BX146),"")</f>
        <v>5.0788313120176412</v>
      </c>
      <c r="BY146" s="47">
        <f>IFERROR(Oferta!BY146/AVERAGE(Ventas!BY144:BY146),"")</f>
        <v>15.289855072463768</v>
      </c>
      <c r="BZ146" s="47">
        <f>IFERROR(Oferta!BZ146/AVERAGE(Ventas!BZ144:BZ146),"")</f>
        <v>8.2789553368660105</v>
      </c>
      <c r="CA146" s="47">
        <f>IFERROR(Oferta!CA146/AVERAGE(Ventas!CA144:CA146),"")</f>
        <v>2.0254545454545454</v>
      </c>
      <c r="CB146" s="47">
        <f>IFERROR(Oferta!CB146/AVERAGE(Ventas!CB144:CB146),"")</f>
        <v>8.1731325998841928</v>
      </c>
      <c r="CC146" s="47">
        <f>IFERROR(Oferta!CC146/AVERAGE(Ventas!CC144:CC146),"")</f>
        <v>17.658415841584159</v>
      </c>
      <c r="CD146" s="47">
        <f>IFERROR(Oferta!CD146/AVERAGE(Ventas!CD144:CD146),"")</f>
        <v>7.1194029850746272</v>
      </c>
      <c r="CE146" s="47">
        <f>IFERROR(Oferta!CE146/AVERAGE(Ventas!CE144:CE146),"")</f>
        <v>6.1857366771159876</v>
      </c>
      <c r="CF146" s="47">
        <f>IFERROR(Oferta!CF146/AVERAGE(Ventas!CF144:CF146),"")</f>
        <v>15.033457249070631</v>
      </c>
      <c r="CG146" s="47">
        <f>IFERROR(Oferta!CG146/AVERAGE(Ventas!CG144:CG146),"")</f>
        <v>7.0294221907125127</v>
      </c>
      <c r="CH146" s="47">
        <f>IFERROR(Oferta!CH146/AVERAGE(Ventas!CH144:CH146),"")</f>
        <v>4.7754098360655739</v>
      </c>
      <c r="CI146" s="47">
        <f>IFERROR(Oferta!CI146/AVERAGE(Ventas!CI144:CI146),"")</f>
        <v>4.2372927059457997</v>
      </c>
      <c r="CJ146" s="47">
        <f>IFERROR(Oferta!CJ146/AVERAGE(Ventas!CJ144:CJ146),"")</f>
        <v>12.896501457725948</v>
      </c>
      <c r="CK146" s="47">
        <f>IFERROR(Oferta!CK146/AVERAGE(Ventas!CK144:CK146),"")</f>
        <v>18.134693877551019</v>
      </c>
      <c r="CL146" s="47">
        <f>IFERROR(Oferta!CL146/AVERAGE(Ventas!CL144:CL146),"")</f>
        <v>4.3133032302882945</v>
      </c>
      <c r="CM146" s="47">
        <f>IFERROR(Oferta!CM146/AVERAGE(Ventas!CM144:CM146),"")</f>
        <v>14.274973147153599</v>
      </c>
      <c r="CN146" s="47">
        <f>IFERROR(Oferta!CN146/AVERAGE(Ventas!CN144:CN146),"")</f>
        <v>5.2826086956521738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2.6886792452830188</v>
      </c>
      <c r="DL146" s="47">
        <f>IFERROR(Oferta!DL146/AVERAGE(Ventas!DL144:DL146),"")</f>
        <v>10.612576064908721</v>
      </c>
      <c r="DM146" s="47">
        <f>IFERROR(Oferta!DM146/AVERAGE(Ventas!DM144:DM146),"")</f>
        <v>16.09433962264151</v>
      </c>
      <c r="DN146" s="47">
        <f>IFERROR(Oferta!DN146/AVERAGE(Ventas!DN144:DN146),"")</f>
        <v>2.4255319148936172</v>
      </c>
      <c r="DO146" s="47">
        <f>IFERROR(Oferta!DO146/AVERAGE(Ventas!DO144:DO146),"")</f>
        <v>11.949386503067483</v>
      </c>
      <c r="DP146" s="47">
        <f>IFERROR(Oferta!DP146/AVERAGE(Ventas!DP144:DP146),"")</f>
        <v>7.0014738393515108</v>
      </c>
      <c r="DQ146" s="47">
        <f>IFERROR(Oferta!DQ146/AVERAGE(Ventas!DQ144:DQ146),"")</f>
        <v>1.6363636363636365</v>
      </c>
      <c r="DR146" s="47">
        <f>IFERROR(Oferta!DR146/AVERAGE(Ventas!DR144:DR146),"")</f>
        <v>4.9792746113989637</v>
      </c>
      <c r="DS146" s="47">
        <f>IFERROR(Oferta!DS146/AVERAGE(Ventas!DS144:DS146),"")</f>
        <v>10.797413793103448</v>
      </c>
      <c r="DT146" s="47">
        <f>IFERROR(Oferta!DT146/AVERAGE(Ventas!DT144:DT146),"")</f>
        <v>13.914285714285715</v>
      </c>
      <c r="DU146" s="47">
        <f>IFERROR(Oferta!DU146/AVERAGE(Ventas!DU144:DU146),"")</f>
        <v>4.8569051580698837</v>
      </c>
      <c r="DV146" s="47">
        <f>IFERROR(Oferta!DV146/AVERAGE(Ventas!DV144:DV146),"")</f>
        <v>11.768545994065283</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8.3129935391241929</v>
      </c>
      <c r="EF146" s="47">
        <f>IFERROR(Oferta!EF146/AVERAGE(Ventas!EF144:EF146),"")</f>
        <v>5.8502375610399895</v>
      </c>
      <c r="EG146" s="47">
        <f>IFERROR(Oferta!EG146/AVERAGE(Ventas!EG144:EG146),"")</f>
        <v>12.003460207612457</v>
      </c>
      <c r="EH146" s="47">
        <f>IFERROR(Oferta!EH146/AVERAGE(Ventas!EH144:EH146),"")</f>
        <v>14.663168171833048</v>
      </c>
      <c r="EI146" s="47">
        <f>IFERROR(Oferta!EI146/AVERAGE(Ventas!EI144:EI146),"")</f>
        <v>6.0575633045265</v>
      </c>
      <c r="EJ146" s="47">
        <f>IFERROR(Oferta!EJ146/AVERAGE(Ventas!EJ144:EJ146),"")</f>
        <v>12.856975013707213</v>
      </c>
      <c r="EK146" s="47">
        <f>IFERROR(Oferta!EK146/AVERAGE(Ventas!EK144:EK146),"")</f>
        <v>7.9504153856217705</v>
      </c>
      <c r="EL146" s="47">
        <f>IFERROR(Oferta!EL146/AVERAGE(Ventas!EL144:EL146),"")</f>
        <v>6.7876447876447878</v>
      </c>
      <c r="EM146" s="47">
        <f>IFERROR(Oferta!EM146/AVERAGE(Ventas!EM144:EM146),"")</f>
        <v>6.0225246736708051</v>
      </c>
      <c r="EN146" s="47">
        <f>IFERROR(Oferta!EN146/AVERAGE(Ventas!EN144:EN146),"")</f>
        <v>12.354397950469684</v>
      </c>
      <c r="EO146" s="47">
        <f>IFERROR(Oferta!EO146/AVERAGE(Ventas!EO144:EO146),"")</f>
        <v>14.332515337423313</v>
      </c>
      <c r="EP146" s="47">
        <f>IFERROR(Oferta!EP146/AVERAGE(Ventas!EP144:EP146),"")</f>
        <v>6.098312458169997</v>
      </c>
      <c r="EQ146" s="47">
        <f>IFERROR(Oferta!EQ146/AVERAGE(Ventas!EQ144:EQ146),"")</f>
        <v>12.98133385183745</v>
      </c>
      <c r="ER146" s="47">
        <f>IFERROR(Oferta!ER146/AVERAGE(Ventas!ER144:ER146),"")</f>
        <v>7.9528158561075708</v>
      </c>
      <c r="ES146" s="47">
        <f>IFERROR(Oferta!ES146/AVERAGE(Ventas!ES144:ES146),"")</f>
        <v>6.6655791190864599</v>
      </c>
      <c r="ET146" s="47">
        <f>IFERROR(Oferta!ET146/AVERAGE(Ventas!ET144:ET146),"")</f>
        <v>5.9457320520067833</v>
      </c>
      <c r="EU146" s="47">
        <f>IFERROR(Oferta!EU146/AVERAGE(Ventas!EU144:EU146),"")</f>
        <v>12.259554275061436</v>
      </c>
      <c r="EV146" s="47">
        <f>IFERROR(Oferta!EV146/AVERAGE(Ventas!EV144:EV146),"")</f>
        <v>14.410940499040306</v>
      </c>
      <c r="EW146" s="47">
        <f>IFERROR(Oferta!EW146/AVERAGE(Ventas!EW144:EW146),"")</f>
        <v>6.0144070434434616</v>
      </c>
      <c r="EX146" s="47">
        <f>IFERROR(Oferta!EX146/AVERAGE(Ventas!EX144:EX146),"")</f>
        <v>12.918464522955736</v>
      </c>
      <c r="EY146" s="47">
        <f>IFERROR(Oferta!EY146/AVERAGE(Ventas!EY144:EY146),"")</f>
        <v>7.9090161157624737</v>
      </c>
      <c r="EZ146" s="47">
        <f>IFERROR(Oferta!EZ146/AVERAGE(Ventas!EZ144:EZ146),"")</f>
        <v>6.7376478775226163</v>
      </c>
      <c r="FA146" s="47">
        <f>IFERROR(Oferta!FA146/AVERAGE(Ventas!FA144:FA146),"")</f>
        <v>5.9443647765111924</v>
      </c>
      <c r="FB146" s="47">
        <f>IFERROR(Oferta!FB146/AVERAGE(Ventas!FB144:FB146),"")</f>
        <v>12.305089015787706</v>
      </c>
      <c r="FC146" s="47">
        <f>IFERROR(Oferta!FC146/AVERAGE(Ventas!FC144:FC146),"")</f>
        <v>14.418631397354801</v>
      </c>
      <c r="FD146" s="47">
        <f>IFERROR(Oferta!FD146/AVERAGE(Ventas!FD144:FD146),"")</f>
        <v>6.0196022352268228</v>
      </c>
      <c r="FE146" s="47">
        <f>IFERROR(Oferta!FE146/AVERAGE(Ventas!FE144:FE146),"")</f>
        <v>12.948963503649635</v>
      </c>
      <c r="FF146" s="47">
        <f>IFERROR(Oferta!FF146/AVERAGE(Ventas!FF144:FF146),"")</f>
        <v>7.9158503651384642</v>
      </c>
    </row>
    <row r="147" spans="1:162" x14ac:dyDescent="0.25">
      <c r="A147" s="36">
        <v>44440</v>
      </c>
      <c r="B147" s="47">
        <f>IFERROR(Oferta!B147/AVERAGE(Ventas!B145:B147),"")</f>
        <v>4.666666666666667</v>
      </c>
      <c r="C147" s="47">
        <f>IFERROR(Oferta!C147/AVERAGE(Ventas!C145:C147),"")</f>
        <v>6.1751459549624688</v>
      </c>
      <c r="D147" s="47">
        <f>IFERROR(Oferta!D147/AVERAGE(Ventas!D145:D147),"")</f>
        <v>10.27830011282437</v>
      </c>
      <c r="E147" s="47">
        <f>IFERROR(Oferta!E147/AVERAGE(Ventas!E145:E147),"")</f>
        <v>11.97946484131923</v>
      </c>
      <c r="F147" s="47">
        <f>IFERROR(Oferta!F147/AVERAGE(Ventas!F145:F147),"")</f>
        <v>6.1455437448896157</v>
      </c>
      <c r="G147" s="47">
        <f>IFERROR(Oferta!G147/AVERAGE(Ventas!G145:G147),"")</f>
        <v>10.919127988748242</v>
      </c>
      <c r="H147" s="47">
        <f>IFERROR(Oferta!H147/AVERAGE(Ventas!H145:H147),"")</f>
        <v>8.7119092627599244</v>
      </c>
      <c r="I147" s="47">
        <f>IFERROR(Oferta!I147/AVERAGE(Ventas!I145:I147),"")</f>
        <v>15.142180094786731</v>
      </c>
      <c r="J147" s="47">
        <f>IFERROR(Oferta!J147/AVERAGE(Ventas!J145:J147),"")</f>
        <v>3.6695945945945945</v>
      </c>
      <c r="K147" s="47">
        <f>IFERROR(Oferta!K147/AVERAGE(Ventas!K145:K147),"")</f>
        <v>7.6095717884130973</v>
      </c>
      <c r="L147" s="47">
        <f>IFERROR(Oferta!L147/AVERAGE(Ventas!L145:L147),"")</f>
        <v>10.559999999999999</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23.721311475409838</v>
      </c>
      <c r="Q147" s="47">
        <f>IFERROR(Oferta!Q147/AVERAGE(Ventas!Q145:Q147),"")</f>
        <v>7.0669989737575136</v>
      </c>
      <c r="R147" s="47">
        <f>IFERROR(Oferta!R147/AVERAGE(Ventas!R145:R147),"")</f>
        <v>14.439830732610421</v>
      </c>
      <c r="S147" s="47">
        <f>IFERROR(Oferta!S147/AVERAGE(Ventas!S145:S147),"")</f>
        <v>14.372378516624043</v>
      </c>
      <c r="T147" s="47">
        <f>IFERROR(Oferta!T147/AVERAGE(Ventas!T145:T147),"")</f>
        <v>7.5021416333523705</v>
      </c>
      <c r="U147" s="47">
        <f>IFERROR(Oferta!U147/AVERAGE(Ventas!U145:U147),"")</f>
        <v>14.4168410041841</v>
      </c>
      <c r="V147" s="47">
        <f>IFERROR(Oferta!V147/AVERAGE(Ventas!V145:V147),"")</f>
        <v>9.5109906807131281</v>
      </c>
      <c r="W147" s="47">
        <f>IFERROR(Oferta!W147/AVERAGE(Ventas!W145:W147),"")</f>
        <v>42.97402597402597</v>
      </c>
      <c r="X147" s="47">
        <f>IFERROR(Oferta!X147/AVERAGE(Ventas!X145:X147),"")</f>
        <v>7.4569789674952203</v>
      </c>
      <c r="Y147" s="47">
        <f>IFERROR(Oferta!Y147/AVERAGE(Ventas!Y145:Y147),"")</f>
        <v>14.016923076923078</v>
      </c>
      <c r="Z147" s="47">
        <f>IFERROR(Oferta!Z147/AVERAGE(Ventas!Z145:Z147),"")</f>
        <v>11.985365853658537</v>
      </c>
      <c r="AA147" s="47">
        <f>IFERROR(Oferta!AA147/AVERAGE(Ventas!AA145:AA147),"")</f>
        <v>9.1184690157958688</v>
      </c>
      <c r="AB147" s="47">
        <f>IFERROR(Oferta!AB147/AVERAGE(Ventas!AB145:AB147),"")</f>
        <v>13.231132075471699</v>
      </c>
      <c r="AC147" s="47">
        <f>IFERROR(Oferta!AC147/AVERAGE(Ventas!AC145:AC147),"")</f>
        <v>10.729490022172948</v>
      </c>
      <c r="AD147" s="47">
        <f>IFERROR(Oferta!AD147/AVERAGE(Ventas!AD145:AD147),"")</f>
        <v>14.888888888888889</v>
      </c>
      <c r="AE147" s="47">
        <f>IFERROR(Oferta!AE147/AVERAGE(Ventas!AE145:AE147),"")</f>
        <v>6.7807377049180335</v>
      </c>
      <c r="AF147" s="47">
        <f>IFERROR(Oferta!AF147/AVERAGE(Ventas!AF145:AF147),"")</f>
        <v>16.489051094890513</v>
      </c>
      <c r="AG147" s="47">
        <f>IFERROR(Oferta!AG147/AVERAGE(Ventas!AG145:AG147),"")</f>
        <v>40.5</v>
      </c>
      <c r="AH147" s="47">
        <f>IFERROR(Oferta!AH147/AVERAGE(Ventas!AH145:AH147),"")</f>
        <v>7.205825242718447</v>
      </c>
      <c r="AI147" s="47">
        <f>IFERROR(Oferta!AI147/AVERAGE(Ventas!AI145:AI147),"")</f>
        <v>16.834532374100718</v>
      </c>
      <c r="AJ147" s="47">
        <f>IFERROR(Oferta!AJ147/AVERAGE(Ventas!AJ145:AJ147),"")</f>
        <v>9.2522935779816518</v>
      </c>
      <c r="AK147" s="47">
        <f>IFERROR(Oferta!AK147/AVERAGE(Ventas!AK145:AK147),"")</f>
        <v>1.0352112676056338</v>
      </c>
      <c r="AL147" s="47">
        <f>IFERROR(Oferta!AL147/AVERAGE(Ventas!AL145:AL147),"")</f>
        <v>3.3592017738359199</v>
      </c>
      <c r="AM147" s="47">
        <f>IFERROR(Oferta!AM147/AVERAGE(Ventas!AM145:AM147),"")</f>
        <v>12.126436781609195</v>
      </c>
      <c r="AN147" s="47">
        <f>IFERROR(Oferta!AN147/AVERAGE(Ventas!AN145:AN147),"")</f>
        <v>24.940298507462689</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8.817679558011049</v>
      </c>
      <c r="BI147" s="47">
        <f>IFERROR(Oferta!BI147/AVERAGE(Ventas!BI145:BI147),"")</f>
        <v>11.892857142857142</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13.51006711409396</v>
      </c>
      <c r="BW147" s="47">
        <f>IFERROR(Oferta!BW147/AVERAGE(Ventas!BW145:BW147),"")</f>
        <v>26.961038961038959</v>
      </c>
      <c r="BX147" s="47">
        <f>IFERROR(Oferta!BX147/AVERAGE(Ventas!BX145:BX147),"")</f>
        <v>5.0333333333333332</v>
      </c>
      <c r="BY147" s="47">
        <f>IFERROR(Oferta!BY147/AVERAGE(Ventas!BY145:BY147),"")</f>
        <v>16.271999999999998</v>
      </c>
      <c r="BZ147" s="47">
        <f>IFERROR(Oferta!BZ147/AVERAGE(Ventas!BZ145:BZ147),"")</f>
        <v>8.3388235294117639</v>
      </c>
      <c r="CA147" s="47">
        <f>IFERROR(Oferta!CA147/AVERAGE(Ventas!CA145:CA147),"")</f>
        <v>1.8566433566433567</v>
      </c>
      <c r="CB147" s="47">
        <f>IFERROR(Oferta!CB147/AVERAGE(Ventas!CB145:CB147),"")</f>
        <v>7.3329676357652227</v>
      </c>
      <c r="CC147" s="47">
        <f>IFERROR(Oferta!CC147/AVERAGE(Ventas!CC145:CC147),"")</f>
        <v>14.175675675675675</v>
      </c>
      <c r="CD147" s="47">
        <f>IFERROR(Oferta!CD147/AVERAGE(Ventas!CD145:CD147),"")</f>
        <v>7.8214285714285712</v>
      </c>
      <c r="CE147" s="47">
        <f>IFERROR(Oferta!CE147/AVERAGE(Ventas!CE145:CE147),"")</f>
        <v>5.580380455054085</v>
      </c>
      <c r="CF147" s="47">
        <f>IFERROR(Oferta!CF147/AVERAGE(Ventas!CF145:CF147),"")</f>
        <v>12.89568345323741</v>
      </c>
      <c r="CG147" s="47">
        <f>IFERROR(Oferta!CG147/AVERAGE(Ventas!CG145:CG147),"")</f>
        <v>6.2676579925650557</v>
      </c>
      <c r="CH147" s="47">
        <f>IFERROR(Oferta!CH147/AVERAGE(Ventas!CH145:CH147),"")</f>
        <v>3.0153061224489797</v>
      </c>
      <c r="CI147" s="47">
        <f>IFERROR(Oferta!CI147/AVERAGE(Ventas!CI145:CI147),"")</f>
        <v>4.1692212608158226</v>
      </c>
      <c r="CJ147" s="47">
        <f>IFERROR(Oferta!CJ147/AVERAGE(Ventas!CJ145:CJ147),"")</f>
        <v>11.318356867779203</v>
      </c>
      <c r="CK147" s="47">
        <f>IFERROR(Oferta!CK147/AVERAGE(Ventas!CK145:CK147),"")</f>
        <v>16.181818181818183</v>
      </c>
      <c r="CL147" s="47">
        <f>IFERROR(Oferta!CL147/AVERAGE(Ventas!CL145:CL147),"")</f>
        <v>3.9818803064816732</v>
      </c>
      <c r="CM147" s="47">
        <f>IFERROR(Oferta!CM147/AVERAGE(Ventas!CM145:CM147),"")</f>
        <v>12.549376797698944</v>
      </c>
      <c r="CN147" s="47">
        <f>IFERROR(Oferta!CN147/AVERAGE(Ventas!CN145:CN147),"")</f>
        <v>4.8169329969161758</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1.4378980891719744</v>
      </c>
      <c r="DL147" s="47">
        <f>IFERROR(Oferta!DL147/AVERAGE(Ventas!DL145:DL147),"")</f>
        <v>9.7671957671957674</v>
      </c>
      <c r="DM147" s="47">
        <f>IFERROR(Oferta!DM147/AVERAGE(Ventas!DM145:DM147),"")</f>
        <v>12.893617021276595</v>
      </c>
      <c r="DN147" s="47">
        <f>IFERROR(Oferta!DN147/AVERAGE(Ventas!DN145:DN147),"")</f>
        <v>1.3377777777777777</v>
      </c>
      <c r="DO147" s="47">
        <f>IFERROR(Oferta!DO147/AVERAGE(Ventas!DO145:DO147),"")</f>
        <v>10.54569536423841</v>
      </c>
      <c r="DP147" s="47">
        <f>IFERROR(Oferta!DP147/AVERAGE(Ventas!DP145:DP147),"")</f>
        <v>6.1993006993006992</v>
      </c>
      <c r="DQ147" s="47">
        <f>IFERROR(Oferta!DQ147/AVERAGE(Ventas!DQ145:DQ147),"")</f>
        <v>1.8</v>
      </c>
      <c r="DR147" s="47">
        <f>IFERROR(Oferta!DR147/AVERAGE(Ventas!DR145:DR147),"")</f>
        <v>4.5981308411214954</v>
      </c>
      <c r="DS147" s="47">
        <f>IFERROR(Oferta!DS147/AVERAGE(Ventas!DS145:DS147),"")</f>
        <v>11.164383561643836</v>
      </c>
      <c r="DT147" s="47">
        <f>IFERROR(Oferta!DT147/AVERAGE(Ventas!DT145:DT147),"")</f>
        <v>19.905882352941177</v>
      </c>
      <c r="DU147" s="47">
        <f>IFERROR(Oferta!DU147/AVERAGE(Ventas!DU145:DU147),"")</f>
        <v>4.5218181818181815</v>
      </c>
      <c r="DV147" s="47">
        <f>IFERROR(Oferta!DV147/AVERAGE(Ventas!DV145:DV147),"")</f>
        <v>13.608552631578949</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8.504403279684178</v>
      </c>
      <c r="EF147" s="47">
        <f>IFERROR(Oferta!EF147/AVERAGE(Ventas!EF145:EF147),"")</f>
        <v>5.6616012336953023</v>
      </c>
      <c r="EG147" s="47">
        <f>IFERROR(Oferta!EG147/AVERAGE(Ventas!EG145:EG147),"")</f>
        <v>12.177720989661982</v>
      </c>
      <c r="EH147" s="47">
        <f>IFERROR(Oferta!EH147/AVERAGE(Ventas!EH145:EH147),"")</f>
        <v>13.645117845117845</v>
      </c>
      <c r="EI147" s="47">
        <f>IFERROR(Oferta!EI147/AVERAGE(Ventas!EI145:EI147),"")</f>
        <v>5.9335831953281621</v>
      </c>
      <c r="EJ147" s="47">
        <f>IFERROR(Oferta!EJ147/AVERAGE(Ventas!EJ145:EJ147),"")</f>
        <v>12.678123086344151</v>
      </c>
      <c r="EK147" s="47">
        <f>IFERROR(Oferta!EK147/AVERAGE(Ventas!EK145:EK147),"")</f>
        <v>7.7892087694543317</v>
      </c>
      <c r="EL147" s="47">
        <f>IFERROR(Oferta!EL147/AVERAGE(Ventas!EL145:EL147),"")</f>
        <v>7.6062791684344511</v>
      </c>
      <c r="EM147" s="47">
        <f>IFERROR(Oferta!EM147/AVERAGE(Ventas!EM145:EM147),"")</f>
        <v>5.7814354264485841</v>
      </c>
      <c r="EN147" s="47">
        <f>IFERROR(Oferta!EN147/AVERAGE(Ventas!EN145:EN147),"")</f>
        <v>12.359379407616361</v>
      </c>
      <c r="EO147" s="47">
        <f>IFERROR(Oferta!EO147/AVERAGE(Ventas!EO145:EO147),"")</f>
        <v>13.398372445117335</v>
      </c>
      <c r="EP147" s="47">
        <f>IFERROR(Oferta!EP147/AVERAGE(Ventas!EP145:EP147),"")</f>
        <v>5.9792989235440244</v>
      </c>
      <c r="EQ147" s="47">
        <f>IFERROR(Oferta!EQ147/AVERAGE(Ventas!EQ145:EQ147),"")</f>
        <v>12.704252779697217</v>
      </c>
      <c r="ER147" s="47">
        <f>IFERROR(Oferta!ER147/AVERAGE(Ventas!ER145:ER147),"")</f>
        <v>7.7817156326290098</v>
      </c>
      <c r="ES147" s="47">
        <f>IFERROR(Oferta!ES147/AVERAGE(Ventas!ES145:ES147),"")</f>
        <v>7.5062060405461315</v>
      </c>
      <c r="ET147" s="47">
        <f>IFERROR(Oferta!ET147/AVERAGE(Ventas!ET145:ET147),"")</f>
        <v>5.7253765096473073</v>
      </c>
      <c r="EU147" s="47">
        <f>IFERROR(Oferta!EU147/AVERAGE(Ventas!EU145:EU147),"")</f>
        <v>12.212958312405826</v>
      </c>
      <c r="EV147" s="47">
        <f>IFERROR(Oferta!EV147/AVERAGE(Ventas!EV145:EV147),"")</f>
        <v>13.470159857904084</v>
      </c>
      <c r="EW147" s="47">
        <f>IFERROR(Oferta!EW147/AVERAGE(Ventas!EW145:EW147),"")</f>
        <v>5.9109051724137931</v>
      </c>
      <c r="EX147" s="47">
        <f>IFERROR(Oferta!EX147/AVERAGE(Ventas!EX145:EX147),"")</f>
        <v>12.61566909421939</v>
      </c>
      <c r="EY147" s="47">
        <f>IFERROR(Oferta!EY147/AVERAGE(Ventas!EY145:EY147),"")</f>
        <v>7.7528917093910223</v>
      </c>
      <c r="EZ147" s="47">
        <f>IFERROR(Oferta!EZ147/AVERAGE(Ventas!EZ145:EZ147),"")</f>
        <v>7.5689548546691405</v>
      </c>
      <c r="FA147" s="47">
        <f>IFERROR(Oferta!FA147/AVERAGE(Ventas!FA145:FA147),"")</f>
        <v>5.7219564441270974</v>
      </c>
      <c r="FB147" s="47">
        <f>IFERROR(Oferta!FB147/AVERAGE(Ventas!FB145:FB147),"")</f>
        <v>12.224633479665368</v>
      </c>
      <c r="FC147" s="47">
        <f>IFERROR(Oferta!FC147/AVERAGE(Ventas!FC145:FC147),"")</f>
        <v>13.465697571352598</v>
      </c>
      <c r="FD147" s="47">
        <f>IFERROR(Oferta!FD147/AVERAGE(Ventas!FD145:FD147),"")</f>
        <v>5.9131353219818203</v>
      </c>
      <c r="FE147" s="47">
        <f>IFERROR(Oferta!FE147/AVERAGE(Ventas!FE145:FE147),"")</f>
        <v>12.619848707237212</v>
      </c>
      <c r="FF147" s="47">
        <f>IFERROR(Oferta!FF147/AVERAGE(Ventas!FF145:FF147),"")</f>
        <v>7.7527562712914211</v>
      </c>
    </row>
    <row r="148" spans="1:162" x14ac:dyDescent="0.25">
      <c r="A148" s="36">
        <v>44470</v>
      </c>
      <c r="B148" s="47">
        <f>IFERROR(Oferta!B148/AVERAGE(Ventas!B146:B148),"")</f>
        <v>4.72</v>
      </c>
      <c r="C148" s="47">
        <f>IFERROR(Oferta!C148/AVERAGE(Ventas!C146:C148),"")</f>
        <v>6.2613669697858612</v>
      </c>
      <c r="D148" s="47">
        <f>IFERROR(Oferta!D148/AVERAGE(Ventas!D146:D148),"")</f>
        <v>9.4658797491700479</v>
      </c>
      <c r="E148" s="47">
        <f>IFERROR(Oferta!E148/AVERAGE(Ventas!E146:E148),"")</f>
        <v>11.331770222743259</v>
      </c>
      <c r="F148" s="47">
        <f>IFERROR(Oferta!F148/AVERAGE(Ventas!F146:F148),"")</f>
        <v>6.2281859931113663</v>
      </c>
      <c r="G148" s="47">
        <f>IFERROR(Oferta!G148/AVERAGE(Ventas!G146:G148),"")</f>
        <v>10.186551958342767</v>
      </c>
      <c r="H148" s="47">
        <f>IFERROR(Oferta!H148/AVERAGE(Ventas!H146:H148),"")</f>
        <v>8.4410834071636511</v>
      </c>
      <c r="I148" s="47">
        <f>IFERROR(Oferta!I148/AVERAGE(Ventas!I146:I148),"")</f>
        <v>20.800229621125144</v>
      </c>
      <c r="J148" s="47">
        <f>IFERROR(Oferta!J148/AVERAGE(Ventas!J146:J148),"")</f>
        <v>5.3801782905086526</v>
      </c>
      <c r="K148" s="47">
        <f>IFERROR(Oferta!K148/AVERAGE(Ventas!K146:K148),"")</f>
        <v>8.2065063649222072</v>
      </c>
      <c r="L148" s="47">
        <f>IFERROR(Oferta!L148/AVERAGE(Ventas!L146:L148),"")</f>
        <v>12.432989690721648</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16.082706766917294</v>
      </c>
      <c r="Q148" s="47">
        <f>IFERROR(Oferta!Q148/AVERAGE(Ventas!Q146:Q148),"")</f>
        <v>7.2179559570863914</v>
      </c>
      <c r="R148" s="47">
        <f>IFERROR(Oferta!R148/AVERAGE(Ventas!R146:R148),"")</f>
        <v>14.278195488721805</v>
      </c>
      <c r="S148" s="47">
        <f>IFERROR(Oferta!S148/AVERAGE(Ventas!S146:S148),"")</f>
        <v>14.79245283018868</v>
      </c>
      <c r="T148" s="47">
        <f>IFERROR(Oferta!T148/AVERAGE(Ventas!T146:T148),"")</f>
        <v>7.5387755102040819</v>
      </c>
      <c r="U148" s="47">
        <f>IFERROR(Oferta!U148/AVERAGE(Ventas!U146:U148),"")</f>
        <v>14.452414772727273</v>
      </c>
      <c r="V148" s="47">
        <f>IFERROR(Oferta!V148/AVERAGE(Ventas!V146:V148),"")</f>
        <v>9.4538658272673626</v>
      </c>
      <c r="W148" s="47">
        <f>IFERROR(Oferta!W148/AVERAGE(Ventas!W146:W148),"")</f>
        <v>29.154545454545456</v>
      </c>
      <c r="X148" s="47">
        <f>IFERROR(Oferta!X148/AVERAGE(Ventas!X146:X148),"")</f>
        <v>7.8367346938775508</v>
      </c>
      <c r="Y148" s="47">
        <f>IFERROR(Oferta!Y148/AVERAGE(Ventas!Y146:Y148),"")</f>
        <v>11.347651006711409</v>
      </c>
      <c r="Z148" s="47">
        <f>IFERROR(Oferta!Z148/AVERAGE(Ventas!Z146:Z148),"")</f>
        <v>12.560283687943262</v>
      </c>
      <c r="AA148" s="47">
        <f>IFERROR(Oferta!AA148/AVERAGE(Ventas!AA146:AA148),"")</f>
        <v>9.3208860759493675</v>
      </c>
      <c r="AB148" s="47">
        <f>IFERROR(Oferta!AB148/AVERAGE(Ventas!AB146:AB148),"")</f>
        <v>11.786815068493151</v>
      </c>
      <c r="AC148" s="47">
        <f>IFERROR(Oferta!AC148/AVERAGE(Ventas!AC146:AC148),"")</f>
        <v>10.368995633187772</v>
      </c>
      <c r="AD148" s="47">
        <f>IFERROR(Oferta!AD148/AVERAGE(Ventas!AD146:AD148),"")</f>
        <v>26.4</v>
      </c>
      <c r="AE148" s="47">
        <f>IFERROR(Oferta!AE148/AVERAGE(Ventas!AE146:AE148),"")</f>
        <v>6.5732484076433124</v>
      </c>
      <c r="AF148" s="47">
        <f>IFERROR(Oferta!AF148/AVERAGE(Ventas!AF146:AF148),"")</f>
        <v>19.783783783783782</v>
      </c>
      <c r="AG148" s="47">
        <f>IFERROR(Oferta!AG148/AVERAGE(Ventas!AG146:AG148),"")</f>
        <v>24</v>
      </c>
      <c r="AH148" s="47">
        <f>IFERROR(Oferta!AH148/AVERAGE(Ventas!AH146:AH148),"")</f>
        <v>7.1851851851851851</v>
      </c>
      <c r="AI148" s="47">
        <f>IFERROR(Oferta!AI148/AVERAGE(Ventas!AI146:AI148),"")</f>
        <v>19.894736842105264</v>
      </c>
      <c r="AJ148" s="47">
        <f>IFERROR(Oferta!AJ148/AVERAGE(Ventas!AJ146:AJ148),"")</f>
        <v>9.6</v>
      </c>
      <c r="AK148" s="47">
        <f>IFERROR(Oferta!AK148/AVERAGE(Ventas!AK146:AK148),"")</f>
        <v>8.3548387096774199</v>
      </c>
      <c r="AL148" s="47">
        <f>IFERROR(Oferta!AL148/AVERAGE(Ventas!AL146:AL148),"")</f>
        <v>5.6481876332622596</v>
      </c>
      <c r="AM148" s="47">
        <f>IFERROR(Oferta!AM148/AVERAGE(Ventas!AM146:AM148),"")</f>
        <v>16.915841584158418</v>
      </c>
      <c r="AN148" s="47">
        <f>IFERROR(Oferta!AN148/AVERAGE(Ventas!AN146:AN148),"")</f>
        <v>33.452830188679243</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7.5612244897959187</v>
      </c>
      <c r="BI148" s="47">
        <f>IFERROR(Oferta!BI148/AVERAGE(Ventas!BI146:BI148),"")</f>
        <v>21.315789473684212</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6.4016949152542377</v>
      </c>
      <c r="BV148" s="47">
        <f>IFERROR(Oferta!BV148/AVERAGE(Ventas!BV146:BV148),"")</f>
        <v>13.420574886535551</v>
      </c>
      <c r="BW148" s="47">
        <f>IFERROR(Oferta!BW148/AVERAGE(Ventas!BW146:BW148),"")</f>
        <v>24.331288343558281</v>
      </c>
      <c r="BX148" s="47">
        <f>IFERROR(Oferta!BX148/AVERAGE(Ventas!BX146:BX148),"")</f>
        <v>5.4949748743718594</v>
      </c>
      <c r="BY148" s="47">
        <f>IFERROR(Oferta!BY148/AVERAGE(Ventas!BY146:BY148),"")</f>
        <v>15.578883495145631</v>
      </c>
      <c r="BZ148" s="47">
        <f>IFERROR(Oferta!BZ148/AVERAGE(Ventas!BZ146:BZ148),"")</f>
        <v>8.9341887417218544</v>
      </c>
      <c r="CA148" s="47">
        <f>IFERROR(Oferta!CA148/AVERAGE(Ventas!CA146:CA148),"")</f>
        <v>2.3904382470119523</v>
      </c>
      <c r="CB148" s="47">
        <f>IFERROR(Oferta!CB148/AVERAGE(Ventas!CB146:CB148),"")</f>
        <v>6.4136340338288056</v>
      </c>
      <c r="CC148" s="47">
        <f>IFERROR(Oferta!CC148/AVERAGE(Ventas!CC146:CC148),"")</f>
        <v>15.321428571428573</v>
      </c>
      <c r="CD148" s="47">
        <f>IFERROR(Oferta!CD148/AVERAGE(Ventas!CD146:CD148),"")</f>
        <v>6.45</v>
      </c>
      <c r="CE148" s="47">
        <f>IFERROR(Oferta!CE148/AVERAGE(Ventas!CE146:CE148),"")</f>
        <v>5.2932692307692308</v>
      </c>
      <c r="CF148" s="47">
        <f>IFERROR(Oferta!CF148/AVERAGE(Ventas!CF146:CF148),"")</f>
        <v>13.2421875</v>
      </c>
      <c r="CG148" s="47">
        <f>IFERROR(Oferta!CG148/AVERAGE(Ventas!CG146:CG148),"")</f>
        <v>5.9807432432432437</v>
      </c>
      <c r="CH148" s="47">
        <f>IFERROR(Oferta!CH148/AVERAGE(Ventas!CH146:CH148),"")</f>
        <v>1.6678870292887029</v>
      </c>
      <c r="CI148" s="47">
        <f>IFERROR(Oferta!CI148/AVERAGE(Ventas!CI146:CI148),"")</f>
        <v>4.5222541690626796</v>
      </c>
      <c r="CJ148" s="47">
        <f>IFERROR(Oferta!CJ148/AVERAGE(Ventas!CJ146:CJ148),"")</f>
        <v>10.452711223203027</v>
      </c>
      <c r="CK148" s="47">
        <f>IFERROR(Oferta!CK148/AVERAGE(Ventas!CK146:CK148),"")</f>
        <v>14.894736842105264</v>
      </c>
      <c r="CL148" s="47">
        <f>IFERROR(Oferta!CL148/AVERAGE(Ventas!CL146:CL148),"")</f>
        <v>4.007730743848402</v>
      </c>
      <c r="CM148" s="47">
        <f>IFERROR(Oferta!CM148/AVERAGE(Ventas!CM146:CM148),"")</f>
        <v>11.62708719851577</v>
      </c>
      <c r="CN148" s="47">
        <f>IFERROR(Oferta!CN148/AVERAGE(Ventas!CN146:CN148),"")</f>
        <v>4.7106546854942231</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3.1585623678646937</v>
      </c>
      <c r="DL148" s="47">
        <f>IFERROR(Oferta!DL148/AVERAGE(Ventas!DL146:DL148),"")</f>
        <v>8.5823429541595928</v>
      </c>
      <c r="DM148" s="47">
        <f>IFERROR(Oferta!DM148/AVERAGE(Ventas!DM146:DM148),"")</f>
        <v>9</v>
      </c>
      <c r="DN148" s="47">
        <f>IFERROR(Oferta!DN148/AVERAGE(Ventas!DN146:DN148),"")</f>
        <v>3.1585623678646937</v>
      </c>
      <c r="DO148" s="47">
        <f>IFERROR(Oferta!DO148/AVERAGE(Ventas!DO146:DO148),"")</f>
        <v>8.7039711191335734</v>
      </c>
      <c r="DP148" s="47">
        <f>IFERROR(Oferta!DP148/AVERAGE(Ventas!DP146:DP148),"")</f>
        <v>6.6924846625766872</v>
      </c>
      <c r="DQ148" s="47">
        <f>IFERROR(Oferta!DQ148/AVERAGE(Ventas!DQ146:DQ148),"")</f>
        <v>1.2857142857142856</v>
      </c>
      <c r="DR148" s="47">
        <f>IFERROR(Oferta!DR148/AVERAGE(Ventas!DR146:DR148),"")</f>
        <v>3.9205776173285201</v>
      </c>
      <c r="DS148" s="47">
        <f>IFERROR(Oferta!DS148/AVERAGE(Ventas!DS146:DS148),"")</f>
        <v>9.615384615384615</v>
      </c>
      <c r="DT148" s="47">
        <f>IFERROR(Oferta!DT148/AVERAGE(Ventas!DT146:DT148),"")</f>
        <v>12.344262295081968</v>
      </c>
      <c r="DU148" s="47">
        <f>IFERROR(Oferta!DU148/AVERAGE(Ventas!DU146:DU148),"")</f>
        <v>3.855633802816901</v>
      </c>
      <c r="DV148" s="47">
        <f>IFERROR(Oferta!DV148/AVERAGE(Ventas!DV146:DV148),"")</f>
        <v>10.550561797752808</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10.118012422360248</v>
      </c>
      <c r="EA148" s="47">
        <f>IFERROR(Oferta!EA148/AVERAGE(Ventas!EA146:EA148),"")</f>
        <v>12</v>
      </c>
      <c r="EB148" s="47">
        <f>IFERROR(Oferta!EB148/AVERAGE(Ventas!EB146:EB148),"")</f>
        <v>5.3209876543209873</v>
      </c>
      <c r="EC148" s="47">
        <f>IFERROR(Oferta!EC148/AVERAGE(Ventas!EC146:EC148),"")</f>
        <v>10.228070175438596</v>
      </c>
      <c r="ED148" s="47">
        <f>IFERROR(Oferta!ED148/AVERAGE(Ventas!ED146:ED148),"")</f>
        <v>6.5981735159817347</v>
      </c>
      <c r="EE148" s="47">
        <f>IFERROR(Oferta!EE148/AVERAGE(Ventas!EE146:EE148),"")</f>
        <v>8.2614413466596535</v>
      </c>
      <c r="EF148" s="47">
        <f>IFERROR(Oferta!EF148/AVERAGE(Ventas!EF146:EF148),"")</f>
        <v>6.109000191901746</v>
      </c>
      <c r="EG148" s="47">
        <f>IFERROR(Oferta!EG148/AVERAGE(Ventas!EG146:EG148),"")</f>
        <v>11.842252210330386</v>
      </c>
      <c r="EH148" s="47">
        <f>IFERROR(Oferta!EH148/AVERAGE(Ventas!EH146:EH148),"")</f>
        <v>13.615955056179777</v>
      </c>
      <c r="EI148" s="47">
        <f>IFERROR(Oferta!EI148/AVERAGE(Ventas!EI146:EI148),"")</f>
        <v>6.3423634082354283</v>
      </c>
      <c r="EJ148" s="47">
        <f>IFERROR(Oferta!EJ148/AVERAGE(Ventas!EJ146:EJ148),"")</f>
        <v>12.44726352905105</v>
      </c>
      <c r="EK148" s="47">
        <f>IFERROR(Oferta!EK148/AVERAGE(Ventas!EK146:EK148),"")</f>
        <v>7.9976929791744604</v>
      </c>
      <c r="EL148" s="47">
        <f>IFERROR(Oferta!EL148/AVERAGE(Ventas!EL146:EL148),"")</f>
        <v>7.8108533228470316</v>
      </c>
      <c r="EM148" s="47">
        <f>IFERROR(Oferta!EM148/AVERAGE(Ventas!EM146:EM148),"")</f>
        <v>6.1237725566808905</v>
      </c>
      <c r="EN148" s="47">
        <f>IFERROR(Oferta!EN148/AVERAGE(Ventas!EN146:EN148),"")</f>
        <v>11.895574061944417</v>
      </c>
      <c r="EO148" s="47">
        <f>IFERROR(Oferta!EO148/AVERAGE(Ventas!EO146:EO148),"")</f>
        <v>13.604158718046548</v>
      </c>
      <c r="EP148" s="47">
        <f>IFERROR(Oferta!EP148/AVERAGE(Ventas!EP146:EP148),"")</f>
        <v>6.3188369555333272</v>
      </c>
      <c r="EQ148" s="47">
        <f>IFERROR(Oferta!EQ148/AVERAGE(Ventas!EQ146:EQ148),"")</f>
        <v>12.457844183564568</v>
      </c>
      <c r="ER148" s="47">
        <f>IFERROR(Oferta!ER148/AVERAGE(Ventas!ER146:ER148),"")</f>
        <v>7.9508987432615124</v>
      </c>
      <c r="ES148" s="47">
        <f>IFERROR(Oferta!ES148/AVERAGE(Ventas!ES146:ES148),"")</f>
        <v>7.780633938925396</v>
      </c>
      <c r="ET148" s="47">
        <f>IFERROR(Oferta!ET148/AVERAGE(Ventas!ET146:ET148),"")</f>
        <v>6.1049518336995092</v>
      </c>
      <c r="EU148" s="47">
        <f>IFERROR(Oferta!EU148/AVERAGE(Ventas!EU146:EU148),"")</f>
        <v>11.605503831259785</v>
      </c>
      <c r="EV148" s="47">
        <f>IFERROR(Oferta!EV148/AVERAGE(Ventas!EV146:EV148),"")</f>
        <v>13.393609550561797</v>
      </c>
      <c r="EW148" s="47">
        <f>IFERROR(Oferta!EW148/AVERAGE(Ventas!EW146:EW148),"")</f>
        <v>6.291030841542721</v>
      </c>
      <c r="EX148" s="47">
        <f>IFERROR(Oferta!EX148/AVERAGE(Ventas!EX146:EX148),"")</f>
        <v>12.176638815678798</v>
      </c>
      <c r="EY148" s="47">
        <f>IFERROR(Oferta!EY148/AVERAGE(Ventas!EY146:EY148),"")</f>
        <v>7.9201564585726265</v>
      </c>
      <c r="EZ148" s="47">
        <f>IFERROR(Oferta!EZ148/AVERAGE(Ventas!EZ146:EZ148),"")</f>
        <v>7.8364161849710987</v>
      </c>
      <c r="FA148" s="47">
        <f>IFERROR(Oferta!FA148/AVERAGE(Ventas!FA146:FA148),"")</f>
        <v>6.0883048055575451</v>
      </c>
      <c r="FB148" s="47">
        <f>IFERROR(Oferta!FB148/AVERAGE(Ventas!FB146:FB148),"")</f>
        <v>11.586030248820947</v>
      </c>
      <c r="FC148" s="47">
        <f>IFERROR(Oferta!FC148/AVERAGE(Ventas!FC146:FC148),"")</f>
        <v>13.391167192429021</v>
      </c>
      <c r="FD148" s="47">
        <f>IFERROR(Oferta!FD148/AVERAGE(Ventas!FD146:FD148),"")</f>
        <v>6.2810170139552666</v>
      </c>
      <c r="FE148" s="47">
        <f>IFERROR(Oferta!FE148/AVERAGE(Ventas!FE146:FE148),"")</f>
        <v>12.158131526327484</v>
      </c>
      <c r="FF148" s="47">
        <f>IFERROR(Oferta!FF148/AVERAGE(Ventas!FF146:FF148),"")</f>
        <v>7.9068113024906665</v>
      </c>
    </row>
    <row r="149" spans="1:162" x14ac:dyDescent="0.25">
      <c r="A149" s="36">
        <v>44501</v>
      </c>
      <c r="B149" s="47">
        <f>IFERROR(Oferta!B149/AVERAGE(Ventas!B147:B149),"")</f>
        <v>5.32258064516129</v>
      </c>
      <c r="C149" s="47">
        <f>IFERROR(Oferta!C149/AVERAGE(Ventas!C147:C149),"")</f>
        <v>6.5701219512195124</v>
      </c>
      <c r="D149" s="47">
        <f>IFERROR(Oferta!D149/AVERAGE(Ventas!D147:D149),"")</f>
        <v>9.9966887417218544</v>
      </c>
      <c r="E149" s="47">
        <f>IFERROR(Oferta!E149/AVERAGE(Ventas!E147:E149),"")</f>
        <v>11.66371220020855</v>
      </c>
      <c r="F149" s="47">
        <f>IFERROR(Oferta!F149/AVERAGE(Ventas!F147:F149),"")</f>
        <v>6.5507753876938466</v>
      </c>
      <c r="G149" s="47">
        <f>IFERROR(Oferta!G149/AVERAGE(Ventas!G147:G149),"")</f>
        <v>10.686367558239862</v>
      </c>
      <c r="H149" s="47">
        <f>IFERROR(Oferta!H149/AVERAGE(Ventas!H147:H149),"")</f>
        <v>8.7713690062543428</v>
      </c>
      <c r="I149" s="47">
        <f>IFERROR(Oferta!I149/AVERAGE(Ventas!I147:I149),"")</f>
        <v>18.976348155156103</v>
      </c>
      <c r="J149" s="47">
        <f>IFERROR(Oferta!J149/AVERAGE(Ventas!J147:J149),"")</f>
        <v>5.8883495145631066</v>
      </c>
      <c r="K149" s="47">
        <f>IFERROR(Oferta!K149/AVERAGE(Ventas!K147:K149),"")</f>
        <v>9.6734693877551017</v>
      </c>
      <c r="L149" s="47">
        <f>IFERROR(Oferta!L149/AVERAGE(Ventas!L147:L149),"")</f>
        <v>11.224390243902439</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13.451219512195122</v>
      </c>
      <c r="Q149" s="47">
        <f>IFERROR(Oferta!Q149/AVERAGE(Ventas!Q147:Q149),"")</f>
        <v>7.2881647836869661</v>
      </c>
      <c r="R149" s="47">
        <f>IFERROR(Oferta!R149/AVERAGE(Ventas!R147:R149),"")</f>
        <v>14.04708699122107</v>
      </c>
      <c r="S149" s="47">
        <f>IFERROR(Oferta!S149/AVERAGE(Ventas!S147:S149),"")</f>
        <v>15.790089086859689</v>
      </c>
      <c r="T149" s="47">
        <f>IFERROR(Oferta!T149/AVERAGE(Ventas!T147:T149),"")</f>
        <v>7.5863380097023727</v>
      </c>
      <c r="U149" s="47">
        <f>IFERROR(Oferta!U149/AVERAGE(Ventas!U147:U149),"")</f>
        <v>14.61062106210621</v>
      </c>
      <c r="V149" s="47">
        <f>IFERROR(Oferta!V149/AVERAGE(Ventas!V147:V149),"")</f>
        <v>9.461483012158201</v>
      </c>
      <c r="W149" s="47">
        <f>IFERROR(Oferta!W149/AVERAGE(Ventas!W147:W149),"")</f>
        <v>18.72413793103448</v>
      </c>
      <c r="X149" s="47">
        <f>IFERROR(Oferta!X149/AVERAGE(Ventas!X147:X149),"")</f>
        <v>7.439086294416243</v>
      </c>
      <c r="Y149" s="47">
        <f>IFERROR(Oferta!Y149/AVERAGE(Ventas!Y147:Y149),"")</f>
        <v>12.159836065573771</v>
      </c>
      <c r="Z149" s="47">
        <f>IFERROR(Oferta!Z149/AVERAGE(Ventas!Z147:Z149),"")</f>
        <v>13.405339805825243</v>
      </c>
      <c r="AA149" s="47">
        <f>IFERROR(Oferta!AA149/AVERAGE(Ventas!AA147:AA149),"")</f>
        <v>8.3898895990703082</v>
      </c>
      <c r="AB149" s="47">
        <f>IFERROR(Oferta!AB149/AVERAGE(Ventas!AB147:AB149),"")</f>
        <v>12.608391608391608</v>
      </c>
      <c r="AC149" s="47">
        <f>IFERROR(Oferta!AC149/AVERAGE(Ventas!AC147:AC149),"")</f>
        <v>10.07434554973822</v>
      </c>
      <c r="AD149" s="47">
        <f>IFERROR(Oferta!AD149/AVERAGE(Ventas!AD147:AD149),"")</f>
        <v>64.5</v>
      </c>
      <c r="AE149" s="47">
        <f>IFERROR(Oferta!AE149/AVERAGE(Ventas!AE147:AE149),"")</f>
        <v>7.3248407643312099</v>
      </c>
      <c r="AF149" s="47">
        <f>IFERROR(Oferta!AF149/AVERAGE(Ventas!AF147:AF149),"")</f>
        <v>17.777777777777779</v>
      </c>
      <c r="AG149" s="47">
        <f>IFERROR(Oferta!AG149/AVERAGE(Ventas!AG147:AG149),"")</f>
        <v>7.125</v>
      </c>
      <c r="AH149" s="47">
        <f>IFERROR(Oferta!AH149/AVERAGE(Ventas!AH147:AH149),"")</f>
        <v>8.0440251572327046</v>
      </c>
      <c r="AI149" s="47">
        <f>IFERROR(Oferta!AI149/AVERAGE(Ventas!AI147:AI149),"")</f>
        <v>17.181818181818183</v>
      </c>
      <c r="AJ149" s="47">
        <f>IFERROR(Oferta!AJ149/AVERAGE(Ventas!AJ147:AJ149),"")</f>
        <v>10.151612903225807</v>
      </c>
      <c r="AK149" s="47">
        <f>IFERROR(Oferta!AK149/AVERAGE(Ventas!AK147:AK149),"")</f>
        <v>11.109375</v>
      </c>
      <c r="AL149" s="47">
        <f>IFERROR(Oferta!AL149/AVERAGE(Ventas!AL147:AL149),"")</f>
        <v>4.9824561403508776</v>
      </c>
      <c r="AM149" s="47">
        <f>IFERROR(Oferta!AM149/AVERAGE(Ventas!AM147:AM149),"")</f>
        <v>15.753623188405797</v>
      </c>
      <c r="AN149" s="47">
        <f>IFERROR(Oferta!AN149/AVERAGE(Ventas!AN147:AN149),"")</f>
        <v>28.470588235294116</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13.613924050632912</v>
      </c>
      <c r="AU149" s="47">
        <f>IFERROR(Oferta!AU149/AVERAGE(Ventas!AU147:AU149),"")</f>
        <v>12.206896551724139</v>
      </c>
      <c r="AV149" s="47">
        <f>IFERROR(Oferta!AV149/AVERAGE(Ventas!AV147:AV149),"")</f>
        <v>11.754601226993865</v>
      </c>
      <c r="AW149" s="47">
        <f>IFERROR(Oferta!AW149/AVERAGE(Ventas!AW147:AW149),"")</f>
        <v>13.114285714285714</v>
      </c>
      <c r="AX149" s="47">
        <f>IFERROR(Oferta!AX149/AVERAGE(Ventas!AX147:AX149),"")</f>
        <v>12.208446866485014</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2.1549295774647885</v>
      </c>
      <c r="BG149" s="47">
        <f>IFERROR(Oferta!BG149/AVERAGE(Ventas!BG147:BG149),"")</f>
        <v>6.5108571428571427</v>
      </c>
      <c r="BH149" s="47">
        <f>IFERROR(Oferta!BH149/AVERAGE(Ventas!BH147:BH149),"")</f>
        <v>9.6107784431137731</v>
      </c>
      <c r="BI149" s="47">
        <f>IFERROR(Oferta!BI149/AVERAGE(Ventas!BI147:BI149),"")</f>
        <v>16.043478260869566</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7.3792784458834415</v>
      </c>
      <c r="BV149" s="47">
        <f>IFERROR(Oferta!BV149/AVERAGE(Ventas!BV147:BV149),"")</f>
        <v>12.157664233576641</v>
      </c>
      <c r="BW149" s="47">
        <f>IFERROR(Oferta!BW149/AVERAGE(Ventas!BW147:BW149),"")</f>
        <v>26.012903225806454</v>
      </c>
      <c r="BX149" s="47">
        <f>IFERROR(Oferta!BX149/AVERAGE(Ventas!BX147:BX149),"")</f>
        <v>6.3215767634854769</v>
      </c>
      <c r="BY149" s="47">
        <f>IFERROR(Oferta!BY149/AVERAGE(Ventas!BY147:BY149),"")</f>
        <v>14.714285714285714</v>
      </c>
      <c r="BZ149" s="47">
        <f>IFERROR(Oferta!BZ149/AVERAGE(Ventas!BZ147:BZ149),"")</f>
        <v>9.4055118110236222</v>
      </c>
      <c r="CA149" s="47">
        <f>IFERROR(Oferta!CA149/AVERAGE(Ventas!CA147:CA149),"")</f>
        <v>1.9323220536756125</v>
      </c>
      <c r="CB149" s="47">
        <f>IFERROR(Oferta!CB149/AVERAGE(Ventas!CB147:CB149),"")</f>
        <v>6.7744656917885271</v>
      </c>
      <c r="CC149" s="47">
        <f>IFERROR(Oferta!CC149/AVERAGE(Ventas!CC147:CC149),"")</f>
        <v>14.05045871559633</v>
      </c>
      <c r="CD149" s="47">
        <f>IFERROR(Oferta!CD149/AVERAGE(Ventas!CD147:CD149),"")</f>
        <v>8.9249999999999989</v>
      </c>
      <c r="CE149" s="47">
        <f>IFERROR(Oferta!CE149/AVERAGE(Ventas!CE147:CE149),"")</f>
        <v>5.1996204933586334</v>
      </c>
      <c r="CF149" s="47">
        <f>IFERROR(Oferta!CF149/AVERAGE(Ventas!CF147:CF149),"")</f>
        <v>13.255813953488373</v>
      </c>
      <c r="CG149" s="47">
        <f>IFERROR(Oferta!CG149/AVERAGE(Ventas!CG147:CG149),"")</f>
        <v>5.9180781195990315</v>
      </c>
      <c r="CH149" s="47">
        <f>IFERROR(Oferta!CH149/AVERAGE(Ventas!CH147:CH149),"")</f>
        <v>2.0782664941785249</v>
      </c>
      <c r="CI149" s="47">
        <f>IFERROR(Oferta!CI149/AVERAGE(Ventas!CI147:CI149),"")</f>
        <v>4.0888643880926132</v>
      </c>
      <c r="CJ149" s="47">
        <f>IFERROR(Oferta!CJ149/AVERAGE(Ventas!CJ147:CJ149),"")</f>
        <v>12.074441687344912</v>
      </c>
      <c r="CK149" s="47">
        <f>IFERROR(Oferta!CK149/AVERAGE(Ventas!CK147:CK149),"")</f>
        <v>16.339100346020761</v>
      </c>
      <c r="CL149" s="47">
        <f>IFERROR(Oferta!CL149/AVERAGE(Ventas!CL147:CL149),"")</f>
        <v>3.7960625470987193</v>
      </c>
      <c r="CM149" s="47">
        <f>IFERROR(Oferta!CM149/AVERAGE(Ventas!CM147:CM149),"")</f>
        <v>13.2</v>
      </c>
      <c r="CN149" s="47">
        <f>IFERROR(Oferta!CN149/AVERAGE(Ventas!CN147:CN149),"")</f>
        <v>4.6753479634531638</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2.693877551020408</v>
      </c>
      <c r="DL149" s="47">
        <f>IFERROR(Oferta!DL149/AVERAGE(Ventas!DL147:DL149),"")</f>
        <v>8.3528505392912162</v>
      </c>
      <c r="DM149" s="47">
        <f>IFERROR(Oferta!DM149/AVERAGE(Ventas!DM147:DM149),"")</f>
        <v>13.109243697478993</v>
      </c>
      <c r="DN149" s="47">
        <f>IFERROR(Oferta!DN149/AVERAGE(Ventas!DN147:DN149),"")</f>
        <v>2.693877551020408</v>
      </c>
      <c r="DO149" s="47">
        <f>IFERROR(Oferta!DO149/AVERAGE(Ventas!DO147:DO149),"")</f>
        <v>9.6290868094701239</v>
      </c>
      <c r="DP149" s="47">
        <f>IFERROR(Oferta!DP149/AVERAGE(Ventas!DP147:DP149),"")</f>
        <v>7.1612200435729845</v>
      </c>
      <c r="DQ149" s="47">
        <f>IFERROR(Oferta!DQ149/AVERAGE(Ventas!DQ147:DQ149),"")</f>
        <v>1.5</v>
      </c>
      <c r="DR149" s="47">
        <f>IFERROR(Oferta!DR149/AVERAGE(Ventas!DR147:DR149),"")</f>
        <v>5.0229007633587788</v>
      </c>
      <c r="DS149" s="47">
        <f>IFERROR(Oferta!DS149/AVERAGE(Ventas!DS147:DS149),"")</f>
        <v>9.0352941176470587</v>
      </c>
      <c r="DT149" s="47">
        <f>IFERROR(Oferta!DT149/AVERAGE(Ventas!DT147:DT149),"")</f>
        <v>10.634482758620688</v>
      </c>
      <c r="DU149" s="47">
        <f>IFERROR(Oferta!DU149/AVERAGE(Ventas!DU147:DU149),"")</f>
        <v>4.9526184538653366</v>
      </c>
      <c r="DV149" s="47">
        <f>IFERROR(Oferta!DV149/AVERAGE(Ventas!DV147:DV149),"")</f>
        <v>9.6149999999999984</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9.6428571428571423</v>
      </c>
      <c r="EA149" s="47">
        <f>IFERROR(Oferta!EA149/AVERAGE(Ventas!EA147:EA149),"")</f>
        <v>11.1</v>
      </c>
      <c r="EB149" s="47">
        <f>IFERROR(Oferta!EB149/AVERAGE(Ventas!EB147:EB149),"")</f>
        <v>4.9709618874773138</v>
      </c>
      <c r="EC149" s="47">
        <f>IFERROR(Oferta!EC149/AVERAGE(Ventas!EC147:EC149),"")</f>
        <v>9.7317073170731714</v>
      </c>
      <c r="ED149" s="47">
        <f>IFERROR(Oferta!ED149/AVERAGE(Ventas!ED147:ED149),"")</f>
        <v>6.0629370629370625</v>
      </c>
      <c r="EE149" s="47">
        <f>IFERROR(Oferta!EE149/AVERAGE(Ventas!EE147:EE149),"")</f>
        <v>9.2070063694267521</v>
      </c>
      <c r="EF149" s="47">
        <f>IFERROR(Oferta!EF149/AVERAGE(Ventas!EF147:EF149),"")</f>
        <v>6.1450280090371701</v>
      </c>
      <c r="EG149" s="47">
        <f>IFERROR(Oferta!EG149/AVERAGE(Ventas!EG147:EG149),"")</f>
        <v>12.122720897615709</v>
      </c>
      <c r="EH149" s="47">
        <f>IFERROR(Oferta!EH149/AVERAGE(Ventas!EH147:EH149),"")</f>
        <v>14.029334500875656</v>
      </c>
      <c r="EI149" s="47">
        <f>IFERROR(Oferta!EI149/AVERAGE(Ventas!EI147:EI149),"")</f>
        <v>6.4648133263117042</v>
      </c>
      <c r="EJ149" s="47">
        <f>IFERROR(Oferta!EJ149/AVERAGE(Ventas!EJ147:EJ149),"")</f>
        <v>12.786345626333434</v>
      </c>
      <c r="EK149" s="47">
        <f>IFERROR(Oferta!EK149/AVERAGE(Ventas!EK147:EK149),"")</f>
        <v>8.1509664044875318</v>
      </c>
      <c r="EL149" s="47">
        <f>IFERROR(Oferta!EL149/AVERAGE(Ventas!EL147:EL149),"")</f>
        <v>8.2910258905976253</v>
      </c>
      <c r="EM149" s="47">
        <f>IFERROR(Oferta!EM149/AVERAGE(Ventas!EM147:EM149),"")</f>
        <v>6.180808641663722</v>
      </c>
      <c r="EN149" s="47">
        <f>IFERROR(Oferta!EN149/AVERAGE(Ventas!EN147:EN149),"")</f>
        <v>12.202535211267605</v>
      </c>
      <c r="EO149" s="47">
        <f>IFERROR(Oferta!EO149/AVERAGE(Ventas!EO147:EO149),"")</f>
        <v>13.94005956813105</v>
      </c>
      <c r="EP149" s="47">
        <f>IFERROR(Oferta!EP149/AVERAGE(Ventas!EP147:EP149),"")</f>
        <v>6.4229987265131037</v>
      </c>
      <c r="EQ149" s="47">
        <f>IFERROR(Oferta!EQ149/AVERAGE(Ventas!EQ147:EQ149),"")</f>
        <v>12.785107976532267</v>
      </c>
      <c r="ER149" s="47">
        <f>IFERROR(Oferta!ER149/AVERAGE(Ventas!ER147:ER149),"")</f>
        <v>8.1000641647883391</v>
      </c>
      <c r="ES149" s="47">
        <f>IFERROR(Oferta!ES149/AVERAGE(Ventas!ES147:ES149),"")</f>
        <v>8.3387590961317493</v>
      </c>
      <c r="ET149" s="47">
        <f>IFERROR(Oferta!ET149/AVERAGE(Ventas!ET147:ET149),"")</f>
        <v>6.2307581573896353</v>
      </c>
      <c r="EU149" s="47">
        <f>IFERROR(Oferta!EU149/AVERAGE(Ventas!EU147:EU149),"")</f>
        <v>11.897204688908927</v>
      </c>
      <c r="EV149" s="47">
        <f>IFERROR(Oferta!EV149/AVERAGE(Ventas!EV147:EV149),"")</f>
        <v>13.788727583262169</v>
      </c>
      <c r="EW149" s="47">
        <f>IFERROR(Oferta!EW149/AVERAGE(Ventas!EW147:EW149),"")</f>
        <v>6.4654598951004223</v>
      </c>
      <c r="EX149" s="47">
        <f>IFERROR(Oferta!EX149/AVERAGE(Ventas!EX147:EX149),"")</f>
        <v>12.510634762379528</v>
      </c>
      <c r="EY149" s="47">
        <f>IFERROR(Oferta!EY149/AVERAGE(Ventas!EY147:EY149),"")</f>
        <v>8.1456678366894515</v>
      </c>
      <c r="EZ149" s="47">
        <f>IFERROR(Oferta!EZ149/AVERAGE(Ventas!EZ147:EZ149),"")</f>
        <v>8.3801983975581837</v>
      </c>
      <c r="FA149" s="47">
        <f>IFERROR(Oferta!FA149/AVERAGE(Ventas!FA147:FA149),"")</f>
        <v>6.2081684868873044</v>
      </c>
      <c r="FB149" s="47">
        <f>IFERROR(Oferta!FB149/AVERAGE(Ventas!FB147:FB149),"")</f>
        <v>11.869100623330365</v>
      </c>
      <c r="FC149" s="47">
        <f>IFERROR(Oferta!FC149/AVERAGE(Ventas!FC147:FC149),"")</f>
        <v>13.784143222506394</v>
      </c>
      <c r="FD149" s="47">
        <f>IFERROR(Oferta!FD149/AVERAGE(Ventas!FD147:FD149),"")</f>
        <v>6.4481065475312418</v>
      </c>
      <c r="FE149" s="47">
        <f>IFERROR(Oferta!FE149/AVERAGE(Ventas!FE147:FE149),"")</f>
        <v>12.485618618948292</v>
      </c>
      <c r="FF149" s="47">
        <f>IFERROR(Oferta!FF149/AVERAGE(Ventas!FF147:FF149),"")</f>
        <v>8.1229918837843194</v>
      </c>
    </row>
    <row r="150" spans="1:162" x14ac:dyDescent="0.25">
      <c r="A150" s="36">
        <v>44531</v>
      </c>
      <c r="B150" s="47">
        <f>IFERROR(Oferta!B150/AVERAGE(Ventas!B148:B150),"")</f>
        <v>6</v>
      </c>
      <c r="C150" s="47">
        <f>IFERROR(Oferta!C150/AVERAGE(Ventas!C148:C150),"")</f>
        <v>6.4824874910650463</v>
      </c>
      <c r="D150" s="47">
        <f>IFERROR(Oferta!D150/AVERAGE(Ventas!D148:D150),"")</f>
        <v>10.60467882632831</v>
      </c>
      <c r="E150" s="47">
        <f>IFERROR(Oferta!E150/AVERAGE(Ventas!E148:E150),"")</f>
        <v>11.768153526970956</v>
      </c>
      <c r="F150" s="47">
        <f>IFERROR(Oferta!F150/AVERAGE(Ventas!F148:F150),"")</f>
        <v>6.4769194536033918</v>
      </c>
      <c r="G150" s="47">
        <f>IFERROR(Oferta!G150/AVERAGE(Ventas!G148:G150),"")</f>
        <v>11.10876404494382</v>
      </c>
      <c r="H150" s="47">
        <f>IFERROR(Oferta!H150/AVERAGE(Ventas!H148:H150),"")</f>
        <v>8.8471711131554738</v>
      </c>
      <c r="I150" s="47">
        <f>IFERROR(Oferta!I150/AVERAGE(Ventas!I148:I150),"")</f>
        <v>17.173247381144236</v>
      </c>
      <c r="J150" s="47">
        <f>IFERROR(Oferta!J150/AVERAGE(Ventas!J148:J150),"")</f>
        <v>5.8383891213389116</v>
      </c>
      <c r="K150" s="47">
        <f>IFERROR(Oferta!K150/AVERAGE(Ventas!K148:K150),"")</f>
        <v>8.9902912621359228</v>
      </c>
      <c r="L150" s="47">
        <f>IFERROR(Oferta!L150/AVERAGE(Ventas!L148:L150),"")</f>
        <v>12.434782608695652</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12.1468788249694</v>
      </c>
      <c r="Q150" s="47">
        <f>IFERROR(Oferta!Q150/AVERAGE(Ventas!Q148:Q150),"")</f>
        <v>7.3087048832271764</v>
      </c>
      <c r="R150" s="47">
        <f>IFERROR(Oferta!R150/AVERAGE(Ventas!R148:R150),"")</f>
        <v>13.721224386541866</v>
      </c>
      <c r="S150" s="47">
        <f>IFERROR(Oferta!S150/AVERAGE(Ventas!S148:S150),"")</f>
        <v>14.990654205607477</v>
      </c>
      <c r="T150" s="47">
        <f>IFERROR(Oferta!T150/AVERAGE(Ventas!T148:T150),"")</f>
        <v>7.5731584933431462</v>
      </c>
      <c r="U150" s="47">
        <f>IFERROR(Oferta!U150/AVERAGE(Ventas!U148:U150),"")</f>
        <v>14.137098145943186</v>
      </c>
      <c r="V150" s="47">
        <f>IFERROR(Oferta!V150/AVERAGE(Ventas!V148:V150),"")</f>
        <v>9.4261019878997399</v>
      </c>
      <c r="W150" s="47">
        <f>IFERROR(Oferta!W150/AVERAGE(Ventas!W148:W150),"")</f>
        <v>28.771428571428572</v>
      </c>
      <c r="X150" s="47">
        <f>IFERROR(Oferta!X150/AVERAGE(Ventas!X148:X150),"")</f>
        <v>7.6528925619834709</v>
      </c>
      <c r="Y150" s="47">
        <f>IFERROR(Oferta!Y150/AVERAGE(Ventas!Y148:Y150),"")</f>
        <v>13.211800302571861</v>
      </c>
      <c r="Z150" s="47">
        <f>IFERROR(Oferta!Z150/AVERAGE(Ventas!Z148:Z150),"")</f>
        <v>12.434298440979957</v>
      </c>
      <c r="AA150" s="47">
        <f>IFERROR(Oferta!AA150/AVERAGE(Ventas!AA148:AA150),"")</f>
        <v>9.077071290944124</v>
      </c>
      <c r="AB150" s="47">
        <f>IFERROR(Oferta!AB150/AVERAGE(Ventas!AB148:AB150),"")</f>
        <v>12.897297297297298</v>
      </c>
      <c r="AC150" s="47">
        <f>IFERROR(Oferta!AC150/AVERAGE(Ventas!AC148:AC150),"")</f>
        <v>10.667041619797525</v>
      </c>
      <c r="AD150" s="47">
        <f>IFERROR(Oferta!AD150/AVERAGE(Ventas!AD148:AD150),"")</f>
        <v>49.125</v>
      </c>
      <c r="AE150" s="47">
        <f>IFERROR(Oferta!AE150/AVERAGE(Ventas!AE148:AE150),"")</f>
        <v>7.2065813528336378</v>
      </c>
      <c r="AF150" s="47">
        <f>IFERROR(Oferta!AF150/AVERAGE(Ventas!AF148:AF150),"")</f>
        <v>12.561576354679802</v>
      </c>
      <c r="AG150" s="47">
        <f>IFERROR(Oferta!AG150/AVERAGE(Ventas!AG148:AG150),"")</f>
        <v>6</v>
      </c>
      <c r="AH150" s="47">
        <f>IFERROR(Oferta!AH150/AVERAGE(Ventas!AH148:AH150),"")</f>
        <v>7.8108108108108105</v>
      </c>
      <c r="AI150" s="47">
        <f>IFERROR(Oferta!AI150/AVERAGE(Ventas!AI148:AI150),"")</f>
        <v>12.283018867924527</v>
      </c>
      <c r="AJ150" s="47">
        <f>IFERROR(Oferta!AJ150/AVERAGE(Ventas!AJ148:AJ150),"")</f>
        <v>9.0469361147327252</v>
      </c>
      <c r="AK150" s="47">
        <f>IFERROR(Oferta!AK150/AVERAGE(Ventas!AK148:AK150),"")</f>
        <v>16.682926829268293</v>
      </c>
      <c r="AL150" s="47">
        <f>IFERROR(Oferta!AL150/AVERAGE(Ventas!AL148:AL150),"")</f>
        <v>5.5480349344978173</v>
      </c>
      <c r="AM150" s="47">
        <f>IFERROR(Oferta!AM150/AVERAGE(Ventas!AM148:AM150),"")</f>
        <v>17.790697674418603</v>
      </c>
      <c r="AN150" s="47">
        <f>IFERROR(Oferta!AN150/AVERAGE(Ventas!AN148:AN150),"")</f>
        <v>27.203389830508474</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12.072289156626505</v>
      </c>
      <c r="AU150" s="47">
        <f>IFERROR(Oferta!AU150/AVERAGE(Ventas!AU148:AU150),"")</f>
        <v>10.77</v>
      </c>
      <c r="AV150" s="47">
        <f>IFERROR(Oferta!AV150/AVERAGE(Ventas!AV148:AV150),"")</f>
        <v>8.2938144329896915</v>
      </c>
      <c r="AW150" s="47">
        <f>IFERROR(Oferta!AW150/AVERAGE(Ventas!AW148:AW150),"")</f>
        <v>11.582706766917292</v>
      </c>
      <c r="AX150" s="47">
        <f>IFERROR(Oferta!AX150/AVERAGE(Ventas!AX148:AX150),"")</f>
        <v>9.3254716981132066</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5.3307692307692305</v>
      </c>
      <c r="BG150" s="47">
        <f>IFERROR(Oferta!BG150/AVERAGE(Ventas!BG148:BG150),"")</f>
        <v>5.6889632107023411</v>
      </c>
      <c r="BH150" s="47">
        <f>IFERROR(Oferta!BH150/AVERAGE(Ventas!BH148:BH150),"")</f>
        <v>12.477707006369426</v>
      </c>
      <c r="BI150" s="47">
        <f>IFERROR(Oferta!BI150/AVERAGE(Ventas!BI148:BI150),"")</f>
        <v>19.8</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7.8980228928199798</v>
      </c>
      <c r="BV150" s="47">
        <f>IFERROR(Oferta!BV150/AVERAGE(Ventas!BV148:BV150),"")</f>
        <v>11.526086956521739</v>
      </c>
      <c r="BW150" s="47">
        <f>IFERROR(Oferta!BW150/AVERAGE(Ventas!BW148:BW150),"")</f>
        <v>26.375722543352602</v>
      </c>
      <c r="BX150" s="47">
        <f>IFERROR(Oferta!BX150/AVERAGE(Ventas!BX148:BX150),"")</f>
        <v>6.8678655199374514</v>
      </c>
      <c r="BY150" s="47">
        <f>IFERROR(Oferta!BY150/AVERAGE(Ventas!BY148:BY150),"")</f>
        <v>14.50289687137891</v>
      </c>
      <c r="BZ150" s="47">
        <f>IFERROR(Oferta!BZ150/AVERAGE(Ventas!BZ148:BZ150),"")</f>
        <v>9.9439775910364148</v>
      </c>
      <c r="CA150" s="47">
        <f>IFERROR(Oferta!CA150/AVERAGE(Ventas!CA148:CA150),"")</f>
        <v>1.7286713286713287</v>
      </c>
      <c r="CB150" s="47">
        <f>IFERROR(Oferta!CB150/AVERAGE(Ventas!CB148:CB150),"")</f>
        <v>7.1245733788395906</v>
      </c>
      <c r="CC150" s="47">
        <f>IFERROR(Oferta!CC150/AVERAGE(Ventas!CC148:CC150),"")</f>
        <v>12.63673469387755</v>
      </c>
      <c r="CD150" s="47">
        <f>IFERROR(Oferta!CD150/AVERAGE(Ventas!CD148:CD150),"")</f>
        <v>9.9705882352941178</v>
      </c>
      <c r="CE150" s="47">
        <f>IFERROR(Oferta!CE150/AVERAGE(Ventas!CE148:CE150),"")</f>
        <v>5.5644965628790937</v>
      </c>
      <c r="CF150" s="47">
        <f>IFERROR(Oferta!CF150/AVERAGE(Ventas!CF148:CF150),"")</f>
        <v>12.311827956989248</v>
      </c>
      <c r="CG150" s="47">
        <f>IFERROR(Oferta!CG150/AVERAGE(Ventas!CG148:CG150),"")</f>
        <v>6.2485465116279064</v>
      </c>
      <c r="CH150" s="47">
        <f>IFERROR(Oferta!CH150/AVERAGE(Ventas!CH148:CH150),"")</f>
        <v>2.5072202166064983</v>
      </c>
      <c r="CI150" s="47">
        <f>IFERROR(Oferta!CI150/AVERAGE(Ventas!CI148:CI150),"")</f>
        <v>3.9934974454249885</v>
      </c>
      <c r="CJ150" s="47">
        <f>IFERROR(Oferta!CJ150/AVERAGE(Ventas!CJ148:CJ150),"")</f>
        <v>11.422934648581998</v>
      </c>
      <c r="CK150" s="47">
        <f>IFERROR(Oferta!CK150/AVERAGE(Ventas!CK148:CK150),"")</f>
        <v>15.163793103448276</v>
      </c>
      <c r="CL150" s="47">
        <f>IFERROR(Oferta!CL150/AVERAGE(Ventas!CL148:CL150),"")</f>
        <v>3.824074074074074</v>
      </c>
      <c r="CM150" s="47">
        <f>IFERROR(Oferta!CM150/AVERAGE(Ventas!CM148:CM150),"")</f>
        <v>12.546160483175152</v>
      </c>
      <c r="CN150" s="47">
        <f>IFERROR(Oferta!CN150/AVERAGE(Ventas!CN148:CN150),"")</f>
        <v>4.7532861476238626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2.8975609756097565</v>
      </c>
      <c r="DL150" s="47">
        <f>IFERROR(Oferta!DL150/AVERAGE(Ventas!DL148:DL150),"")</f>
        <v>5.9514925373134329</v>
      </c>
      <c r="DM150" s="47">
        <f>IFERROR(Oferta!DM150/AVERAGE(Ventas!DM148:DM150),"")</f>
        <v>15.623762376237623</v>
      </c>
      <c r="DN150" s="47">
        <f>IFERROR(Oferta!DN150/AVERAGE(Ventas!DN148:DN150),"")</f>
        <v>2.8975609756097565</v>
      </c>
      <c r="DO150" s="47">
        <f>IFERROR(Oferta!DO150/AVERAGE(Ventas!DO148:DO150),"")</f>
        <v>8.5989159891598916</v>
      </c>
      <c r="DP150" s="47">
        <f>IFERROR(Oferta!DP150/AVERAGE(Ventas!DP148:DP150),"")</f>
        <v>7.0580092287409357</v>
      </c>
      <c r="DQ150" s="47">
        <f>IFERROR(Oferta!DQ150/AVERAGE(Ventas!DQ148:DQ150),"")</f>
        <v>0</v>
      </c>
      <c r="DR150" s="47">
        <f>IFERROR(Oferta!DR150/AVERAGE(Ventas!DR148:DR150),"")</f>
        <v>4.5580110497237571</v>
      </c>
      <c r="DS150" s="47">
        <f>IFERROR(Oferta!DS150/AVERAGE(Ventas!DS148:DS150),"")</f>
        <v>7.7126865671641793</v>
      </c>
      <c r="DT150" s="47">
        <f>IFERROR(Oferta!DT150/AVERAGE(Ventas!DT148:DT150),"")</f>
        <v>8.4790419161676649</v>
      </c>
      <c r="DU150" s="47">
        <f>IFERROR(Oferta!DU150/AVERAGE(Ventas!DU148:DU150),"")</f>
        <v>4.44743935309973</v>
      </c>
      <c r="DV150" s="47">
        <f>IFERROR(Oferta!DV150/AVERAGE(Ventas!DV148:DV150),"")</f>
        <v>8.0068965517241377</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7.6363636363636367</v>
      </c>
      <c r="EA150" s="47">
        <f>IFERROR(Oferta!EA150/AVERAGE(Ventas!EA148:EA150),"")</f>
        <v>14.571428571428571</v>
      </c>
      <c r="EB150" s="47">
        <f>IFERROR(Oferta!EB150/AVERAGE(Ventas!EB148:EB150),"")</f>
        <v>6.1275415896487981</v>
      </c>
      <c r="EC150" s="47">
        <f>IFERROR(Oferta!EC150/AVERAGE(Ventas!EC148:EC150),"")</f>
        <v>7.96</v>
      </c>
      <c r="ED150" s="47">
        <f>IFERROR(Oferta!ED150/AVERAGE(Ventas!ED148:ED150),"")</f>
        <v>6.5253256150506509</v>
      </c>
      <c r="EE150" s="47">
        <f>IFERROR(Oferta!EE150/AVERAGE(Ventas!EE148:EE150),"")</f>
        <v>10.048683838097933</v>
      </c>
      <c r="EF150" s="47">
        <f>IFERROR(Oferta!EF150/AVERAGE(Ventas!EF148:EF150),"")</f>
        <v>6.1400516958769389</v>
      </c>
      <c r="EG150" s="47">
        <f>IFERROR(Oferta!EG150/AVERAGE(Ventas!EG148:EG150),"")</f>
        <v>12.07330695834303</v>
      </c>
      <c r="EH150" s="47">
        <f>IFERROR(Oferta!EH150/AVERAGE(Ventas!EH148:EH150),"")</f>
        <v>13.896220505324703</v>
      </c>
      <c r="EI150" s="47">
        <f>IFERROR(Oferta!EI150/AVERAGE(Ventas!EI148:EI150),"")</f>
        <v>6.5317241966134381</v>
      </c>
      <c r="EJ150" s="47">
        <f>IFERROR(Oferta!EJ150/AVERAGE(Ventas!EJ148:EJ150),"")</f>
        <v>12.725622057834567</v>
      </c>
      <c r="EK150" s="47">
        <f>IFERROR(Oferta!EK150/AVERAGE(Ventas!EK148:EK150),"")</f>
        <v>8.2359375000000004</v>
      </c>
      <c r="EL150" s="47">
        <f>IFERROR(Oferta!EL150/AVERAGE(Ventas!EL148:EL150),"")</f>
        <v>9.1449094316052459</v>
      </c>
      <c r="EM150" s="47">
        <f>IFERROR(Oferta!EM150/AVERAGE(Ventas!EM148:EM150),"")</f>
        <v>6.22288122366162</v>
      </c>
      <c r="EN150" s="47">
        <f>IFERROR(Oferta!EN150/AVERAGE(Ventas!EN148:EN150),"")</f>
        <v>12.219641857862339</v>
      </c>
      <c r="EO150" s="47">
        <f>IFERROR(Oferta!EO150/AVERAGE(Ventas!EO148:EO150),"")</f>
        <v>13.627207553768141</v>
      </c>
      <c r="EP150" s="47">
        <f>IFERROR(Oferta!EP150/AVERAGE(Ventas!EP148:EP150),"")</f>
        <v>6.5474158862296221</v>
      </c>
      <c r="EQ150" s="47">
        <f>IFERROR(Oferta!EQ150/AVERAGE(Ventas!EQ148:EQ150),"")</f>
        <v>12.709263426798858</v>
      </c>
      <c r="ER150" s="47">
        <f>IFERROR(Oferta!ER150/AVERAGE(Ventas!ER148:ER150),"")</f>
        <v>8.2447475119793587</v>
      </c>
      <c r="ES150" s="47">
        <f>IFERROR(Oferta!ES150/AVERAGE(Ventas!ES148:ES150),"")</f>
        <v>9.1423045602605875</v>
      </c>
      <c r="ET150" s="47">
        <f>IFERROR(Oferta!ET150/AVERAGE(Ventas!ET148:ET150),"")</f>
        <v>6.2675707780637495</v>
      </c>
      <c r="EU150" s="47">
        <f>IFERROR(Oferta!EU150/AVERAGE(Ventas!EU148:EU150),"")</f>
        <v>11.697280821368413</v>
      </c>
      <c r="EV150" s="47">
        <f>IFERROR(Oferta!EV150/AVERAGE(Ventas!EV148:EV150),"")</f>
        <v>13.595215311004784</v>
      </c>
      <c r="EW150" s="47">
        <f>IFERROR(Oferta!EW150/AVERAGE(Ventas!EW148:EW150),"")</f>
        <v>6.5791482789055609</v>
      </c>
      <c r="EX150" s="47">
        <f>IFERROR(Oferta!EX150/AVERAGE(Ventas!EX148:EX150),"")</f>
        <v>12.332390457383786</v>
      </c>
      <c r="EY150" s="47">
        <f>IFERROR(Oferta!EY150/AVERAGE(Ventas!EY148:EY150),"")</f>
        <v>8.2620010303323603</v>
      </c>
      <c r="EZ150" s="47">
        <f>IFERROR(Oferta!EZ150/AVERAGE(Ventas!EZ148:EZ150),"")</f>
        <v>9.1461787302871009</v>
      </c>
      <c r="FA150" s="47">
        <f>IFERROR(Oferta!FA150/AVERAGE(Ventas!FA148:FA150),"")</f>
        <v>6.262862031039961</v>
      </c>
      <c r="FB150" s="47">
        <f>IFERROR(Oferta!FB150/AVERAGE(Ventas!FB148:FB150),"")</f>
        <v>11.651229183187947</v>
      </c>
      <c r="FC150" s="47">
        <f>IFERROR(Oferta!FC150/AVERAGE(Ventas!FC148:FC150),"")</f>
        <v>13.59630396686315</v>
      </c>
      <c r="FD150" s="47">
        <f>IFERROR(Oferta!FD150/AVERAGE(Ventas!FD148:FD150),"")</f>
        <v>6.5738208935696996</v>
      </c>
      <c r="FE150" s="47">
        <f>IFERROR(Oferta!FE150/AVERAGE(Ventas!FE148:FE150),"")</f>
        <v>12.297665060623709</v>
      </c>
      <c r="FF150" s="47">
        <f>IFERROR(Oferta!FF150/AVERAGE(Ventas!FF148:FF150),"")</f>
        <v>8.2434669796750466</v>
      </c>
    </row>
    <row r="151" spans="1:162" x14ac:dyDescent="0.25">
      <c r="A151" s="36">
        <v>44562</v>
      </c>
      <c r="B151" s="47">
        <f>IFERROR(Oferta!B151/AVERAGE(Ventas!B149:B151),"")</f>
        <v>18.931034482758623</v>
      </c>
      <c r="C151" s="47">
        <f>IFERROR(Oferta!C151/AVERAGE(Ventas!C149:C151),"")</f>
        <v>5.5544098288723127</v>
      </c>
      <c r="D151" s="47">
        <f>IFERROR(Oferta!D151/AVERAGE(Ventas!D149:D151),"")</f>
        <v>11.791996830427891</v>
      </c>
      <c r="E151" s="47">
        <f>IFERROR(Oferta!E151/AVERAGE(Ventas!E149:E151),"")</f>
        <v>9.2453653217011986</v>
      </c>
      <c r="F151" s="47">
        <f>IFERROR(Oferta!F151/AVERAGE(Ventas!F149:F151),"")</f>
        <v>5.6389797253106604</v>
      </c>
      <c r="G151" s="47">
        <f>IFERROR(Oferta!G151/AVERAGE(Ventas!G149:G151),"")</f>
        <v>10.720284534189995</v>
      </c>
      <c r="H151" s="47">
        <f>IFERROR(Oferta!H151/AVERAGE(Ventas!H149:H151),"")</f>
        <v>8.1145891559530465</v>
      </c>
      <c r="I151" s="47">
        <f>IFERROR(Oferta!I151/AVERAGE(Ventas!I149:I151),"")</f>
        <v>13.921259842519685</v>
      </c>
      <c r="J151" s="47">
        <f>IFERROR(Oferta!J151/AVERAGE(Ventas!J149:J151),"")</f>
        <v>4.8489963503649633</v>
      </c>
      <c r="K151" s="47">
        <f>IFERROR(Oferta!K151/AVERAGE(Ventas!K149:K151),"")</f>
        <v>7.6754716981132072</v>
      </c>
      <c r="L151" s="47">
        <f>IFERROR(Oferta!L151/AVERAGE(Ventas!L149:L151),"")</f>
        <v>7.6618257261410792</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14.7015503875969</v>
      </c>
      <c r="Q151" s="47">
        <f>IFERROR(Oferta!Q151/AVERAGE(Ventas!Q149:Q151),"")</f>
        <v>7.3576267560436435</v>
      </c>
      <c r="R151" s="47">
        <f>IFERROR(Oferta!R151/AVERAGE(Ventas!R149:R151),"")</f>
        <v>13.344342937456078</v>
      </c>
      <c r="S151" s="47">
        <f>IFERROR(Oferta!S151/AVERAGE(Ventas!S149:S151),"")</f>
        <v>12.902627511591962</v>
      </c>
      <c r="T151" s="47">
        <f>IFERROR(Oferta!T151/AVERAGE(Ventas!T149:T151),"")</f>
        <v>7.741771980806921</v>
      </c>
      <c r="U151" s="47">
        <f>IFERROR(Oferta!U151/AVERAGE(Ventas!U149:U151),"")</f>
        <v>13.206280193236715</v>
      </c>
      <c r="V151" s="47">
        <f>IFERROR(Oferta!V151/AVERAGE(Ventas!V149:V151),"")</f>
        <v>9.3571666587328046</v>
      </c>
      <c r="W151" s="47">
        <f>IFERROR(Oferta!W151/AVERAGE(Ventas!W149:W151),"")</f>
        <v>28</v>
      </c>
      <c r="X151" s="47">
        <f>IFERROR(Oferta!X151/AVERAGE(Ventas!X149:X151),"")</f>
        <v>5.4649784482758621</v>
      </c>
      <c r="Y151" s="47">
        <f>IFERROR(Oferta!Y151/AVERAGE(Ventas!Y149:Y151),"")</f>
        <v>12.54785894206549</v>
      </c>
      <c r="Z151" s="47">
        <f>IFERROR(Oferta!Z151/AVERAGE(Ventas!Z149:Z151),"")</f>
        <v>8.1704781704781695</v>
      </c>
      <c r="AA151" s="47">
        <f>IFERROR(Oferta!AA151/AVERAGE(Ventas!AA149:AA151),"")</f>
        <v>6.7366548042704633</v>
      </c>
      <c r="AB151" s="47">
        <f>IFERROR(Oferta!AB151/AVERAGE(Ventas!AB149:AB151),"")</f>
        <v>10.896470588235294</v>
      </c>
      <c r="AC151" s="47">
        <f>IFERROR(Oferta!AC151/AVERAGE(Ventas!AC149:AC151),"")</f>
        <v>8.3726095003084513</v>
      </c>
      <c r="AD151" s="47">
        <f>IFERROR(Oferta!AD151/AVERAGE(Ventas!AD149:AD151),"")</f>
        <v>42.3</v>
      </c>
      <c r="AE151" s="47">
        <f>IFERROR(Oferta!AE151/AVERAGE(Ventas!AE149:AE151),"")</f>
        <v>7.005586592178771</v>
      </c>
      <c r="AF151" s="47">
        <f>IFERROR(Oferta!AF151/AVERAGE(Ventas!AF149:AF151),"")</f>
        <v>10.842105263157896</v>
      </c>
      <c r="AG151" s="47">
        <f>IFERROR(Oferta!AG151/AVERAGE(Ventas!AG149:AG151),"")</f>
        <v>2</v>
      </c>
      <c r="AH151" s="47">
        <f>IFERROR(Oferta!AH151/AVERAGE(Ventas!AH149:AH151),"")</f>
        <v>7.6508226691042047</v>
      </c>
      <c r="AI151" s="47">
        <f>IFERROR(Oferta!AI151/AVERAGE(Ventas!AI149:AI151),"")</f>
        <v>10.615384615384615</v>
      </c>
      <c r="AJ151" s="47">
        <f>IFERROR(Oferta!AJ151/AVERAGE(Ventas!AJ149:AJ151),"")</f>
        <v>8.5390524967989769</v>
      </c>
      <c r="AK151" s="47">
        <f>IFERROR(Oferta!AK151/AVERAGE(Ventas!AK149:AK151),"")</f>
        <v>9.8360655737704921</v>
      </c>
      <c r="AL151" s="47">
        <f>IFERROR(Oferta!AL151/AVERAGE(Ventas!AL149:AL151),"")</f>
        <v>5.4524999999999997</v>
      </c>
      <c r="AM151" s="47">
        <f>IFERROR(Oferta!AM151/AVERAGE(Ventas!AM149:AM151),"")</f>
        <v>15.774590163934427</v>
      </c>
      <c r="AN151" s="47">
        <f>IFERROR(Oferta!AN151/AVERAGE(Ventas!AN149:AN151),"")</f>
        <v>15.516129032258064</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11.487179487179487</v>
      </c>
      <c r="AU151" s="47">
        <f>IFERROR(Oferta!AU151/AVERAGE(Ventas!AU149:AU151),"")</f>
        <v>5.2577319587628866</v>
      </c>
      <c r="AV151" s="47">
        <f>IFERROR(Oferta!AV151/AVERAGE(Ventas!AV149:AV151),"")</f>
        <v>7.0324675324675319</v>
      </c>
      <c r="AW151" s="47">
        <f>IFERROR(Oferta!AW151/AVERAGE(Ventas!AW149:AW151),"")</f>
        <v>9.6616314199395781</v>
      </c>
      <c r="AX151" s="47">
        <f>IFERROR(Oferta!AX151/AVERAGE(Ventas!AX149:AX151),"")</f>
        <v>7.9514255543822596</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6.169354838709677</v>
      </c>
      <c r="BG151" s="47">
        <f>IFERROR(Oferta!BG151/AVERAGE(Ventas!BG149:BG151),"")</f>
        <v>6.9617834394904454</v>
      </c>
      <c r="BH151" s="47">
        <f>IFERROR(Oferta!BH151/AVERAGE(Ventas!BH149:BH151),"")</f>
        <v>10.873239436619718</v>
      </c>
      <c r="BI151" s="47">
        <f>IFERROR(Oferta!BI151/AVERAGE(Ventas!BI149:BI151),"")</f>
        <v>9.724137931034484</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9.1854103343465052</v>
      </c>
      <c r="BV151" s="47">
        <f>IFERROR(Oferta!BV151/AVERAGE(Ventas!BV149:BV151),"")</f>
        <v>12.069767441860465</v>
      </c>
      <c r="BW151" s="47">
        <f>IFERROR(Oferta!BW151/AVERAGE(Ventas!BW149:BW151),"")</f>
        <v>19.148571428571429</v>
      </c>
      <c r="BX151" s="47">
        <f>IFERROR(Oferta!BX151/AVERAGE(Ventas!BX149:BX151),"")</f>
        <v>8.2023529411764713</v>
      </c>
      <c r="BY151" s="47">
        <f>IFERROR(Oferta!BY151/AVERAGE(Ventas!BY149:BY151),"")</f>
        <v>13.58048780487805</v>
      </c>
      <c r="BZ151" s="47">
        <f>IFERROR(Oferta!BZ151/AVERAGE(Ventas!BZ149:BZ151),"")</f>
        <v>10.307398568019092</v>
      </c>
      <c r="CA151" s="47">
        <f>IFERROR(Oferta!CA151/AVERAGE(Ventas!CA149:CA151),"")</f>
        <v>2.1307947019867548</v>
      </c>
      <c r="CB151" s="47">
        <f>IFERROR(Oferta!CB151/AVERAGE(Ventas!CB149:CB151),"")</f>
        <v>6.3902798232695144</v>
      </c>
      <c r="CC151" s="47">
        <f>IFERROR(Oferta!CC151/AVERAGE(Ventas!CC149:CC151),"")</f>
        <v>10.571428571428571</v>
      </c>
      <c r="CD151" s="47">
        <f>IFERROR(Oferta!CD151/AVERAGE(Ventas!CD149:CD151),"")</f>
        <v>8.6399999999999988</v>
      </c>
      <c r="CE151" s="47">
        <f>IFERROR(Oferta!CE151/AVERAGE(Ventas!CE149:CE151),"")</f>
        <v>5.416130253691783</v>
      </c>
      <c r="CF151" s="47">
        <f>IFERROR(Oferta!CF151/AVERAGE(Ventas!CF149:CF151),"")</f>
        <v>10.429411764705883</v>
      </c>
      <c r="CG151" s="47">
        <f>IFERROR(Oferta!CG151/AVERAGE(Ventas!CG149:CG151),"")</f>
        <v>5.9879235155987924</v>
      </c>
      <c r="CH151" s="47">
        <f>IFERROR(Oferta!CH151/AVERAGE(Ventas!CH149:CH151),"")</f>
        <v>3.3346774193548385</v>
      </c>
      <c r="CI151" s="47">
        <f>IFERROR(Oferta!CI151/AVERAGE(Ventas!CI149:CI151),"")</f>
        <v>3.7842771982116243</v>
      </c>
      <c r="CJ151" s="47">
        <f>IFERROR(Oferta!CJ151/AVERAGE(Ventas!CJ149:CJ151),"")</f>
        <v>10.071888412017167</v>
      </c>
      <c r="CK151" s="47">
        <f>IFERROR(Oferta!CK151/AVERAGE(Ventas!CK149:CK151),"")</f>
        <v>9.8559999999999999</v>
      </c>
      <c r="CL151" s="47">
        <f>IFERROR(Oferta!CL151/AVERAGE(Ventas!CL149:CL151),"")</f>
        <v>3.7462482946793996</v>
      </c>
      <c r="CM151" s="47">
        <f>IFERROR(Oferta!CM151/AVERAGE(Ventas!CM149:CM151),"")</f>
        <v>10.009946442234124</v>
      </c>
      <c r="CN151" s="47">
        <f>IFERROR(Oferta!CN151/AVERAGE(Ventas!CN149:CN151),"")</f>
        <v>4.5565673562308229</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1.8456375838926173</v>
      </c>
      <c r="DL151" s="47">
        <f>IFERROR(Oferta!DL151/AVERAGE(Ventas!DL149:DL151),"")</f>
        <v>6.4738267148014446</v>
      </c>
      <c r="DM151" s="47">
        <f>IFERROR(Oferta!DM151/AVERAGE(Ventas!DM149:DM151),"")</f>
        <v>8.9021739130434785</v>
      </c>
      <c r="DN151" s="47">
        <f>IFERROR(Oferta!DN151/AVERAGE(Ventas!DN149:DN151),"")</f>
        <v>1.8456375838926173</v>
      </c>
      <c r="DO151" s="47">
        <f>IFERROR(Oferta!DO151/AVERAGE(Ventas!DO149:DO151),"")</f>
        <v>7.0792682926829267</v>
      </c>
      <c r="DP151" s="47">
        <f>IFERROR(Oferta!DP151/AVERAGE(Ventas!DP149:DP151),"")</f>
        <v>5.8627145085803436</v>
      </c>
      <c r="DQ151" s="47">
        <f>IFERROR(Oferta!DQ151/AVERAGE(Ventas!DQ149:DQ151),"")</f>
        <v>5</v>
      </c>
      <c r="DR151" s="47">
        <f>IFERROR(Oferta!DR151/AVERAGE(Ventas!DR149:DR151),"")</f>
        <v>5.4954128440366974</v>
      </c>
      <c r="DS151" s="47">
        <f>IFERROR(Oferta!DS151/AVERAGE(Ventas!DS149:DS151),"")</f>
        <v>5.3076923076923075</v>
      </c>
      <c r="DT151" s="47">
        <f>IFERROR(Oferta!DT151/AVERAGE(Ventas!DT149:DT151),"")</f>
        <v>8.8125</v>
      </c>
      <c r="DU151" s="47">
        <f>IFERROR(Oferta!DU151/AVERAGE(Ventas!DU149:DU151),"")</f>
        <v>5.4864864864864868</v>
      </c>
      <c r="DV151" s="47">
        <f>IFERROR(Oferta!DV151/AVERAGE(Ventas!DV149:DV151),"")</f>
        <v>6.298013245033113</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12.279661016949152</v>
      </c>
      <c r="EA151" s="47">
        <f>IFERROR(Oferta!EA151/AVERAGE(Ventas!EA149:EA151),"")</f>
        <v>11</v>
      </c>
      <c r="EB151" s="47">
        <f>IFERROR(Oferta!EB151/AVERAGE(Ventas!EB149:EB151),"")</f>
        <v>6.2159533073929953</v>
      </c>
      <c r="EC151" s="47">
        <f>IFERROR(Oferta!EC151/AVERAGE(Ventas!EC149:EC151),"")</f>
        <v>12.21774193548387</v>
      </c>
      <c r="ED151" s="47">
        <f>IFERROR(Oferta!ED151/AVERAGE(Ventas!ED149:ED151),"")</f>
        <v>7.3824451410658307</v>
      </c>
      <c r="EE151" s="47">
        <f>IFERROR(Oferta!EE151/AVERAGE(Ventas!EE149:EE151),"")</f>
        <v>11.02024412027389</v>
      </c>
      <c r="EF151" s="47">
        <f>IFERROR(Oferta!EF151/AVERAGE(Ventas!EF149:EF151),"")</f>
        <v>5.9145106861642294</v>
      </c>
      <c r="EG151" s="47">
        <f>IFERROR(Oferta!EG151/AVERAGE(Ventas!EG149:EG151),"")</f>
        <v>12.002618657937807</v>
      </c>
      <c r="EH151" s="47">
        <f>IFERROR(Oferta!EH151/AVERAGE(Ventas!EH149:EH151),"")</f>
        <v>10.971499895985023</v>
      </c>
      <c r="EI151" s="47">
        <f>IFERROR(Oferta!EI151/AVERAGE(Ventas!EI149:EI151),"")</f>
        <v>6.3994853377824281</v>
      </c>
      <c r="EJ151" s="47">
        <f>IFERROR(Oferta!EJ151/AVERAGE(Ventas!EJ149:EJ151),"")</f>
        <v>11.647867162897224</v>
      </c>
      <c r="EK151" s="47">
        <f>IFERROR(Oferta!EK151/AVERAGE(Ventas!EK149:EK151),"")</f>
        <v>7.8858619641228334</v>
      </c>
      <c r="EL151" s="47">
        <f>IFERROR(Oferta!EL151/AVERAGE(Ventas!EL149:EL151),"")</f>
        <v>9.9298360655737703</v>
      </c>
      <c r="EM151" s="47">
        <f>IFERROR(Oferta!EM151/AVERAGE(Ventas!EM149:EM151),"")</f>
        <v>5.9626762722256288</v>
      </c>
      <c r="EN151" s="47">
        <f>IFERROR(Oferta!EN151/AVERAGE(Ventas!EN149:EN151),"")</f>
        <v>11.998454670329672</v>
      </c>
      <c r="EO151" s="47">
        <f>IFERROR(Oferta!EO151/AVERAGE(Ventas!EO149:EO151),"")</f>
        <v>10.502336853037908</v>
      </c>
      <c r="EP151" s="47">
        <f>IFERROR(Oferta!EP151/AVERAGE(Ventas!EP149:EP151),"")</f>
        <v>6.3778219995882797</v>
      </c>
      <c r="EQ151" s="47">
        <f>IFERROR(Oferta!EQ151/AVERAGE(Ventas!EQ149:EQ151),"")</f>
        <v>11.502439024390245</v>
      </c>
      <c r="ER151" s="47">
        <f>IFERROR(Oferta!ER151/AVERAGE(Ventas!ER149:ER151),"")</f>
        <v>7.8382506869030486</v>
      </c>
      <c r="ES151" s="47">
        <f>IFERROR(Oferta!ES151/AVERAGE(Ventas!ES149:ES151),"")</f>
        <v>10.002990813928648</v>
      </c>
      <c r="ET151" s="47">
        <f>IFERROR(Oferta!ET151/AVERAGE(Ventas!ET149:ET151),"")</f>
        <v>5.9925241332591392</v>
      </c>
      <c r="EU151" s="47">
        <f>IFERROR(Oferta!EU151/AVERAGE(Ventas!EU149:EU151),"")</f>
        <v>11.440767315858837</v>
      </c>
      <c r="EV151" s="47">
        <f>IFERROR(Oferta!EV151/AVERAGE(Ventas!EV149:EV151),"")</f>
        <v>10.43186119873817</v>
      </c>
      <c r="EW151" s="47">
        <f>IFERROR(Oferta!EW151/AVERAGE(Ventas!EW149:EW151),"")</f>
        <v>6.4005085408788629</v>
      </c>
      <c r="EX151" s="47">
        <f>IFERROR(Oferta!EX151/AVERAGE(Ventas!EX149:EX151),"")</f>
        <v>11.120912091209121</v>
      </c>
      <c r="EY151" s="47">
        <f>IFERROR(Oferta!EY151/AVERAGE(Ventas!EY149:EY151),"")</f>
        <v>7.8305308125795312</v>
      </c>
      <c r="EZ151" s="47">
        <f>IFERROR(Oferta!EZ151/AVERAGE(Ventas!EZ149:EZ151),"")</f>
        <v>9.992801185687064</v>
      </c>
      <c r="FA151" s="47">
        <f>IFERROR(Oferta!FA151/AVERAGE(Ventas!FA149:FA151),"")</f>
        <v>5.9923932543954068</v>
      </c>
      <c r="FB151" s="47">
        <f>IFERROR(Oferta!FB151/AVERAGE(Ventas!FB149:FB151),"")</f>
        <v>11.447952961672474</v>
      </c>
      <c r="FC151" s="47">
        <f>IFERROR(Oferta!FC151/AVERAGE(Ventas!FC149:FC151),"")</f>
        <v>10.432398361172391</v>
      </c>
      <c r="FD151" s="47">
        <f>IFERROR(Oferta!FD151/AVERAGE(Ventas!FD149:FD151),"")</f>
        <v>6.3984697386519942</v>
      </c>
      <c r="FE151" s="47">
        <f>IFERROR(Oferta!FE151/AVERAGE(Ventas!FE149:FE151),"")</f>
        <v>11.127671205645562</v>
      </c>
      <c r="FF151" s="47">
        <f>IFERROR(Oferta!FF151/AVERAGE(Ventas!FF149:FF151),"")</f>
        <v>7.8262415603900974</v>
      </c>
    </row>
    <row r="152" spans="1:162" x14ac:dyDescent="0.25">
      <c r="A152" s="36">
        <v>44593</v>
      </c>
      <c r="B152" s="47">
        <f>IFERROR(Oferta!B152/AVERAGE(Ventas!B150:B152),"")</f>
        <v>27.285714285714285</v>
      </c>
      <c r="C152" s="47">
        <f>IFERROR(Oferta!C152/AVERAGE(Ventas!C150:C152),"")</f>
        <v>5.3479186376537369</v>
      </c>
      <c r="D152" s="47">
        <f>IFERROR(Oferta!D152/AVERAGE(Ventas!D150:D152),"")</f>
        <v>11.67340206185567</v>
      </c>
      <c r="E152" s="47">
        <f>IFERROR(Oferta!E152/AVERAGE(Ventas!E150:E152),"")</f>
        <v>10.23433734939759</v>
      </c>
      <c r="F152" s="47">
        <f>IFERROR(Oferta!F152/AVERAGE(Ventas!F150:F152),"")</f>
        <v>5.4563426688632619</v>
      </c>
      <c r="G152" s="47">
        <f>IFERROR(Oferta!G152/AVERAGE(Ventas!G150:G152),"")</f>
        <v>11.088616891064872</v>
      </c>
      <c r="H152" s="47">
        <f>IFERROR(Oferta!H152/AVERAGE(Ventas!H150:H152),"")</f>
        <v>8.2170626349892011</v>
      </c>
      <c r="I152" s="47">
        <f>IFERROR(Oferta!I152/AVERAGE(Ventas!I150:I152),"")</f>
        <v>10.057610993657505</v>
      </c>
      <c r="J152" s="47">
        <f>IFERROR(Oferta!J152/AVERAGE(Ventas!J150:J152),"")</f>
        <v>4.6895529197080297</v>
      </c>
      <c r="K152" s="47">
        <f>IFERROR(Oferta!K152/AVERAGE(Ventas!K150:K152),"")</f>
        <v>5.6165644171779139</v>
      </c>
      <c r="L152" s="47">
        <f>IFERROR(Oferta!L152/AVERAGE(Ventas!L150:L152),"")</f>
        <v>7.6416184971098264</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13.992307692307692</v>
      </c>
      <c r="Q152" s="47">
        <f>IFERROR(Oferta!Q152/AVERAGE(Ventas!Q150:Q152),"")</f>
        <v>7.6573278896241028</v>
      </c>
      <c r="R152" s="47">
        <f>IFERROR(Oferta!R152/AVERAGE(Ventas!R150:R152),"")</f>
        <v>12.416798018464311</v>
      </c>
      <c r="S152" s="47">
        <f>IFERROR(Oferta!S152/AVERAGE(Ventas!S150:S152),"")</f>
        <v>12.806800618238022</v>
      </c>
      <c r="T152" s="47">
        <f>IFERROR(Oferta!T152/AVERAGE(Ventas!T150:T152),"")</f>
        <v>7.9870545842786607</v>
      </c>
      <c r="U152" s="47">
        <f>IFERROR(Oferta!U152/AVERAGE(Ventas!U150:U152),"")</f>
        <v>12.535412096521465</v>
      </c>
      <c r="V152" s="47">
        <f>IFERROR(Oferta!V152/AVERAGE(Ventas!V150:V152),"")</f>
        <v>9.3455166604268065</v>
      </c>
      <c r="W152" s="47">
        <f>IFERROR(Oferta!W152/AVERAGE(Ventas!W150:W152),"")</f>
        <v>20.145833333333332</v>
      </c>
      <c r="X152" s="47">
        <f>IFERROR(Oferta!X152/AVERAGE(Ventas!X150:X152),"")</f>
        <v>5.0238450074515653</v>
      </c>
      <c r="Y152" s="47">
        <f>IFERROR(Oferta!Y152/AVERAGE(Ventas!Y150:Y152),"")</f>
        <v>9.3317167798254115</v>
      </c>
      <c r="Z152" s="47">
        <f>IFERROR(Oferta!Z152/AVERAGE(Ventas!Z150:Z152),"")</f>
        <v>6.8260135135135132</v>
      </c>
      <c r="AA152" s="47">
        <f>IFERROR(Oferta!AA152/AVERAGE(Ventas!AA150:AA152),"")</f>
        <v>6.0333796940194713</v>
      </c>
      <c r="AB152" s="47">
        <f>IFERROR(Oferta!AB152/AVERAGE(Ventas!AB150:AB152),"")</f>
        <v>8.4177449168207019</v>
      </c>
      <c r="AC152" s="47">
        <f>IFERROR(Oferta!AC152/AVERAGE(Ventas!AC150:AC152),"")</f>
        <v>7.0571428571428569</v>
      </c>
      <c r="AD152" s="47">
        <f>IFERROR(Oferta!AD152/AVERAGE(Ventas!AD150:AD152),"")</f>
        <v>37.363636363636367</v>
      </c>
      <c r="AE152" s="47">
        <f>IFERROR(Oferta!AE152/AVERAGE(Ventas!AE150:AE152),"")</f>
        <v>6.164233576642336</v>
      </c>
      <c r="AF152" s="47">
        <f>IFERROR(Oferta!AF152/AVERAGE(Ventas!AF150:AF152),"")</f>
        <v>11.097087378640776</v>
      </c>
      <c r="AG152" s="47">
        <f>IFERROR(Oferta!AG152/AVERAGE(Ventas!AG150:AG152),"")</f>
        <v>35.25</v>
      </c>
      <c r="AH152" s="47">
        <f>IFERROR(Oferta!AH152/AVERAGE(Ventas!AH150:AH152),"")</f>
        <v>6.7781753130590339</v>
      </c>
      <c r="AI152" s="47">
        <f>IFERROR(Oferta!AI152/AVERAGE(Ventas!AI150:AI152),"")</f>
        <v>11.557142857142857</v>
      </c>
      <c r="AJ152" s="47">
        <f>IFERROR(Oferta!AJ152/AVERAGE(Ventas!AJ150:AJ152),"")</f>
        <v>8.0832249674902474</v>
      </c>
      <c r="AK152" s="47">
        <f>IFERROR(Oferta!AK152/AVERAGE(Ventas!AK150:AK152),"")</f>
        <v>4.3917525773195871</v>
      </c>
      <c r="AL152" s="47">
        <f>IFERROR(Oferta!AL152/AVERAGE(Ventas!AL150:AL152),"")</f>
        <v>6.6717791411042944</v>
      </c>
      <c r="AM152" s="47">
        <f>IFERROR(Oferta!AM152/AVERAGE(Ventas!AM150:AM152),"")</f>
        <v>12.093425605536332</v>
      </c>
      <c r="AN152" s="47">
        <f>IFERROR(Oferta!AN152/AVERAGE(Ventas!AN150:AN152),"")</f>
        <v>11.357142857142858</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10.603846153846153</v>
      </c>
      <c r="AU152" s="47">
        <f>IFERROR(Oferta!AU152/AVERAGE(Ventas!AU150:AU152),"")</f>
        <v>10.346938775510205</v>
      </c>
      <c r="AV152" s="47">
        <f>IFERROR(Oferta!AV152/AVERAGE(Ventas!AV150:AV152),"")</f>
        <v>5.3094170403587446</v>
      </c>
      <c r="AW152" s="47">
        <f>IFERROR(Oferta!AW152/AVERAGE(Ventas!AW150:AW152),"")</f>
        <v>10.563106796116505</v>
      </c>
      <c r="AX152" s="47">
        <f>IFERROR(Oferta!AX152/AVERAGE(Ventas!AX150:AX152),"")</f>
        <v>6.9693251533742329</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4.7404580152671763</v>
      </c>
      <c r="BG152" s="47">
        <f>IFERROR(Oferta!BG152/AVERAGE(Ventas!BG150:BG152),"")</f>
        <v>6.310546875</v>
      </c>
      <c r="BH152" s="47">
        <f>IFERROR(Oferta!BH152/AVERAGE(Ventas!BH150:BH152),"")</f>
        <v>8</v>
      </c>
      <c r="BI152" s="47">
        <f>IFERROR(Oferta!BI152/AVERAGE(Ventas!BI150:BI152),"")</f>
        <v>12.857142857142858</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7.4535830618892511</v>
      </c>
      <c r="BV152" s="47">
        <f>IFERROR(Oferta!BV152/AVERAGE(Ventas!BV150:BV152),"")</f>
        <v>11.287037037037036</v>
      </c>
      <c r="BW152" s="47">
        <f>IFERROR(Oferta!BW152/AVERAGE(Ventas!BW150:BW152),"")</f>
        <v>19.111764705882354</v>
      </c>
      <c r="BX152" s="47">
        <f>IFERROR(Oferta!BX152/AVERAGE(Ventas!BX150:BX152),"")</f>
        <v>6.7261820748059282</v>
      </c>
      <c r="BY152" s="47">
        <f>IFERROR(Oferta!BY152/AVERAGE(Ventas!BY150:BY152),"")</f>
        <v>12.91320293398533</v>
      </c>
      <c r="BZ152" s="47">
        <f>IFERROR(Oferta!BZ152/AVERAGE(Ventas!BZ150:BZ152),"")</f>
        <v>8.990604026845638</v>
      </c>
      <c r="CA152" s="47">
        <f>IFERROR(Oferta!CA152/AVERAGE(Ventas!CA150:CA152),"")</f>
        <v>2.3926380368098159</v>
      </c>
      <c r="CB152" s="47">
        <f>IFERROR(Oferta!CB152/AVERAGE(Ventas!CB150:CB152),"")</f>
        <v>5.6188747731397459</v>
      </c>
      <c r="CC152" s="47">
        <f>IFERROR(Oferta!CC152/AVERAGE(Ventas!CC150:CC152),"")</f>
        <v>10.564417177914111</v>
      </c>
      <c r="CD152" s="47">
        <f>IFERROR(Oferta!CD152/AVERAGE(Ventas!CD150:CD152),"")</f>
        <v>12.333333333333334</v>
      </c>
      <c r="CE152" s="47">
        <f>IFERROR(Oferta!CE152/AVERAGE(Ventas!CE150:CE152),"")</f>
        <v>5.0330486446342375</v>
      </c>
      <c r="CF152" s="47">
        <f>IFERROR(Oferta!CF152/AVERAGE(Ventas!CF150:CF152),"")</f>
        <v>10.656976744186046</v>
      </c>
      <c r="CG152" s="47">
        <f>IFERROR(Oferta!CG152/AVERAGE(Ventas!CG150:CG152),"")</f>
        <v>5.670069147184722</v>
      </c>
      <c r="CH152" s="47">
        <f>IFERROR(Oferta!CH152/AVERAGE(Ventas!CH150:CH152),"")</f>
        <v>2.5721561969439728</v>
      </c>
      <c r="CI152" s="47">
        <f>IFERROR(Oferta!CI152/AVERAGE(Ventas!CI150:CI152),"")</f>
        <v>3.7710023554043444</v>
      </c>
      <c r="CJ152" s="47">
        <f>IFERROR(Oferta!CJ152/AVERAGE(Ventas!CJ150:CJ152),"")</f>
        <v>7.7927509293680295</v>
      </c>
      <c r="CK152" s="47">
        <f>IFERROR(Oferta!CK152/AVERAGE(Ventas!CK150:CK152),"")</f>
        <v>10.525</v>
      </c>
      <c r="CL152" s="47">
        <f>IFERROR(Oferta!CL152/AVERAGE(Ventas!CL150:CL152),"")</f>
        <v>3.6852144332401897</v>
      </c>
      <c r="CM152" s="47">
        <f>IFERROR(Oferta!CM152/AVERAGE(Ventas!CM150:CM152),"")</f>
        <v>8.4777158774373262</v>
      </c>
      <c r="CN152" s="47">
        <f>IFERROR(Oferta!CN152/AVERAGE(Ventas!CN150:CN152),"")</f>
        <v>4.3971242370952721</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11.37912087912088</v>
      </c>
      <c r="CX152" s="47">
        <f>IFERROR(Oferta!CX152/AVERAGE(Ventas!CX150:CX152),"")</f>
        <v>10.93409742120344</v>
      </c>
      <c r="CY152" s="47">
        <f>IFERROR(Oferta!CY152/AVERAGE(Ventas!CY150:CY152),"")</f>
        <v>33</v>
      </c>
      <c r="CZ152" s="47">
        <f>IFERROR(Oferta!CZ152/AVERAGE(Ventas!CZ150:CZ152),"")</f>
        <v>11.018549747048905</v>
      </c>
      <c r="DA152" s="47">
        <f>IFERROR(Oferta!DA152/AVERAGE(Ventas!DA150:DA152),"")</f>
        <v>11.959016393442623</v>
      </c>
      <c r="DB152" s="47">
        <f>IFERROR(Oferta!DB152/AVERAGE(Ventas!DB150:DB152),"")</f>
        <v>11.377476538060479</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1.3905882352941177</v>
      </c>
      <c r="DL152" s="47">
        <f>IFERROR(Oferta!DL152/AVERAGE(Ventas!DL150:DL152),"")</f>
        <v>6.0843989769820972</v>
      </c>
      <c r="DM152" s="47">
        <f>IFERROR(Oferta!DM152/AVERAGE(Ventas!DM150:DM152),"")</f>
        <v>8.4107142857142865</v>
      </c>
      <c r="DN152" s="47">
        <f>IFERROR(Oferta!DN152/AVERAGE(Ventas!DN150:DN152),"")</f>
        <v>1.3905882352941177</v>
      </c>
      <c r="DO152" s="47">
        <f>IFERROR(Oferta!DO152/AVERAGE(Ventas!DO150:DO152),"")</f>
        <v>6.6670926517571889</v>
      </c>
      <c r="DP152" s="47">
        <f>IFERROR(Oferta!DP152/AVERAGE(Ventas!DP150:DP152),"")</f>
        <v>5.5402010050251249</v>
      </c>
      <c r="DQ152" s="47">
        <f>IFERROR(Oferta!DQ152/AVERAGE(Ventas!DQ150:DQ152),"")</f>
        <v>5.3999999999999995</v>
      </c>
      <c r="DR152" s="47">
        <f>IFERROR(Oferta!DR152/AVERAGE(Ventas!DR150:DR152),"")</f>
        <v>7.6593749999999998</v>
      </c>
      <c r="DS152" s="47">
        <f>IFERROR(Oferta!DS152/AVERAGE(Ventas!DS150:DS152),"")</f>
        <v>5.296551724137931</v>
      </c>
      <c r="DT152" s="47">
        <f>IFERROR(Oferta!DT152/AVERAGE(Ventas!DT150:DT152),"")</f>
        <v>11.112244897959185</v>
      </c>
      <c r="DU152" s="47">
        <f>IFERROR(Oferta!DU152/AVERAGE(Ventas!DU150:DU152),"")</f>
        <v>7.6246153846153852</v>
      </c>
      <c r="DV152" s="47">
        <f>IFERROR(Oferta!DV152/AVERAGE(Ventas!DV150:DV152),"")</f>
        <v>6.7654639175257731</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10.896000000000001</v>
      </c>
      <c r="EA152" s="47">
        <f>IFERROR(Oferta!EA152/AVERAGE(Ventas!EA150:EA152),"")</f>
        <v>12</v>
      </c>
      <c r="EB152" s="47">
        <f>IFERROR(Oferta!EB152/AVERAGE(Ventas!EB150:EB152),"")</f>
        <v>6.6263736263736268</v>
      </c>
      <c r="EC152" s="47">
        <f>IFERROR(Oferta!EC152/AVERAGE(Ventas!EC150:EC152),"")</f>
        <v>10.938461538461539</v>
      </c>
      <c r="ED152" s="47">
        <f>IFERROR(Oferta!ED152/AVERAGE(Ventas!ED150:ED152),"")</f>
        <v>7.5846153846153843</v>
      </c>
      <c r="EE152" s="47">
        <f>IFERROR(Oferta!EE152/AVERAGE(Ventas!EE150:EE152),"")</f>
        <v>9.3370786516853936</v>
      </c>
      <c r="EF152" s="47">
        <f>IFERROR(Oferta!EF152/AVERAGE(Ventas!EF150:EF152),"")</f>
        <v>5.993467558697299</v>
      </c>
      <c r="EG152" s="47">
        <f>IFERROR(Oferta!EG152/AVERAGE(Ventas!EG150:EG152),"")</f>
        <v>10.936768394648828</v>
      </c>
      <c r="EH152" s="47">
        <f>IFERROR(Oferta!EH152/AVERAGE(Ventas!EH150:EH152),"")</f>
        <v>11.365806451612903</v>
      </c>
      <c r="EI152" s="47">
        <f>IFERROR(Oferta!EI152/AVERAGE(Ventas!EI150:EI152),"")</f>
        <v>6.3235586905202084</v>
      </c>
      <c r="EJ152" s="47">
        <f>IFERROR(Oferta!EJ152/AVERAGE(Ventas!EJ150:EJ152),"")</f>
        <v>11.07708538472359</v>
      </c>
      <c r="EK152" s="47">
        <f>IFERROR(Oferta!EK152/AVERAGE(Ventas!EK150:EK152),"")</f>
        <v>7.6923263867792695</v>
      </c>
      <c r="EL152" s="47">
        <f>IFERROR(Oferta!EL152/AVERAGE(Ventas!EL150:EL152),"")</f>
        <v>8.4427839453458589</v>
      </c>
      <c r="EM152" s="47">
        <f>IFERROR(Oferta!EM152/AVERAGE(Ventas!EM150:EM152),"")</f>
        <v>5.8561638639524594</v>
      </c>
      <c r="EN152" s="47">
        <f>IFERROR(Oferta!EN152/AVERAGE(Ventas!EN150:EN152),"")</f>
        <v>10.746232573132405</v>
      </c>
      <c r="EO152" s="47">
        <f>IFERROR(Oferta!EO152/AVERAGE(Ventas!EO150:EO152),"")</f>
        <v>10.756509500351864</v>
      </c>
      <c r="EP152" s="47">
        <f>IFERROR(Oferta!EP152/AVERAGE(Ventas!EP150:EP152),"")</f>
        <v>6.1300956386081529</v>
      </c>
      <c r="EQ152" s="47">
        <f>IFERROR(Oferta!EQ152/AVERAGE(Ventas!EQ150:EQ152),"")</f>
        <v>10.749461117559276</v>
      </c>
      <c r="ER152" s="47">
        <f>IFERROR(Oferta!ER152/AVERAGE(Ventas!ER150:ER152),"")</f>
        <v>7.4711658804274572</v>
      </c>
      <c r="ES152" s="47">
        <f>IFERROR(Oferta!ES152/AVERAGE(Ventas!ES150:ES152),"")</f>
        <v>8.4281870860927146</v>
      </c>
      <c r="ET152" s="47">
        <f>IFERROR(Oferta!ET152/AVERAGE(Ventas!ET150:ET152),"")</f>
        <v>5.8509560502283104</v>
      </c>
      <c r="EU152" s="47">
        <f>IFERROR(Oferta!EU152/AVERAGE(Ventas!EU150:EU152),"")</f>
        <v>10.30228543809984</v>
      </c>
      <c r="EV152" s="47">
        <f>IFERROR(Oferta!EV152/AVERAGE(Ventas!EV150:EV152),"")</f>
        <v>10.667147667147667</v>
      </c>
      <c r="EW152" s="47">
        <f>IFERROR(Oferta!EW152/AVERAGE(Ventas!EW150:EW152),"")</f>
        <v>6.1165955631399322</v>
      </c>
      <c r="EX152" s="47">
        <f>IFERROR(Oferta!EX152/AVERAGE(Ventas!EX150:EX152),"")</f>
        <v>10.4121138996139</v>
      </c>
      <c r="EY152" s="47">
        <f>IFERROR(Oferta!EY152/AVERAGE(Ventas!EY150:EY152),"")</f>
        <v>7.4332100591715982</v>
      </c>
      <c r="EZ152" s="47">
        <f>IFERROR(Oferta!EZ152/AVERAGE(Ventas!EZ150:EZ152),"")</f>
        <v>8.4351129363449697</v>
      </c>
      <c r="FA152" s="47">
        <f>IFERROR(Oferta!FA152/AVERAGE(Ventas!FA150:FA152),"")</f>
        <v>5.8561638996820911</v>
      </c>
      <c r="FB152" s="47">
        <f>IFERROR(Oferta!FB152/AVERAGE(Ventas!FB150:FB152),"")</f>
        <v>10.307365826944141</v>
      </c>
      <c r="FC152" s="47">
        <f>IFERROR(Oferta!FC152/AVERAGE(Ventas!FC150:FC152),"")</f>
        <v>10.668215315603973</v>
      </c>
      <c r="FD152" s="47">
        <f>IFERROR(Oferta!FD152/AVERAGE(Ventas!FD150:FD152),"")</f>
        <v>6.1214957219816197</v>
      </c>
      <c r="FE152" s="47">
        <f>IFERROR(Oferta!FE152/AVERAGE(Ventas!FE150:FE152),"")</f>
        <v>10.415395683453237</v>
      </c>
      <c r="FF152" s="47">
        <f>IFERROR(Oferta!FF152/AVERAGE(Ventas!FF150:FF152),"")</f>
        <v>7.4345090562440426</v>
      </c>
    </row>
    <row r="153" spans="1:162" x14ac:dyDescent="0.25">
      <c r="A153" s="36">
        <v>44621</v>
      </c>
      <c r="B153" s="47">
        <f>IFERROR(Oferta!B153/AVERAGE(Ventas!B151:B153),"")</f>
        <v>29.869565217391305</v>
      </c>
      <c r="C153" s="47">
        <f>IFERROR(Oferta!C153/AVERAGE(Ventas!C151:C153),"")</f>
        <v>6.994676320272573</v>
      </c>
      <c r="D153" s="47">
        <f>IFERROR(Oferta!D153/AVERAGE(Ventas!D151:D153),"")</f>
        <v>10.867312709653373</v>
      </c>
      <c r="E153" s="47">
        <f>IFERROR(Oferta!E153/AVERAGE(Ventas!E151:E153),"")</f>
        <v>11.115038560411312</v>
      </c>
      <c r="F153" s="47">
        <f>IFERROR(Oferta!F153/AVERAGE(Ventas!F151:F153),"")</f>
        <v>7.1061665607120155</v>
      </c>
      <c r="G153" s="47">
        <f>IFERROR(Oferta!G153/AVERAGE(Ventas!G151:G153),"")</f>
        <v>10.958244869072894</v>
      </c>
      <c r="H153" s="47">
        <f>IFERROR(Oferta!H153/AVERAGE(Ventas!H151:H153),"")</f>
        <v>8.9290020093770934</v>
      </c>
      <c r="I153" s="47">
        <f>IFERROR(Oferta!I153/AVERAGE(Ventas!I151:I153),"")</f>
        <v>8.5483244293346274</v>
      </c>
      <c r="J153" s="47">
        <f>IFERROR(Oferta!J153/AVERAGE(Ventas!J151:J153),"")</f>
        <v>4.7553638059701493</v>
      </c>
      <c r="K153" s="47">
        <f>IFERROR(Oferta!K153/AVERAGE(Ventas!K151:K153),"")</f>
        <v>5.608150470219436</v>
      </c>
      <c r="L153" s="47">
        <f>IFERROR(Oferta!L153/AVERAGE(Ventas!L151:L153),"")</f>
        <v>10.021691973969633</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12.998780487804879</v>
      </c>
      <c r="Q153" s="47">
        <f>IFERROR(Oferta!Q153/AVERAGE(Ventas!Q151:Q153),"")</f>
        <v>7.7707186123348011</v>
      </c>
      <c r="R153" s="47">
        <f>IFERROR(Oferta!R153/AVERAGE(Ventas!R151:R153),"")</f>
        <v>12.339256865912763</v>
      </c>
      <c r="S153" s="47">
        <f>IFERROR(Oferta!S153/AVERAGE(Ventas!S151:S153),"")</f>
        <v>15.756653992395437</v>
      </c>
      <c r="T153" s="47">
        <f>IFERROR(Oferta!T153/AVERAGE(Ventas!T151:T153),"")</f>
        <v>8.0500390930414394</v>
      </c>
      <c r="U153" s="47">
        <f>IFERROR(Oferta!U153/AVERAGE(Ventas!U151:U153),"")</f>
        <v>13.25156487903908</v>
      </c>
      <c r="V153" s="47">
        <f>IFERROR(Oferta!V153/AVERAGE(Ventas!V151:V153),"")</f>
        <v>9.4963074462580561</v>
      </c>
      <c r="W153" s="47">
        <f>IFERROR(Oferta!W153/AVERAGE(Ventas!W151:W153),"")</f>
        <v>17.76923076923077</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5.3491271820448878</v>
      </c>
      <c r="AB153" s="47">
        <f>IFERROR(Oferta!AB153/AVERAGE(Ventas!AB151:AB153),"")</f>
        <v>8.0992990654205617</v>
      </c>
      <c r="AC153" s="47">
        <f>IFERROR(Oferta!AC153/AVERAGE(Ventas!AC151:AC153),"")</f>
        <v>6.4924720738222437</v>
      </c>
      <c r="AD153" s="47">
        <f>IFERROR(Oferta!AD153/AVERAGE(Ventas!AD151:AD153),"")</f>
        <v>63</v>
      </c>
      <c r="AE153" s="47">
        <f>IFERROR(Oferta!AE153/AVERAGE(Ventas!AE151:AE153),"")</f>
        <v>5.7679856115107908</v>
      </c>
      <c r="AF153" s="47">
        <f>IFERROR(Oferta!AF153/AVERAGE(Ventas!AF151:AF153),"")</f>
        <v>15.261744966442954</v>
      </c>
      <c r="AG153" s="47">
        <f>IFERROR(Oferta!AG153/AVERAGE(Ventas!AG151:AG153),"")</f>
        <v>27</v>
      </c>
      <c r="AH153" s="47">
        <f>IFERROR(Oferta!AH153/AVERAGE(Ventas!AH151:AH153),"")</f>
        <v>6.5797872340425529</v>
      </c>
      <c r="AI153" s="47">
        <f>IFERROR(Oferta!AI153/AVERAGE(Ventas!AI151:AI153),"")</f>
        <v>15.642857142857142</v>
      </c>
      <c r="AJ153" s="47">
        <f>IFERROR(Oferta!AJ153/AVERAGE(Ventas!AJ151:AJ153),"")</f>
        <v>8.5236768802228404</v>
      </c>
      <c r="AK153" s="47">
        <f>IFERROR(Oferta!AK153/AVERAGE(Ventas!AK151:AK153),"")</f>
        <v>2.3076923076923075</v>
      </c>
      <c r="AL153" s="47">
        <f>IFERROR(Oferta!AL153/AVERAGE(Ventas!AL151:AL153),"")</f>
        <v>5.9573863636363642</v>
      </c>
      <c r="AM153" s="47">
        <f>IFERROR(Oferta!AM153/AVERAGE(Ventas!AM151:AM153),"")</f>
        <v>9.9161676646706596</v>
      </c>
      <c r="AN153" s="47">
        <f>IFERROR(Oferta!AN153/AVERAGE(Ventas!AN151:AN153),"")</f>
        <v>9.5217391304347831</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10.211764705882352</v>
      </c>
      <c r="AU153" s="47">
        <f>IFERROR(Oferta!AU153/AVERAGE(Ventas!AU151:AU153),"")</f>
        <v>12.315789473684211</v>
      </c>
      <c r="AV153" s="47">
        <f>IFERROR(Oferta!AV153/AVERAGE(Ventas!AV151:AV153),"")</f>
        <v>5.9595959595959593</v>
      </c>
      <c r="AW153" s="47">
        <f>IFERROR(Oferta!AW153/AVERAGE(Ventas!AW151:AW153),"")</f>
        <v>10.484641638225256</v>
      </c>
      <c r="AX153" s="47">
        <f>IFERROR(Oferta!AX153/AVERAGE(Ventas!AX151:AX153),"")</f>
        <v>7.4543404735061998</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2.8363636363636364</v>
      </c>
      <c r="BG153" s="47">
        <f>IFERROR(Oferta!BG153/AVERAGE(Ventas!BG151:BG153),"")</f>
        <v>6.6685552407932009</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6.3139013452914794</v>
      </c>
      <c r="BV153" s="47">
        <f>IFERROR(Oferta!BV153/AVERAGE(Ventas!BV151:BV153),"")</f>
        <v>9.075332348596751</v>
      </c>
      <c r="BW153" s="47">
        <f>IFERROR(Oferta!BW153/AVERAGE(Ventas!BW151:BW153),"")</f>
        <v>16.683333333333334</v>
      </c>
      <c r="BX153" s="47">
        <f>IFERROR(Oferta!BX153/AVERAGE(Ventas!BX151:BX153),"")</f>
        <v>6.0597527472527473</v>
      </c>
      <c r="BY153" s="47">
        <f>IFERROR(Oferta!BY153/AVERAGE(Ventas!BY151:BY153),"")</f>
        <v>10.673278879813301</v>
      </c>
      <c r="BZ153" s="47">
        <f>IFERROR(Oferta!BZ153/AVERAGE(Ventas!BZ151:BZ153),"")</f>
        <v>7.7691309987029831</v>
      </c>
      <c r="CA153" s="47">
        <f>IFERROR(Oferta!CA153/AVERAGE(Ventas!CA151:CA153),"")</f>
        <v>1.8220183486238533</v>
      </c>
      <c r="CB153" s="47">
        <f>IFERROR(Oferta!CB153/AVERAGE(Ventas!CB151:CB153),"")</f>
        <v>4.9453225117471167</v>
      </c>
      <c r="CC153" s="47">
        <f>IFERROR(Oferta!CC153/AVERAGE(Ventas!CC151:CC153),"")</f>
        <v>11.512269938650306</v>
      </c>
      <c r="CD153" s="47">
        <f>IFERROR(Oferta!CD153/AVERAGE(Ventas!CD151:CD153),"")</f>
        <v>15.214285714285714</v>
      </c>
      <c r="CE153" s="47">
        <f>IFERROR(Oferta!CE153/AVERAGE(Ventas!CE151:CE153),"")</f>
        <v>4.3555093555093558</v>
      </c>
      <c r="CF153" s="47">
        <f>IFERROR(Oferta!CF153/AVERAGE(Ventas!CF151:CF153),"")</f>
        <v>11.664705882352942</v>
      </c>
      <c r="CG153" s="47">
        <f>IFERROR(Oferta!CG153/AVERAGE(Ventas!CG151:CG153),"")</f>
        <v>5.1258524488530695</v>
      </c>
      <c r="CH153" s="47">
        <f>IFERROR(Oferta!CH153/AVERAGE(Ventas!CH151:CH153),"")</f>
        <v>4.8869565217391306</v>
      </c>
      <c r="CI153" s="47">
        <f>IFERROR(Oferta!CI153/AVERAGE(Ventas!CI151:CI153),"")</f>
        <v>3.7332482450542441</v>
      </c>
      <c r="CJ153" s="47">
        <f>IFERROR(Oferta!CJ153/AVERAGE(Ventas!CJ151:CJ153),"")</f>
        <v>6.3120393120393121</v>
      </c>
      <c r="CK153" s="47">
        <f>IFERROR(Oferta!CK153/AVERAGE(Ventas!CK151:CK153),"")</f>
        <v>10.876160990712075</v>
      </c>
      <c r="CL153" s="47">
        <f>IFERROR(Oferta!CL153/AVERAGE(Ventas!CL151:CL153),"")</f>
        <v>3.8266275659824047</v>
      </c>
      <c r="CM153" s="47">
        <f>IFERROR(Oferta!CM153/AVERAGE(Ventas!CM151:CM153),"")</f>
        <v>7.2668393782383429</v>
      </c>
      <c r="CN153" s="47">
        <f>IFERROR(Oferta!CN153/AVERAGE(Ventas!CN151:CN153),"")</f>
        <v>4.3541563213824608</v>
      </c>
      <c r="CO153" s="47">
        <f>IFERROR(Oferta!CO153/AVERAGE(Ventas!CO151:CO153),"")</f>
        <v>1</v>
      </c>
      <c r="CP153" s="47">
        <f>IFERROR(Oferta!CP153/AVERAGE(Ventas!CP151:CP153),"")</f>
        <v>4.1495798319327726</v>
      </c>
      <c r="CQ153" s="47">
        <f>IFERROR(Oferta!CQ153/AVERAGE(Ventas!CQ151:CQ153),"")</f>
        <v>10.924528301886792</v>
      </c>
      <c r="CR153" s="47">
        <f>IFERROR(Oferta!CR153/AVERAGE(Ventas!CR151:CR153),"")</f>
        <v>6.5454545454545459</v>
      </c>
      <c r="CS153" s="47">
        <f>IFERROR(Oferta!CS153/AVERAGE(Ventas!CS151:CS153),"")</f>
        <v>3.4274611398963732</v>
      </c>
      <c r="CT153" s="47">
        <f>IFERROR(Oferta!CT153/AVERAGE(Ventas!CT151:CT153),"")</f>
        <v>10.512820512820513</v>
      </c>
      <c r="CU153" s="47">
        <f>IFERROR(Oferta!CU153/AVERAGE(Ventas!CU151:CU153),"")</f>
        <v>4.3599550056242968</v>
      </c>
      <c r="CV153" s="47">
        <f>IFERROR(Oferta!CV153/AVERAGE(Ventas!CV151:CV153),"")</f>
        <v>5.2363636363636363</v>
      </c>
      <c r="CW153" s="47">
        <f>IFERROR(Oferta!CW153/AVERAGE(Ventas!CW151:CW153),"")</f>
        <v>10.345714285714285</v>
      </c>
      <c r="CX153" s="47">
        <f>IFERROR(Oferta!CX153/AVERAGE(Ventas!CX151:CX153),"")</f>
        <v>9.9116883116883105</v>
      </c>
      <c r="CY153" s="47">
        <f>IFERROR(Oferta!CY153/AVERAGE(Ventas!CY151:CY153),"")</f>
        <v>26.4</v>
      </c>
      <c r="CZ153" s="47">
        <f>IFERROR(Oferta!CZ153/AVERAGE(Ventas!CZ151:CZ153),"")</f>
        <v>9.9735099337748352</v>
      </c>
      <c r="DA153" s="47">
        <f>IFERROR(Oferta!DA153/AVERAGE(Ventas!DA151:DA153),"")</f>
        <v>10.725925925925926</v>
      </c>
      <c r="DB153" s="47">
        <f>IFERROR(Oferta!DB153/AVERAGE(Ventas!DB151:DB153),"")</f>
        <v>10.236206896551723</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2.3611111111111112</v>
      </c>
      <c r="DL153" s="47">
        <f>IFERROR(Oferta!DL153/AVERAGE(Ventas!DL151:DL153),"")</f>
        <v>5.9952904238618521</v>
      </c>
      <c r="DM153" s="47">
        <f>IFERROR(Oferta!DM153/AVERAGE(Ventas!DM151:DM153),"")</f>
        <v>9.2131979695431472</v>
      </c>
      <c r="DN153" s="47">
        <f>IFERROR(Oferta!DN153/AVERAGE(Ventas!DN151:DN153),"")</f>
        <v>2.3611111111111112</v>
      </c>
      <c r="DO153" s="47">
        <f>IFERROR(Oferta!DO153/AVERAGE(Ventas!DO151:DO153),"")</f>
        <v>6.7553956834532372</v>
      </c>
      <c r="DP153" s="47">
        <f>IFERROR(Oferta!DP153/AVERAGE(Ventas!DP151:DP153),"")</f>
        <v>5.8514285714285714</v>
      </c>
      <c r="DQ153" s="47">
        <f>IFERROR(Oferta!DQ153/AVERAGE(Ventas!DQ151:DQ153),"")</f>
        <v>1.2857142857142856</v>
      </c>
      <c r="DR153" s="47">
        <f>IFERROR(Oferta!DR153/AVERAGE(Ventas!DR151:DR153),"")</f>
        <v>5</v>
      </c>
      <c r="DS153" s="47">
        <f>IFERROR(Oferta!DS153/AVERAGE(Ventas!DS151:DS153),"")</f>
        <v>6.0714285714285712</v>
      </c>
      <c r="DT153" s="47">
        <f>IFERROR(Oferta!DT153/AVERAGE(Ventas!DT151:DT153),"")</f>
        <v>11.181818181818182</v>
      </c>
      <c r="DU153" s="47">
        <f>IFERROR(Oferta!DU153/AVERAGE(Ventas!DU151:DU153),"")</f>
        <v>4.9364303178484104</v>
      </c>
      <c r="DV153" s="47">
        <f>IFERROR(Oferta!DV153/AVERAGE(Ventas!DV151:DV153),"")</f>
        <v>7.3941176470588239</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10.574999999999999</v>
      </c>
      <c r="EA153" s="47">
        <f>IFERROR(Oferta!EA153/AVERAGE(Ventas!EA151:EA153),"")</f>
        <v>101</v>
      </c>
      <c r="EB153" s="47">
        <f>IFERROR(Oferta!EB153/AVERAGE(Ventas!EB151:EB153),"")</f>
        <v>6.0714285714285712</v>
      </c>
      <c r="EC153" s="47">
        <f>IFERROR(Oferta!EC153/AVERAGE(Ventas!EC151:EC153),"")</f>
        <v>12.780487804878049</v>
      </c>
      <c r="ED153" s="47">
        <f>IFERROR(Oferta!ED153/AVERAGE(Ventas!ED151:ED153),"")</f>
        <v>7.4820512820512821</v>
      </c>
      <c r="EE153" s="47">
        <f>IFERROR(Oferta!EE153/AVERAGE(Ventas!EE151:EE153),"")</f>
        <v>8.8123989218328838</v>
      </c>
      <c r="EF153" s="47">
        <f>IFERROR(Oferta!EF153/AVERAGE(Ventas!EF151:EF153),"")</f>
        <v>6.2361633776961911</v>
      </c>
      <c r="EG153" s="47">
        <f>IFERROR(Oferta!EG153/AVERAGE(Ventas!EG151:EG153),"")</f>
        <v>10.317191773883092</v>
      </c>
      <c r="EH153" s="47">
        <f>IFERROR(Oferta!EH153/AVERAGE(Ventas!EH151:EH153),"")</f>
        <v>13.005124450951683</v>
      </c>
      <c r="EI153" s="47">
        <f>IFERROR(Oferta!EI153/AVERAGE(Ventas!EI151:EI153),"")</f>
        <v>6.498777304574805</v>
      </c>
      <c r="EJ153" s="47">
        <f>IFERROR(Oferta!EJ153/AVERAGE(Ventas!EJ151:EJ153),"")</f>
        <v>11.10573412556375</v>
      </c>
      <c r="EK153" s="47">
        <f>IFERROR(Oferta!EK153/AVERAGE(Ventas!EK151:EK153),"")</f>
        <v>7.7765665951870382</v>
      </c>
      <c r="EL153" s="47">
        <f>IFERROR(Oferta!EL153/AVERAGE(Ventas!EL151:EL153),"")</f>
        <v>7.8951189995966109</v>
      </c>
      <c r="EM153" s="47">
        <f>IFERROR(Oferta!EM153/AVERAGE(Ventas!EM151:EM153),"")</f>
        <v>5.9812545587162651</v>
      </c>
      <c r="EN153" s="47">
        <f>IFERROR(Oferta!EN153/AVERAGE(Ventas!EN151:EN153),"")</f>
        <v>10.250354274917337</v>
      </c>
      <c r="EO153" s="47">
        <f>IFERROR(Oferta!EO153/AVERAGE(Ventas!EO151:EO153),"")</f>
        <v>11.963756819953234</v>
      </c>
      <c r="EP153" s="47">
        <f>IFERROR(Oferta!EP153/AVERAGE(Ventas!EP151:EP153),"")</f>
        <v>6.18714198923798</v>
      </c>
      <c r="EQ153" s="47">
        <f>IFERROR(Oferta!EQ153/AVERAGE(Ventas!EQ151:EQ153),"")</f>
        <v>10.743411461253784</v>
      </c>
      <c r="ER153" s="47">
        <f>IFERROR(Oferta!ER153/AVERAGE(Ventas!ER151:ER153),"")</f>
        <v>7.4583242076280474</v>
      </c>
      <c r="ES153" s="47">
        <f>IFERROR(Oferta!ES153/AVERAGE(Ventas!ES151:ES153),"")</f>
        <v>7.6248325999617377</v>
      </c>
      <c r="ET153" s="47">
        <f>IFERROR(Oferta!ET153/AVERAGE(Ventas!ET151:ET153),"")</f>
        <v>5.9431924347727012</v>
      </c>
      <c r="EU153" s="47">
        <f>IFERROR(Oferta!EU153/AVERAGE(Ventas!EU151:EU153),"")</f>
        <v>9.8658585858585859</v>
      </c>
      <c r="EV153" s="47">
        <f>IFERROR(Oferta!EV153/AVERAGE(Ventas!EV151:EV153),"")</f>
        <v>11.792319887264402</v>
      </c>
      <c r="EW153" s="47">
        <f>IFERROR(Oferta!EW153/AVERAGE(Ventas!EW151:EW153),"")</f>
        <v>6.1221697344844443</v>
      </c>
      <c r="EX153" s="47">
        <f>IFERROR(Oferta!EX153/AVERAGE(Ventas!EX151:EX153),"")</f>
        <v>10.398645686169436</v>
      </c>
      <c r="EY153" s="47">
        <f>IFERROR(Oferta!EY153/AVERAGE(Ventas!EY151:EY153),"")</f>
        <v>7.3827165812260374</v>
      </c>
      <c r="EZ153" s="47">
        <f>IFERROR(Oferta!EZ153/AVERAGE(Ventas!EZ151:EZ153),"")</f>
        <v>7.592578568723968</v>
      </c>
      <c r="FA153" s="47">
        <f>IFERROR(Oferta!FA153/AVERAGE(Ventas!FA151:FA153),"")</f>
        <v>5.9462882687618528</v>
      </c>
      <c r="FB153" s="47">
        <f>IFERROR(Oferta!FB153/AVERAGE(Ventas!FB151:FB153),"")</f>
        <v>9.8715430861723448</v>
      </c>
      <c r="FC153" s="47">
        <f>IFERROR(Oferta!FC153/AVERAGE(Ventas!FC151:FC153),"")</f>
        <v>11.83943661971831</v>
      </c>
      <c r="FD153" s="47">
        <f>IFERROR(Oferta!FD153/AVERAGE(Ventas!FD151:FD153),"")</f>
        <v>6.1216968572235437</v>
      </c>
      <c r="FE153" s="47">
        <f>IFERROR(Oferta!FE153/AVERAGE(Ventas!FE151:FE153),"")</f>
        <v>10.412832929782082</v>
      </c>
      <c r="FF153" s="47">
        <f>IFERROR(Oferta!FF153/AVERAGE(Ventas!FF151:FF153),"")</f>
        <v>7.3835440874914555</v>
      </c>
    </row>
    <row r="154" spans="1:162" x14ac:dyDescent="0.25">
      <c r="A154" s="36">
        <v>44652</v>
      </c>
      <c r="B154" s="47">
        <f>IFERROR(Oferta!B154/AVERAGE(Ventas!B152:B154),"")</f>
        <v>22.2</v>
      </c>
      <c r="C154" s="47">
        <f>IFERROR(Oferta!C154/AVERAGE(Ventas!C152:C154),"")</f>
        <v>6.9574885546108565</v>
      </c>
      <c r="D154" s="47">
        <f>IFERROR(Oferta!D154/AVERAGE(Ventas!D152:D154),"")</f>
        <v>11.030386740331492</v>
      </c>
      <c r="E154" s="47">
        <f>IFERROR(Oferta!E154/AVERAGE(Ventas!E152:E154),"")</f>
        <v>11.018288700195951</v>
      </c>
      <c r="F154" s="47">
        <f>IFERROR(Oferta!F154/AVERAGE(Ventas!F152:F154),"")</f>
        <v>7.0565302144249511</v>
      </c>
      <c r="G154" s="47">
        <f>IFERROR(Oferta!G154/AVERAGE(Ventas!G152:G154),"")</f>
        <v>11.025830258302584</v>
      </c>
      <c r="H154" s="47">
        <f>IFERROR(Oferta!H154/AVERAGE(Ventas!H152:H154),"")</f>
        <v>8.9149965445749828</v>
      </c>
      <c r="I154" s="47">
        <f>IFERROR(Oferta!I154/AVERAGE(Ventas!I152:I154),"")</f>
        <v>8.1873239436619727</v>
      </c>
      <c r="J154" s="47">
        <f>IFERROR(Oferta!J154/AVERAGE(Ventas!J152:J154),"")</f>
        <v>6.2363067292644754</v>
      </c>
      <c r="K154" s="47">
        <f>IFERROR(Oferta!K154/AVERAGE(Ventas!K152:K154),"")</f>
        <v>5.5016286644951142</v>
      </c>
      <c r="L154" s="47">
        <f>IFERROR(Oferta!L154/AVERAGE(Ventas!L152:L154),"")</f>
        <v>11.833333333333334</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10.90524193548387</v>
      </c>
      <c r="Q154" s="47">
        <f>IFERROR(Oferta!Q154/AVERAGE(Ventas!Q152:Q154),"")</f>
        <v>7.5761462882096078</v>
      </c>
      <c r="R154" s="47">
        <f>IFERROR(Oferta!R154/AVERAGE(Ventas!R152:R154),"")</f>
        <v>14.093467870419545</v>
      </c>
      <c r="S154" s="47">
        <f>IFERROR(Oferta!S154/AVERAGE(Ventas!S152:S154),"")</f>
        <v>17.486973947895791</v>
      </c>
      <c r="T154" s="47">
        <f>IFERROR(Oferta!T154/AVERAGE(Ventas!T152:T154),"")</f>
        <v>7.7871932515337425</v>
      </c>
      <c r="U154" s="47">
        <f>IFERROR(Oferta!U154/AVERAGE(Ventas!U152:U154),"")</f>
        <v>15.058711761352841</v>
      </c>
      <c r="V154" s="47">
        <f>IFERROR(Oferta!V154/AVERAGE(Ventas!V152:V154),"")</f>
        <v>9.6173305915546852</v>
      </c>
      <c r="W154" s="47">
        <f>IFERROR(Oferta!W154/AVERAGE(Ventas!W152:W154),"")</f>
        <v>18.26530612244898</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6.7049180327868854</v>
      </c>
      <c r="AB154" s="47">
        <f>IFERROR(Oferta!AB154/AVERAGE(Ventas!AB152:AB154),"")</f>
        <v>9.2355527638190953</v>
      </c>
      <c r="AC154" s="47">
        <f>IFERROR(Oferta!AC154/AVERAGE(Ventas!AC152:AC154),"")</f>
        <v>7.8224687933425789</v>
      </c>
      <c r="AD154" s="47">
        <f>IFERROR(Oferta!AD154/AVERAGE(Ventas!AD152:AD154),"")</f>
        <v>126</v>
      </c>
      <c r="AE154" s="47">
        <f>IFERROR(Oferta!AE154/AVERAGE(Ventas!AE152:AE154),"")</f>
        <v>5.7927272727272721</v>
      </c>
      <c r="AF154" s="47">
        <f>IFERROR(Oferta!AF154/AVERAGE(Ventas!AF152:AF154),"")</f>
        <v>15</v>
      </c>
      <c r="AG154" s="47">
        <f>IFERROR(Oferta!AG154/AVERAGE(Ventas!AG152:AG154),"")</f>
        <v>18.428571428571427</v>
      </c>
      <c r="AH154" s="47">
        <f>IFERROR(Oferta!AH154/AVERAGE(Ventas!AH152:AH154),"")</f>
        <v>6.6606498194945853</v>
      </c>
      <c r="AI154" s="47">
        <f>IFERROR(Oferta!AI154/AVERAGE(Ventas!AI152:AI154),"")</f>
        <v>15.141176470588237</v>
      </c>
      <c r="AJ154" s="47">
        <f>IFERROR(Oferta!AJ154/AVERAGE(Ventas!AJ152:AJ154),"")</f>
        <v>8.6519337016574589</v>
      </c>
      <c r="AK154" s="47">
        <f>IFERROR(Oferta!AK154/AVERAGE(Ventas!AK152:AK154),"")</f>
        <v>1.8425196850393699</v>
      </c>
      <c r="AL154" s="47">
        <f>IFERROR(Oferta!AL154/AVERAGE(Ventas!AL152:AL154),"")</f>
        <v>6.4615384615384617</v>
      </c>
      <c r="AM154" s="47">
        <f>IFERROR(Oferta!AM154/AVERAGE(Ventas!AM152:AM154),"")</f>
        <v>9.9331103678929757</v>
      </c>
      <c r="AN154" s="47">
        <f>IFERROR(Oferta!AN154/AVERAGE(Ventas!AN152:AN154),"")</f>
        <v>8.1041666666666661</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11.855072463768115</v>
      </c>
      <c r="AU154" s="47">
        <f>IFERROR(Oferta!AU154/AVERAGE(Ventas!AU152:AU154),"")</f>
        <v>13.59375</v>
      </c>
      <c r="AV154" s="47">
        <f>IFERROR(Oferta!AV154/AVERAGE(Ventas!AV152:AV154),"")</f>
        <v>5.630208333333333</v>
      </c>
      <c r="AW154" s="47">
        <f>IFERROR(Oferta!AW154/AVERAGE(Ventas!AW152:AW154),"")</f>
        <v>12.08786610878661</v>
      </c>
      <c r="AX154" s="47">
        <f>IFERROR(Oferta!AX154/AVERAGE(Ventas!AX152:AX154),"")</f>
        <v>7.5239263803680974</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4.2105263157894735</v>
      </c>
      <c r="BG154" s="47">
        <f>IFERROR(Oferta!BG154/AVERAGE(Ventas!BG152:BG154),"")</f>
        <v>5.4625668449197864</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6.7967611336032387</v>
      </c>
      <c r="BV154" s="47">
        <f>IFERROR(Oferta!BV154/AVERAGE(Ventas!BV152:BV154),"")</f>
        <v>8.8259541984732817</v>
      </c>
      <c r="BW154" s="47">
        <f>IFERROR(Oferta!BW154/AVERAGE(Ventas!BW152:BW154),"")</f>
        <v>18.5</v>
      </c>
      <c r="BX154" s="47">
        <f>IFERROR(Oferta!BX154/AVERAGE(Ventas!BX152:BX154),"")</f>
        <v>6.7795823665893273</v>
      </c>
      <c r="BY154" s="47">
        <f>IFERROR(Oferta!BY154/AVERAGE(Ventas!BY152:BY154),"")</f>
        <v>10.744186046511629</v>
      </c>
      <c r="BZ154" s="47">
        <f>IFERROR(Oferta!BZ154/AVERAGE(Ventas!BZ152:BZ154),"")</f>
        <v>8.3146919431279613</v>
      </c>
      <c r="CA154" s="47">
        <f>IFERROR(Oferta!CA154/AVERAGE(Ventas!CA152:CA154),"")</f>
        <v>2.3164556962025316</v>
      </c>
      <c r="CB154" s="47">
        <f>IFERROR(Oferta!CB154/AVERAGE(Ventas!CB152:CB154),"")</f>
        <v>5.5138751238850352</v>
      </c>
      <c r="CC154" s="47">
        <f>IFERROR(Oferta!CC154/AVERAGE(Ventas!CC152:CC154),"")</f>
        <v>12.747508305647841</v>
      </c>
      <c r="CD154" s="47">
        <f>IFERROR(Oferta!CD154/AVERAGE(Ventas!CD152:CD154),"")</f>
        <v>20.099999999999998</v>
      </c>
      <c r="CE154" s="47">
        <f>IFERROR(Oferta!CE154/AVERAGE(Ventas!CE152:CE154),"")</f>
        <v>4.7513207547169811</v>
      </c>
      <c r="CF154" s="47">
        <f>IFERROR(Oferta!CF154/AVERAGE(Ventas!CF152:CF154),"")</f>
        <v>12.983922829581992</v>
      </c>
      <c r="CG154" s="47">
        <f>IFERROR(Oferta!CG154/AVERAGE(Ventas!CG152:CG154),"")</f>
        <v>5.6160081053698079</v>
      </c>
      <c r="CH154" s="47">
        <f>IFERROR(Oferta!CH154/AVERAGE(Ventas!CH152:CH154),"")</f>
        <v>5.5750421585160206</v>
      </c>
      <c r="CI154" s="47">
        <f>IFERROR(Oferta!CI154/AVERAGE(Ventas!CI152:CI154),"")</f>
        <v>3.5066312997347482</v>
      </c>
      <c r="CJ154" s="47">
        <f>IFERROR(Oferta!CJ154/AVERAGE(Ventas!CJ152:CJ154),"")</f>
        <v>6.81042654028436</v>
      </c>
      <c r="CK154" s="47">
        <f>IFERROR(Oferta!CK154/AVERAGE(Ventas!CK152:CK154),"")</f>
        <v>11.115254237288136</v>
      </c>
      <c r="CL154" s="47">
        <f>IFERROR(Oferta!CL154/AVERAGE(Ventas!CL152:CL154),"")</f>
        <v>3.7761177633747116</v>
      </c>
      <c r="CM154" s="47">
        <f>IFERROR(Oferta!CM154/AVERAGE(Ventas!CM152:CM154),"")</f>
        <v>7.7511111111111113</v>
      </c>
      <c r="CN154" s="47">
        <f>IFERROR(Oferta!CN154/AVERAGE(Ventas!CN152:CN154),"")</f>
        <v>4.2894862718836695</v>
      </c>
      <c r="CO154" s="47">
        <f>IFERROR(Oferta!CO154/AVERAGE(Ventas!CO152:CO154),"")</f>
        <v>1.0178571428571428</v>
      </c>
      <c r="CP154" s="47">
        <f>IFERROR(Oferta!CP154/AVERAGE(Ventas!CP152:CP154),"")</f>
        <v>4.7514450867052025</v>
      </c>
      <c r="CQ154" s="47">
        <f>IFERROR(Oferta!CQ154/AVERAGE(Ventas!CQ152:CQ154),"")</f>
        <v>12.362637362637363</v>
      </c>
      <c r="CR154" s="47">
        <f>IFERROR(Oferta!CR154/AVERAGE(Ventas!CR152:CR154),"")</f>
        <v>8.25</v>
      </c>
      <c r="CS154" s="47">
        <f>IFERROR(Oferta!CS154/AVERAGE(Ventas!CS152:CS154),"")</f>
        <v>3.8384279475982535</v>
      </c>
      <c r="CT154" s="47">
        <f>IFERROR(Oferta!CT154/AVERAGE(Ventas!CT152:CT154),"")</f>
        <v>12.030303030303031</v>
      </c>
      <c r="CU154" s="47">
        <f>IFERROR(Oferta!CU154/AVERAGE(Ventas!CU152:CU154),"")</f>
        <v>4.8702290076335881</v>
      </c>
      <c r="CV154" s="47">
        <f>IFERROR(Oferta!CV154/AVERAGE(Ventas!CV152:CV154),"")</f>
        <v>4.7884615384615392</v>
      </c>
      <c r="CW154" s="47">
        <f>IFERROR(Oferta!CW154/AVERAGE(Ventas!CW152:CW154),"")</f>
        <v>9.3033707865168527</v>
      </c>
      <c r="CX154" s="47">
        <f>IFERROR(Oferta!CX154/AVERAGE(Ventas!CX152:CX154),"")</f>
        <v>8.6523605150214582</v>
      </c>
      <c r="CY154" s="47">
        <f>IFERROR(Oferta!CY154/AVERAGE(Ventas!CY152:CY154),"")</f>
        <v>16.600000000000001</v>
      </c>
      <c r="CZ154" s="47">
        <f>IFERROR(Oferta!CZ154/AVERAGE(Ventas!CZ152:CZ154),"")</f>
        <v>8.9960732984293195</v>
      </c>
      <c r="DA154" s="47">
        <f>IFERROR(Oferta!DA154/AVERAGE(Ventas!DA152:DA154),"")</f>
        <v>9.133064516129032</v>
      </c>
      <c r="DB154" s="47">
        <f>IFERROR(Oferta!DB154/AVERAGE(Ventas!DB152:DB154),"")</f>
        <v>9.0500000000000007</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1.902061855670103</v>
      </c>
      <c r="DL154" s="47">
        <f>IFERROR(Oferta!DL154/AVERAGE(Ventas!DL152:DL154),"")</f>
        <v>7.2470187393526411</v>
      </c>
      <c r="DM154" s="47">
        <f>IFERROR(Oferta!DM154/AVERAGE(Ventas!DM152:DM154),"")</f>
        <v>9.6634615384615383</v>
      </c>
      <c r="DN154" s="47">
        <f>IFERROR(Oferta!DN154/AVERAGE(Ventas!DN152:DN154),"")</f>
        <v>1.9097938144329896</v>
      </c>
      <c r="DO154" s="47">
        <f>IFERROR(Oferta!DO154/AVERAGE(Ventas!DO152:DO154),"")</f>
        <v>7.879245283018868</v>
      </c>
      <c r="DP154" s="47">
        <f>IFERROR(Oferta!DP154/AVERAGE(Ventas!DP152:DP154),"")</f>
        <v>6.708291203235591</v>
      </c>
      <c r="DQ154" s="47">
        <f>IFERROR(Oferta!DQ154/AVERAGE(Ventas!DQ152:DQ154),"")</f>
        <v>0.75</v>
      </c>
      <c r="DR154" s="47">
        <f>IFERROR(Oferta!DR154/AVERAGE(Ventas!DR152:DR154),"")</f>
        <v>3.2077393075356415</v>
      </c>
      <c r="DS154" s="47">
        <f>IFERROR(Oferta!DS154/AVERAGE(Ventas!DS152:DS154),"")</f>
        <v>6.2986425339366514</v>
      </c>
      <c r="DT154" s="47">
        <f>IFERROR(Oferta!DT154/AVERAGE(Ventas!DT152:DT154),"")</f>
        <v>9.1043478260869559</v>
      </c>
      <c r="DU154" s="47">
        <f>IFERROR(Oferta!DU154/AVERAGE(Ventas!DU152:DU154),"")</f>
        <v>3.1683366733466931</v>
      </c>
      <c r="DV154" s="47">
        <f>IFERROR(Oferta!DV154/AVERAGE(Ventas!DV152:DV154),"")</f>
        <v>7.2589285714285712</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9.2640000000000011</v>
      </c>
      <c r="EA154" s="47">
        <f>IFERROR(Oferta!EA154/AVERAGE(Ventas!EA152:EA154),"")</f>
        <v>59.4</v>
      </c>
      <c r="EB154" s="47">
        <f>IFERROR(Oferta!EB154/AVERAGE(Ventas!EB152:EB154),"")</f>
        <v>4.5942857142857143</v>
      </c>
      <c r="EC154" s="47">
        <f>IFERROR(Oferta!EC154/AVERAGE(Ventas!EC152:EC154),"")</f>
        <v>11.192307692307692</v>
      </c>
      <c r="ED154" s="47">
        <f>IFERROR(Oferta!ED154/AVERAGE(Ventas!ED152:ED154),"")</f>
        <v>5.9038167938931299</v>
      </c>
      <c r="EE154" s="47">
        <f>IFERROR(Oferta!EE154/AVERAGE(Ventas!EE152:EE154),"")</f>
        <v>8.1681073703366707</v>
      </c>
      <c r="EF154" s="47">
        <f>IFERROR(Oferta!EF154/AVERAGE(Ventas!EF152:EF154),"")</f>
        <v>6.2991715535697663</v>
      </c>
      <c r="EG154" s="47">
        <f>IFERROR(Oferta!EG154/AVERAGE(Ventas!EG152:EG154),"")</f>
        <v>11.091703056768559</v>
      </c>
      <c r="EH154" s="47">
        <f>IFERROR(Oferta!EH154/AVERAGE(Ventas!EH152:EH154),"")</f>
        <v>13.878320263091322</v>
      </c>
      <c r="EI154" s="47">
        <f>IFERROR(Oferta!EI154/AVERAGE(Ventas!EI152:EI154),"")</f>
        <v>6.5234948805460746</v>
      </c>
      <c r="EJ154" s="47">
        <f>IFERROR(Oferta!EJ154/AVERAGE(Ventas!EJ152:EJ154),"")</f>
        <v>11.946678050294938</v>
      </c>
      <c r="EK154" s="47">
        <f>IFERROR(Oferta!EK154/AVERAGE(Ventas!EK152:EK154),"")</f>
        <v>7.9347997333818094</v>
      </c>
      <c r="EL154" s="47">
        <f>IFERROR(Oferta!EL154/AVERAGE(Ventas!EL152:EL154),"")</f>
        <v>7.5215006193594052</v>
      </c>
      <c r="EM154" s="47">
        <f>IFERROR(Oferta!EM154/AVERAGE(Ventas!EM152:EM154),"")</f>
        <v>6.107180359017951</v>
      </c>
      <c r="EN154" s="47">
        <f>IFERROR(Oferta!EN154/AVERAGE(Ventas!EN152:EN154),"")</f>
        <v>11.103652173913042</v>
      </c>
      <c r="EO154" s="47">
        <f>IFERROR(Oferta!EO154/AVERAGE(Ventas!EO152:EO154),"")</f>
        <v>12.807998367680065</v>
      </c>
      <c r="EP154" s="47">
        <f>IFERROR(Oferta!EP154/AVERAGE(Ventas!EP152:EP154),"")</f>
        <v>6.2822624811058292</v>
      </c>
      <c r="EQ154" s="47">
        <f>IFERROR(Oferta!EQ154/AVERAGE(Ventas!EQ152:EQ154),"")</f>
        <v>11.612950429851839</v>
      </c>
      <c r="ER154" s="47">
        <f>IFERROR(Oferta!ER154/AVERAGE(Ventas!ER152:ER154),"")</f>
        <v>7.6912651087832398</v>
      </c>
      <c r="ES154" s="47">
        <f>IFERROR(Oferta!ES154/AVERAGE(Ventas!ES152:ES154),"")</f>
        <v>7.3070412999322958</v>
      </c>
      <c r="ET154" s="47">
        <f>IFERROR(Oferta!ET154/AVERAGE(Ventas!ET152:ET154),"")</f>
        <v>6.0467662158044027</v>
      </c>
      <c r="EU154" s="47">
        <f>IFERROR(Oferta!EU154/AVERAGE(Ventas!EU152:EU154),"")</f>
        <v>10.62800441014333</v>
      </c>
      <c r="EV154" s="47">
        <f>IFERROR(Oferta!EV154/AVERAGE(Ventas!EV152:EV154),"")</f>
        <v>12.508187772925764</v>
      </c>
      <c r="EW154" s="47">
        <f>IFERROR(Oferta!EW154/AVERAGE(Ventas!EW152:EW154),"")</f>
        <v>6.2000741244054609</v>
      </c>
      <c r="EX154" s="47">
        <f>IFERROR(Oferta!EX154/AVERAGE(Ventas!EX152:EX154),"")</f>
        <v>11.168996387623684</v>
      </c>
      <c r="EY154" s="47">
        <f>IFERROR(Oferta!EY154/AVERAGE(Ventas!EY152:EY154),"")</f>
        <v>7.6026777797481824</v>
      </c>
      <c r="EZ154" s="47">
        <f>IFERROR(Oferta!EZ154/AVERAGE(Ventas!EZ152:EZ154),"")</f>
        <v>7.2499581169375098</v>
      </c>
      <c r="FA154" s="47">
        <f>IFERROR(Oferta!FA154/AVERAGE(Ventas!FA152:FA154),"")</f>
        <v>6.0352016325394802</v>
      </c>
      <c r="FB154" s="47">
        <f>IFERROR(Oferta!FB154/AVERAGE(Ventas!FB152:FB154),"")</f>
        <v>10.615586307356153</v>
      </c>
      <c r="FC154" s="47">
        <f>IFERROR(Oferta!FC154/AVERAGE(Ventas!FC152:FC154),"")</f>
        <v>12.550808943828395</v>
      </c>
      <c r="FD154" s="47">
        <f>IFERROR(Oferta!FD154/AVERAGE(Ventas!FD152:FD154),"")</f>
        <v>6.1829014910779758</v>
      </c>
      <c r="FE154" s="47">
        <f>IFERROR(Oferta!FE154/AVERAGE(Ventas!FE152:FE154),"")</f>
        <v>11.169153970152358</v>
      </c>
      <c r="FF154" s="47">
        <f>IFERROR(Oferta!FF154/AVERAGE(Ventas!FF152:FF154),"")</f>
        <v>7.5863911128024242</v>
      </c>
    </row>
    <row r="155" spans="1:162" x14ac:dyDescent="0.25">
      <c r="A155" s="36">
        <v>44682</v>
      </c>
      <c r="B155" s="47">
        <f>IFERROR(Oferta!B155/AVERAGE(Ventas!B153:B155),"")</f>
        <v>19.454545454545453</v>
      </c>
      <c r="C155" s="47">
        <f>IFERROR(Oferta!C155/AVERAGE(Ventas!C153:C155),"")</f>
        <v>6.601835664335665</v>
      </c>
      <c r="D155" s="47">
        <f>IFERROR(Oferta!D155/AVERAGE(Ventas!D153:D155),"")</f>
        <v>10.738056680161943</v>
      </c>
      <c r="E155" s="47">
        <f>IFERROR(Oferta!E155/AVERAGE(Ventas!E153:E155),"")</f>
        <v>11.27027027027027</v>
      </c>
      <c r="F155" s="47">
        <f>IFERROR(Oferta!F155/AVERAGE(Ventas!F153:F155),"")</f>
        <v>6.6938598394445652</v>
      </c>
      <c r="G155" s="47">
        <f>IFERROR(Oferta!G155/AVERAGE(Ventas!G153:G155),"")</f>
        <v>10.934321492461027</v>
      </c>
      <c r="H155" s="47">
        <f>IFERROR(Oferta!H155/AVERAGE(Ventas!H153:H155),"")</f>
        <v>8.6409293593053285</v>
      </c>
      <c r="I155" s="47">
        <f>IFERROR(Oferta!I155/AVERAGE(Ventas!I153:I155),"")</f>
        <v>5.6795558958652377</v>
      </c>
      <c r="J155" s="47">
        <f>IFERROR(Oferta!J155/AVERAGE(Ventas!J153:J155),"")</f>
        <v>6.1515151515151514</v>
      </c>
      <c r="K155" s="47">
        <f>IFERROR(Oferta!K155/AVERAGE(Ventas!K153:K155),"")</f>
        <v>8.1862348178137658</v>
      </c>
      <c r="L155" s="47">
        <f>IFERROR(Oferta!L155/AVERAGE(Ventas!L153:L155),"")</f>
        <v>12.766968325791854</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8.8572561459159402</v>
      </c>
      <c r="Q155" s="47">
        <f>IFERROR(Oferta!Q155/AVERAGE(Ventas!Q153:Q155),"")</f>
        <v>7.6551866081229409</v>
      </c>
      <c r="R155" s="47">
        <f>IFERROR(Oferta!R155/AVERAGE(Ventas!R153:R155),"")</f>
        <v>16.507814894269078</v>
      </c>
      <c r="S155" s="47">
        <f>IFERROR(Oferta!S155/AVERAGE(Ventas!S153:S155),"")</f>
        <v>17.264744429882043</v>
      </c>
      <c r="T155" s="47">
        <f>IFERROR(Oferta!T155/AVERAGE(Ventas!T153:T155),"")</f>
        <v>7.7508997916272024</v>
      </c>
      <c r="U155" s="47">
        <f>IFERROR(Oferta!U155/AVERAGE(Ventas!U153:U155),"")</f>
        <v>16.749008143662561</v>
      </c>
      <c r="V155" s="47">
        <f>IFERROR(Oferta!V155/AVERAGE(Ventas!V153:V155),"")</f>
        <v>9.8401047221952886</v>
      </c>
      <c r="W155" s="47">
        <f>IFERROR(Oferta!W155/AVERAGE(Ventas!W153:W155),"")</f>
        <v>19.707692307692305</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7.7697963800904972</v>
      </c>
      <c r="AB155" s="47">
        <f>IFERROR(Oferta!AB155/AVERAGE(Ventas!AB153:AB155),"")</f>
        <v>10.642433234421365</v>
      </c>
      <c r="AC155" s="47">
        <f>IFERROR(Oferta!AC155/AVERAGE(Ventas!AC153:AC155),"")</f>
        <v>9.0125160462130935</v>
      </c>
      <c r="AD155" s="47">
        <f>IFERROR(Oferta!AD155/AVERAGE(Ventas!AD153:AD155),"")</f>
        <v>249</v>
      </c>
      <c r="AE155" s="47">
        <f>IFERROR(Oferta!AE155/AVERAGE(Ventas!AE153:AE155),"")</f>
        <v>6.3643724696356276</v>
      </c>
      <c r="AF155" s="47">
        <f>IFERROR(Oferta!AF155/AVERAGE(Ventas!AF153:AF155),"")</f>
        <v>11.140703517587941</v>
      </c>
      <c r="AG155" s="47">
        <f>IFERROR(Oferta!AG155/AVERAGE(Ventas!AG153:AG155),"")</f>
        <v>47.25</v>
      </c>
      <c r="AH155" s="47">
        <f>IFERROR(Oferta!AH155/AVERAGE(Ventas!AH153:AH155),"")</f>
        <v>7.3427419354838701</v>
      </c>
      <c r="AI155" s="47">
        <f>IFERROR(Oferta!AI155/AVERAGE(Ventas!AI153:AI155),"")</f>
        <v>11.852216748768472</v>
      </c>
      <c r="AJ155" s="47">
        <f>IFERROR(Oferta!AJ155/AVERAGE(Ventas!AJ153:AJ155),"")</f>
        <v>8.65236051502146</v>
      </c>
      <c r="AK155" s="47">
        <f>IFERROR(Oferta!AK155/AVERAGE(Ventas!AK153:AK155),"")</f>
        <v>1.826086956521739</v>
      </c>
      <c r="AL155" s="47">
        <f>IFERROR(Oferta!AL155/AVERAGE(Ventas!AL153:AL155),"")</f>
        <v>5.3063583815028901</v>
      </c>
      <c r="AM155" s="47">
        <f>IFERROR(Oferta!AM155/AVERAGE(Ventas!AM153:AM155),"")</f>
        <v>10.428571428571429</v>
      </c>
      <c r="AN155" s="47">
        <f>IFERROR(Oferta!AN155/AVERAGE(Ventas!AN153:AN155),"")</f>
        <v>7.5971223021582732</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13.405263157894737</v>
      </c>
      <c r="AU155" s="47">
        <f>IFERROR(Oferta!AU155/AVERAGE(Ventas!AU153:AU155),"")</f>
        <v>7.9148936170212769</v>
      </c>
      <c r="AV155" s="47">
        <f>IFERROR(Oferta!AV155/AVERAGE(Ventas!AV153:AV155),"")</f>
        <v>9.4431137724550904</v>
      </c>
      <c r="AW155" s="47">
        <f>IFERROR(Oferta!AW155/AVERAGE(Ventas!AW153:AW155),"")</f>
        <v>12.316455696202532</v>
      </c>
      <c r="AX155" s="47">
        <f>IFERROR(Oferta!AX155/AVERAGE(Ventas!AX153:AX155),"")</f>
        <v>10.365853658536585</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8.34375</v>
      </c>
      <c r="BG155" s="47">
        <f>IFERROR(Oferta!BG155/AVERAGE(Ventas!BG153:BG155),"")</f>
        <v>5.3058295964125559</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8.4356136820925567</v>
      </c>
      <c r="BV155" s="47">
        <f>IFERROR(Oferta!BV155/AVERAGE(Ventas!BV153:BV155),"")</f>
        <v>9.5564142194744974</v>
      </c>
      <c r="BW155" s="47">
        <f>IFERROR(Oferta!BW155/AVERAGE(Ventas!BW153:BW155),"")</f>
        <v>18.474683544303797</v>
      </c>
      <c r="BX155" s="47">
        <f>IFERROR(Oferta!BX155/AVERAGE(Ventas!BX153:BX155),"")</f>
        <v>8.4563953488372086</v>
      </c>
      <c r="BY155" s="47">
        <f>IFERROR(Oferta!BY155/AVERAGE(Ventas!BY153:BY155),"")</f>
        <v>11.306832298136646</v>
      </c>
      <c r="BZ155" s="47">
        <f>IFERROR(Oferta!BZ155/AVERAGE(Ventas!BZ153:BZ155),"")</f>
        <v>9.7054980947196512</v>
      </c>
      <c r="CA155" s="47">
        <f>IFERROR(Oferta!CA155/AVERAGE(Ventas!CA153:CA155),"")</f>
        <v>1.8819875776397517</v>
      </c>
      <c r="CB155" s="47">
        <f>IFERROR(Oferta!CB155/AVERAGE(Ventas!CB153:CB155),"")</f>
        <v>6.4657293497363799</v>
      </c>
      <c r="CC155" s="47">
        <f>IFERROR(Oferta!CC155/AVERAGE(Ventas!CC153:CC155),"")</f>
        <v>15.031578947368422</v>
      </c>
      <c r="CD155" s="47">
        <f>IFERROR(Oferta!CD155/AVERAGE(Ventas!CD153:CD155),"")</f>
        <v>25.363636363636363</v>
      </c>
      <c r="CE155" s="47">
        <f>IFERROR(Oferta!CE155/AVERAGE(Ventas!CE153:CE155),"")</f>
        <v>5.2101233517652066</v>
      </c>
      <c r="CF155" s="47">
        <f>IFERROR(Oferta!CF155/AVERAGE(Ventas!CF153:CF155),"")</f>
        <v>15.41554054054054</v>
      </c>
      <c r="CG155" s="47">
        <f>IFERROR(Oferta!CG155/AVERAGE(Ventas!CG153:CG155),"")</f>
        <v>6.3513411409142426</v>
      </c>
      <c r="CH155" s="47">
        <f>IFERROR(Oferta!CH155/AVERAGE(Ventas!CH153:CH155),"")</f>
        <v>3.9184441656210787</v>
      </c>
      <c r="CI155" s="47">
        <f>IFERROR(Oferta!CI155/AVERAGE(Ventas!CI153:CI155),"")</f>
        <v>4.1075178496430071</v>
      </c>
      <c r="CJ155" s="47">
        <f>IFERROR(Oferta!CJ155/AVERAGE(Ventas!CJ153:CJ155),"")</f>
        <v>8.0980603448275872</v>
      </c>
      <c r="CK155" s="47">
        <f>IFERROR(Oferta!CK155/AVERAGE(Ventas!CK153:CK155),"")</f>
        <v>16.181818181818183</v>
      </c>
      <c r="CL155" s="47">
        <f>IFERROR(Oferta!CL155/AVERAGE(Ventas!CL153:CL155),"")</f>
        <v>4.0730227766968063</v>
      </c>
      <c r="CM155" s="47">
        <f>IFERROR(Oferta!CM155/AVERAGE(Ventas!CM153:CM155),"")</f>
        <v>9.7092320966350307</v>
      </c>
      <c r="CN155" s="47">
        <f>IFERROR(Oferta!CN155/AVERAGE(Ventas!CN153:CN155),"")</f>
        <v>4.7331244947453515</v>
      </c>
      <c r="CO155" s="47">
        <f>IFERROR(Oferta!CO155/AVERAGE(Ventas!CO153:CO155),"")</f>
        <v>0.56862745098039214</v>
      </c>
      <c r="CP155" s="47">
        <f>IFERROR(Oferta!CP155/AVERAGE(Ventas!CP153:CP155),"")</f>
        <v>6.1224489795918364</v>
      </c>
      <c r="CQ155" s="47">
        <f>IFERROR(Oferta!CQ155/AVERAGE(Ventas!CQ153:CQ155),"")</f>
        <v>8.8928571428571423</v>
      </c>
      <c r="CR155" s="47">
        <f>IFERROR(Oferta!CR155/AVERAGE(Ventas!CR153:CR155),"")</f>
        <v>33</v>
      </c>
      <c r="CS155" s="47">
        <f>IFERROR(Oferta!CS155/AVERAGE(Ventas!CS153:CS155),"")</f>
        <v>4.691919191919192</v>
      </c>
      <c r="CT155" s="47">
        <f>IFERROR(Oferta!CT155/AVERAGE(Ventas!CT153:CT155),"")</f>
        <v>9.3157894736842106</v>
      </c>
      <c r="CU155" s="47">
        <f>IFERROR(Oferta!CU155/AVERAGE(Ventas!CU153:CU155),"")</f>
        <v>5.4364406779661021</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2.2772020725388602</v>
      </c>
      <c r="DL155" s="47">
        <f>IFERROR(Oferta!DL155/AVERAGE(Ventas!DL153:DL155),"")</f>
        <v>6.7016129032258061</v>
      </c>
      <c r="DM155" s="47">
        <f>IFERROR(Oferta!DM155/AVERAGE(Ventas!DM153:DM155),"")</f>
        <v>7.6271186440677958</v>
      </c>
      <c r="DN155" s="47">
        <f>IFERROR(Oferta!DN155/AVERAGE(Ventas!DN153:DN155),"")</f>
        <v>2.2849740932642488</v>
      </c>
      <c r="DO155" s="47">
        <f>IFERROR(Oferta!DO155/AVERAGE(Ventas!DO153:DO155),"")</f>
        <v>6.9767002518891683</v>
      </c>
      <c r="DP155" s="47">
        <f>IFERROR(Oferta!DP155/AVERAGE(Ventas!DP153:DP155),"")</f>
        <v>6.0592705167173255</v>
      </c>
      <c r="DQ155" s="47">
        <f>IFERROR(Oferta!DQ155/AVERAGE(Ventas!DQ153:DQ155),"")</f>
        <v>7.875</v>
      </c>
      <c r="DR155" s="47">
        <f>IFERROR(Oferta!DR155/AVERAGE(Ventas!DR153:DR155),"")</f>
        <v>3.2147368421052631</v>
      </c>
      <c r="DS155" s="47">
        <f>IFERROR(Oferta!DS155/AVERAGE(Ventas!DS153:DS155),"")</f>
        <v>7.4520547945205475</v>
      </c>
      <c r="DT155" s="47">
        <f>IFERROR(Oferta!DT155/AVERAGE(Ventas!DT153:DT155),"")</f>
        <v>6.2896551724137932</v>
      </c>
      <c r="DU155" s="47">
        <f>IFERROR(Oferta!DU155/AVERAGE(Ventas!DU153:DU155),"")</f>
        <v>3.2919254658385095</v>
      </c>
      <c r="DV155" s="47">
        <f>IFERROR(Oferta!DV155/AVERAGE(Ventas!DV153:DV155),"")</f>
        <v>6.9890109890109891</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12</v>
      </c>
      <c r="EA155" s="47">
        <f>IFERROR(Oferta!EA155/AVERAGE(Ventas!EA153:EA155),"")</f>
        <v>58.199999999999996</v>
      </c>
      <c r="EB155" s="47">
        <f>IFERROR(Oferta!EB155/AVERAGE(Ventas!EB153:EB155),"")</f>
        <v>11.550522648083623</v>
      </c>
      <c r="EC155" s="47">
        <f>IFERROR(Oferta!EC155/AVERAGE(Ventas!EC153:EC155),"")</f>
        <v>14.357142857142858</v>
      </c>
      <c r="ED155" s="47">
        <f>IFERROR(Oferta!ED155/AVERAGE(Ventas!ED153:ED155),"")</f>
        <v>11.959821428571429</v>
      </c>
      <c r="EE155" s="47">
        <f>IFERROR(Oferta!EE155/AVERAGE(Ventas!EE153:EE155),"")</f>
        <v>6.0010834236186348</v>
      </c>
      <c r="EF155" s="47">
        <f>IFERROR(Oferta!EF155/AVERAGE(Ventas!EF153:EF155),"")</f>
        <v>6.5278495735332127</v>
      </c>
      <c r="EG155" s="47">
        <f>IFERROR(Oferta!EG155/AVERAGE(Ventas!EG153:EG155),"")</f>
        <v>12.44278792396571</v>
      </c>
      <c r="EH155" s="47">
        <f>IFERROR(Oferta!EH155/AVERAGE(Ventas!EH153:EH155),"")</f>
        <v>14.449736842105262</v>
      </c>
      <c r="EI155" s="47">
        <f>IFERROR(Oferta!EI155/AVERAGE(Ventas!EI153:EI155),"")</f>
        <v>6.4479035352151275</v>
      </c>
      <c r="EJ155" s="47">
        <f>IFERROR(Oferta!EJ155/AVERAGE(Ventas!EJ153:EJ155),"")</f>
        <v>13.086420795003798</v>
      </c>
      <c r="EK155" s="47">
        <f>IFERROR(Oferta!EK155/AVERAGE(Ventas!EK153:EK155),"")</f>
        <v>8.0751567057655311</v>
      </c>
      <c r="EL155" s="47">
        <f>IFERROR(Oferta!EL155/AVERAGE(Ventas!EL153:EL155),"")</f>
        <v>5.922729326705829</v>
      </c>
      <c r="EM155" s="47">
        <f>IFERROR(Oferta!EM155/AVERAGE(Ventas!EM153:EM155),"")</f>
        <v>6.4605795950774114</v>
      </c>
      <c r="EN155" s="47">
        <f>IFERROR(Oferta!EN155/AVERAGE(Ventas!EN153:EN155),"")</f>
        <v>12.256946433686624</v>
      </c>
      <c r="EO155" s="47">
        <f>IFERROR(Oferta!EO155/AVERAGE(Ventas!EO153:EO155),"")</f>
        <v>13.744998900857333</v>
      </c>
      <c r="EP155" s="47">
        <f>IFERROR(Oferta!EP155/AVERAGE(Ventas!EP153:EP155),"")</f>
        <v>6.3801998919502969</v>
      </c>
      <c r="EQ155" s="47">
        <f>IFERROR(Oferta!EQ155/AVERAGE(Ventas!EQ153:EQ155),"")</f>
        <v>12.707562242045002</v>
      </c>
      <c r="ER155" s="47">
        <f>IFERROR(Oferta!ER155/AVERAGE(Ventas!ER153:ER155),"")</f>
        <v>7.9791239107761669</v>
      </c>
      <c r="ES155" s="47">
        <f>IFERROR(Oferta!ES155/AVERAGE(Ventas!ES153:ES155),"")</f>
        <v>5.8227074235807859</v>
      </c>
      <c r="ET155" s="47">
        <f>IFERROR(Oferta!ET155/AVERAGE(Ventas!ET153:ET155),"")</f>
        <v>6.4406008648054183</v>
      </c>
      <c r="EU155" s="47">
        <f>IFERROR(Oferta!EU155/AVERAGE(Ventas!EU153:EU155),"")</f>
        <v>11.591051490079524</v>
      </c>
      <c r="EV155" s="47">
        <f>IFERROR(Oferta!EV155/AVERAGE(Ventas!EV153:EV155),"")</f>
        <v>13.016490891658677</v>
      </c>
      <c r="EW155" s="47">
        <f>IFERROR(Oferta!EW155/AVERAGE(Ventas!EW153:EW155),"")</f>
        <v>6.3500501290556537</v>
      </c>
      <c r="EX155" s="47">
        <f>IFERROR(Oferta!EX155/AVERAGE(Ventas!EX153:EX155),"")</f>
        <v>12.011888586956522</v>
      </c>
      <c r="EY155" s="47">
        <f>IFERROR(Oferta!EY155/AVERAGE(Ventas!EY153:EY155),"")</f>
        <v>7.8995708287498259</v>
      </c>
      <c r="EZ155" s="47">
        <f>IFERROR(Oferta!EZ155/AVERAGE(Ventas!EZ153:EZ155),"")</f>
        <v>6.2567723342939479</v>
      </c>
      <c r="FA155" s="47">
        <f>IFERROR(Oferta!FA155/AVERAGE(Ventas!FA153:FA155),"")</f>
        <v>6.4397107101424229</v>
      </c>
      <c r="FB155" s="47">
        <f>IFERROR(Oferta!FB155/AVERAGE(Ventas!FB153:FB155),"")</f>
        <v>11.59408387816935</v>
      </c>
      <c r="FC155" s="47">
        <f>IFERROR(Oferta!FC155/AVERAGE(Ventas!FC153:FC155),"")</f>
        <v>13.059770114942529</v>
      </c>
      <c r="FD155" s="47">
        <f>IFERROR(Oferta!FD155/AVERAGE(Ventas!FD153:FD155),"")</f>
        <v>6.4129559774935201</v>
      </c>
      <c r="FE155" s="47">
        <f>IFERROR(Oferta!FE155/AVERAGE(Ventas!FE153:FE155),"")</f>
        <v>12.024828285103029</v>
      </c>
      <c r="FF155" s="47">
        <f>IFERROR(Oferta!FF155/AVERAGE(Ventas!FF153:FF155),"")</f>
        <v>7.9414091850034509</v>
      </c>
    </row>
    <row r="156" spans="1:162" x14ac:dyDescent="0.25">
      <c r="A156" s="36">
        <v>44713</v>
      </c>
      <c r="B156" s="47">
        <f>IFERROR(Oferta!B156/AVERAGE(Ventas!B154:B156),"")</f>
        <v>26.869565217391305</v>
      </c>
      <c r="C156" s="47">
        <f>IFERROR(Oferta!C156/AVERAGE(Ventas!C154:C156),"")</f>
        <v>7.1590236686390529</v>
      </c>
      <c r="D156" s="47">
        <f>IFERROR(Oferta!D156/AVERAGE(Ventas!D154:D156),"")</f>
        <v>13.072682926829268</v>
      </c>
      <c r="E156" s="47">
        <f>IFERROR(Oferta!E156/AVERAGE(Ventas!E154:E156),"")</f>
        <v>12.974878444084279</v>
      </c>
      <c r="F156" s="47">
        <f>IFERROR(Oferta!F156/AVERAGE(Ventas!F154:F156),"")</f>
        <v>7.2701642559450841</v>
      </c>
      <c r="G156" s="47">
        <f>IFERROR(Oferta!G156/AVERAGE(Ventas!G154:G156),"")</f>
        <v>13.03593179049939</v>
      </c>
      <c r="H156" s="47">
        <f>IFERROR(Oferta!H156/AVERAGE(Ventas!H154:H156),"")</f>
        <v>9.8417764498166509</v>
      </c>
      <c r="I156" s="47">
        <f>IFERROR(Oferta!I156/AVERAGE(Ventas!I154:I156),"")</f>
        <v>5.4234488315874296</v>
      </c>
      <c r="J156" s="47">
        <f>IFERROR(Oferta!J156/AVERAGE(Ventas!J154:J156),"")</f>
        <v>7.2121125959624681</v>
      </c>
      <c r="K156" s="47">
        <f>IFERROR(Oferta!K156/AVERAGE(Ventas!K154:K156),"")</f>
        <v>9.1936936936936942</v>
      </c>
      <c r="L156" s="47">
        <f>IFERROR(Oferta!L156/AVERAGE(Ventas!L154:L156),"")</f>
        <v>16.635568513119534</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7.1385927505330491</v>
      </c>
      <c r="Q156" s="47">
        <f>IFERROR(Oferta!Q156/AVERAGE(Ventas!Q154:Q156),"")</f>
        <v>7.5058046437149724</v>
      </c>
      <c r="R156" s="47">
        <f>IFERROR(Oferta!R156/AVERAGE(Ventas!R154:R156),"")</f>
        <v>15.888921713441656</v>
      </c>
      <c r="S156" s="47">
        <f>IFERROR(Oferta!S156/AVERAGE(Ventas!S154:S156),"")</f>
        <v>16.368749999999999</v>
      </c>
      <c r="T156" s="47">
        <f>IFERROR(Oferta!T156/AVERAGE(Ventas!T154:T156),"")</f>
        <v>7.4742909423604758</v>
      </c>
      <c r="U156" s="47">
        <f>IFERROR(Oferta!U156/AVERAGE(Ventas!U154:U156),"")</f>
        <v>16.042928786359077</v>
      </c>
      <c r="V156" s="47">
        <f>IFERROR(Oferta!V156/AVERAGE(Ventas!V154:V156),"")</f>
        <v>9.4721702525724965</v>
      </c>
      <c r="W156" s="47">
        <f>IFERROR(Oferta!W156/AVERAGE(Ventas!W154:W156),"")</f>
        <v>19.814516129032256</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8.1389961389961396</v>
      </c>
      <c r="AB156" s="47">
        <f>IFERROR(Oferta!AB156/AVERAGE(Ventas!AB154:AB156),"")</f>
        <v>12.7088948787062</v>
      </c>
      <c r="AC156" s="47">
        <f>IFERROR(Oferta!AC156/AVERAGE(Ventas!AC154:AC156),"")</f>
        <v>10.046119235095613</v>
      </c>
      <c r="AD156" s="47">
        <f>IFERROR(Oferta!AD156/AVERAGE(Ventas!AD154:AD156),"")</f>
        <v>252</v>
      </c>
      <c r="AE156" s="47">
        <f>IFERROR(Oferta!AE156/AVERAGE(Ventas!AE154:AE156),"")</f>
        <v>6.0059171597633139</v>
      </c>
      <c r="AF156" s="47">
        <f>IFERROR(Oferta!AF156/AVERAGE(Ventas!AF154:AF156),"")</f>
        <v>9.8266666666666662</v>
      </c>
      <c r="AG156" s="47">
        <f>IFERROR(Oferta!AG156/AVERAGE(Ventas!AG154:AG156),"")</f>
        <v>29.5</v>
      </c>
      <c r="AH156" s="47">
        <f>IFERROR(Oferta!AH156/AVERAGE(Ventas!AH154:AH156),"")</f>
        <v>6.9724950884086452</v>
      </c>
      <c r="AI156" s="47">
        <f>IFERROR(Oferta!AI156/AVERAGE(Ventas!AI154:AI156),"")</f>
        <v>10.337662337662337</v>
      </c>
      <c r="AJ156" s="47">
        <f>IFERROR(Oferta!AJ156/AVERAGE(Ventas!AJ154:AJ156),"")</f>
        <v>8.0229729729729726</v>
      </c>
      <c r="AK156" s="47">
        <f>IFERROR(Oferta!AK156/AVERAGE(Ventas!AK154:AK156),"")</f>
        <v>9.9642857142857135</v>
      </c>
      <c r="AL156" s="47">
        <f>IFERROR(Oferta!AL156/AVERAGE(Ventas!AL154:AL156),"")</f>
        <v>4.2928176795580111</v>
      </c>
      <c r="AM156" s="47">
        <f>IFERROR(Oferta!AM156/AVERAGE(Ventas!AM154:AM156),"")</f>
        <v>11.863636363636363</v>
      </c>
      <c r="AN156" s="47">
        <f>IFERROR(Oferta!AN156/AVERAGE(Ventas!AN154:AN156),"")</f>
        <v>8.9008264462809912</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13.232673267326733</v>
      </c>
      <c r="AU156" s="47">
        <f>IFERROR(Oferta!AU156/AVERAGE(Ventas!AU154:AU156),"")</f>
        <v>8.7750000000000004</v>
      </c>
      <c r="AV156" s="47">
        <f>IFERROR(Oferta!AV156/AVERAGE(Ventas!AV154:AV156),"")</f>
        <v>10.135306553911205</v>
      </c>
      <c r="AW156" s="47">
        <f>IFERROR(Oferta!AW156/AVERAGE(Ventas!AW154:AW156),"")</f>
        <v>12.495867768595041</v>
      </c>
      <c r="AX156" s="47">
        <f>IFERROR(Oferta!AX156/AVERAGE(Ventas!AX154:AX156),"")</f>
        <v>10.934265734265734</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53.099999999999994</v>
      </c>
      <c r="BG156" s="47">
        <f>IFERROR(Oferta!BG156/AVERAGE(Ventas!BG154:BG156),"")</f>
        <v>5.3777354900095151</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10.102325581395348</v>
      </c>
      <c r="BV156" s="47">
        <f>IFERROR(Oferta!BV156/AVERAGE(Ventas!BV154:BV156),"")</f>
        <v>9.9626485568760614</v>
      </c>
      <c r="BW156" s="47">
        <f>IFERROR(Oferta!BW156/AVERAGE(Ventas!BW154:BW156),"")</f>
        <v>24.711111111111112</v>
      </c>
      <c r="BX156" s="47">
        <f>IFERROR(Oferta!BX156/AVERAGE(Ventas!BX154:BX156),"")</f>
        <v>10.142217245240762</v>
      </c>
      <c r="BY156" s="47">
        <f>IFERROR(Oferta!BY156/AVERAGE(Ventas!BY154:BY156),"")</f>
        <v>12.712707182320441</v>
      </c>
      <c r="BZ156" s="47">
        <f>IFERROR(Oferta!BZ156/AVERAGE(Ventas!BZ154:BZ156),"")</f>
        <v>11.293135435992578</v>
      </c>
      <c r="CA156" s="47">
        <f>IFERROR(Oferta!CA156/AVERAGE(Ventas!CA154:CA156),"")</f>
        <v>2.5744680851063828</v>
      </c>
      <c r="CB156" s="47">
        <f>IFERROR(Oferta!CB156/AVERAGE(Ventas!CB154:CB156),"")</f>
        <v>7.2626193724420185</v>
      </c>
      <c r="CC156" s="47">
        <f>IFERROR(Oferta!CC156/AVERAGE(Ventas!CC154:CC156),"")</f>
        <v>17.88372093023256</v>
      </c>
      <c r="CD156" s="47">
        <f>IFERROR(Oferta!CD156/AVERAGE(Ventas!CD154:CD156),"")</f>
        <v>40.799999999999997</v>
      </c>
      <c r="CE156" s="47">
        <f>IFERROR(Oferta!CE156/AVERAGE(Ventas!CE154:CE156),"")</f>
        <v>5.9600985221674883</v>
      </c>
      <c r="CF156" s="47">
        <f>IFERROR(Oferta!CF156/AVERAGE(Ventas!CF154:CF156),"")</f>
        <v>18.738805970149254</v>
      </c>
      <c r="CG156" s="47">
        <f>IFERROR(Oferta!CG156/AVERAGE(Ventas!CG154:CG156),"")</f>
        <v>7.4503916449086161</v>
      </c>
      <c r="CH156" s="47">
        <f>IFERROR(Oferta!CH156/AVERAGE(Ventas!CH154:CH156),"")</f>
        <v>3.3328000000000002</v>
      </c>
      <c r="CI156" s="47">
        <f>IFERROR(Oferta!CI156/AVERAGE(Ventas!CI154:CI156),"")</f>
        <v>4.4724637681159418</v>
      </c>
      <c r="CJ156" s="47">
        <f>IFERROR(Oferta!CJ156/AVERAGE(Ventas!CJ154:CJ156),"")</f>
        <v>10.359007832898172</v>
      </c>
      <c r="CK156" s="47">
        <f>IFERROR(Oferta!CK156/AVERAGE(Ventas!CK154:CK156),"")</f>
        <v>15.77027027027027</v>
      </c>
      <c r="CL156" s="47">
        <f>IFERROR(Oferta!CL156/AVERAGE(Ventas!CL154:CL156),"")</f>
        <v>4.2081632653061227</v>
      </c>
      <c r="CM156" s="47">
        <f>IFERROR(Oferta!CM156/AVERAGE(Ventas!CM154:CM156),"")</f>
        <v>11.574898785425102</v>
      </c>
      <c r="CN156" s="47">
        <f>IFERROR(Oferta!CN156/AVERAGE(Ventas!CN154:CN156),"")</f>
        <v>5.0103604100077153</v>
      </c>
      <c r="CO156" s="47">
        <f>IFERROR(Oferta!CO156/AVERAGE(Ventas!CO154:CO156),"")</f>
        <v>1.4634146341463414</v>
      </c>
      <c r="CP156" s="47">
        <f>IFERROR(Oferta!CP156/AVERAGE(Ventas!CP154:CP156),"")</f>
        <v>8.2543859649122808</v>
      </c>
      <c r="CQ156" s="47">
        <f>IFERROR(Oferta!CQ156/AVERAGE(Ventas!CQ154:CQ156),"")</f>
        <v>6.0236220472440944</v>
      </c>
      <c r="CR156" s="47">
        <f>IFERROR(Oferta!CR156/AVERAGE(Ventas!CR154:CR156),"")</f>
        <v>63</v>
      </c>
      <c r="CS156" s="47">
        <f>IFERROR(Oferta!CS156/AVERAGE(Ventas!CS154:CS156),"")</f>
        <v>7.5274151436031325</v>
      </c>
      <c r="CT156" s="47">
        <f>IFERROR(Oferta!CT156/AVERAGE(Ventas!CT154:CT156),"")</f>
        <v>6.46875</v>
      </c>
      <c r="CU156" s="47">
        <f>IFERROR(Oferta!CU156/AVERAGE(Ventas!CU154:CU156),"")</f>
        <v>7.262230919765166</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9.1478163493840974</v>
      </c>
      <c r="DM156" s="47">
        <f>IFERROR(Oferta!DM156/AVERAGE(Ventas!DM154:DM156),"")</f>
        <v>8.4172661870503589</v>
      </c>
      <c r="DN156" s="47">
        <f>IFERROR(Oferta!DN156/AVERAGE(Ventas!DN154:DN156),"")</f>
        <v>2.1318051575931234</v>
      </c>
      <c r="DO156" s="47">
        <f>IFERROR(Oferta!DO156/AVERAGE(Ventas!DO154:DO156),"")</f>
        <v>8.9152671755725184</v>
      </c>
      <c r="DP156" s="47">
        <f>IFERROR(Oferta!DP156/AVERAGE(Ventas!DP154:DP156),"")</f>
        <v>7.488245931283906</v>
      </c>
      <c r="DQ156" s="47">
        <f>IFERROR(Oferta!DQ156/AVERAGE(Ventas!DQ154:DQ156),"")</f>
        <v>31.5</v>
      </c>
      <c r="DR156" s="47">
        <f>IFERROR(Oferta!DR156/AVERAGE(Ventas!DR154:DR156),"")</f>
        <v>3.970845481049563</v>
      </c>
      <c r="DS156" s="47">
        <f>IFERROR(Oferta!DS156/AVERAGE(Ventas!DS154:DS156),"")</f>
        <v>7.47196261682243</v>
      </c>
      <c r="DT156" s="47">
        <f>IFERROR(Oferta!DT156/AVERAGE(Ventas!DT154:DT156),"")</f>
        <v>6.1086956521739131</v>
      </c>
      <c r="DU156" s="47">
        <f>IFERROR(Oferta!DU156/AVERAGE(Ventas!DU154:DU156),"")</f>
        <v>4.1304347826086953</v>
      </c>
      <c r="DV156" s="47">
        <f>IFERROR(Oferta!DV156/AVERAGE(Ventas!DV154:DV156),"")</f>
        <v>6.9375</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14.12</v>
      </c>
      <c r="EA156" s="47">
        <f>IFERROR(Oferta!EA156/AVERAGE(Ventas!EA154:EA156),"")</f>
        <v>57.599999999999994</v>
      </c>
      <c r="EB156" s="47">
        <f>IFERROR(Oferta!EB156/AVERAGE(Ventas!EB154:EB156),"")</f>
        <v>6.1471816283924845</v>
      </c>
      <c r="EC156" s="47">
        <f>IFERROR(Oferta!EC156/AVERAGE(Ventas!EC154:EC156),"")</f>
        <v>16.837499999999999</v>
      </c>
      <c r="ED156" s="47">
        <f>IFERROR(Oferta!ED156/AVERAGE(Ventas!ED154:ED156),"")</f>
        <v>6.9710982658959537</v>
      </c>
      <c r="EE156" s="47">
        <f>IFERROR(Oferta!EE156/AVERAGE(Ventas!EE154:EE156),"")</f>
        <v>5.2819587628865978</v>
      </c>
      <c r="EF156" s="47">
        <f>IFERROR(Oferta!EF156/AVERAGE(Ventas!EF154:EF156),"")</f>
        <v>6.8631163308696976</v>
      </c>
      <c r="EG156" s="47">
        <f>IFERROR(Oferta!EG156/AVERAGE(Ventas!EG154:EG156),"")</f>
        <v>13.480284334763947</v>
      </c>
      <c r="EH156" s="47">
        <f>IFERROR(Oferta!EH156/AVERAGE(Ventas!EH154:EH156),"")</f>
        <v>15.490662139219015</v>
      </c>
      <c r="EI156" s="47">
        <f>IFERROR(Oferta!EI156/AVERAGE(Ventas!EI154:EI156),"")</f>
        <v>6.6035372768046035</v>
      </c>
      <c r="EJ156" s="47">
        <f>IFERROR(Oferta!EJ156/AVERAGE(Ventas!EJ154:EJ156),"")</f>
        <v>14.126751592356687</v>
      </c>
      <c r="EK156" s="47">
        <f>IFERROR(Oferta!EK156/AVERAGE(Ventas!EK154:EK156),"")</f>
        <v>8.383863396567687</v>
      </c>
      <c r="EL156" s="47">
        <f>IFERROR(Oferta!EL156/AVERAGE(Ventas!EL154:EL156),"")</f>
        <v>5.5836552748885584</v>
      </c>
      <c r="EM156" s="47">
        <f>IFERROR(Oferta!EM156/AVERAGE(Ventas!EM154:EM156),"")</f>
        <v>6.7488977011175502</v>
      </c>
      <c r="EN156" s="47">
        <f>IFERROR(Oferta!EN156/AVERAGE(Ventas!EN154:EN156),"")</f>
        <v>13.183415536374845</v>
      </c>
      <c r="EO156" s="47">
        <f>IFERROR(Oferta!EO156/AVERAGE(Ventas!EO154:EO156),"")</f>
        <v>15.309663250366032</v>
      </c>
      <c r="EP156" s="47">
        <f>IFERROR(Oferta!EP156/AVERAGE(Ventas!EP154:EP156),"")</f>
        <v>6.5656329602019117</v>
      </c>
      <c r="EQ156" s="47">
        <f>IFERROR(Oferta!EQ156/AVERAGE(Ventas!EQ154:EQ156),"")</f>
        <v>13.813449023861171</v>
      </c>
      <c r="ER156" s="47">
        <f>IFERROR(Oferta!ER156/AVERAGE(Ventas!ER154:ER156),"")</f>
        <v>8.3359530916091202</v>
      </c>
      <c r="ES156" s="47">
        <f>IFERROR(Oferta!ES156/AVERAGE(Ventas!ES154:ES156),"")</f>
        <v>5.5972446138062431</v>
      </c>
      <c r="ET156" s="47">
        <f>IFERROR(Oferta!ET156/AVERAGE(Ventas!ET154:ET156),"")</f>
        <v>6.7444614410802828</v>
      </c>
      <c r="EU156" s="47">
        <f>IFERROR(Oferta!EU156/AVERAGE(Ventas!EU154:EU156),"")</f>
        <v>12.579292267365663</v>
      </c>
      <c r="EV156" s="47">
        <f>IFERROR(Oferta!EV156/AVERAGE(Ventas!EV154:EV156),"")</f>
        <v>14.391230671467909</v>
      </c>
      <c r="EW156" s="47">
        <f>IFERROR(Oferta!EW156/AVERAGE(Ventas!EW154:EW156),"")</f>
        <v>6.5695031180848922</v>
      </c>
      <c r="EX156" s="47">
        <f>IFERROR(Oferta!EX156/AVERAGE(Ventas!EX154:EX156),"")</f>
        <v>13.10843746133861</v>
      </c>
      <c r="EY156" s="47">
        <f>IFERROR(Oferta!EY156/AVERAGE(Ventas!EY154:EY156),"")</f>
        <v>8.3051309416304075</v>
      </c>
      <c r="EZ156" s="47">
        <f>IFERROR(Oferta!EZ156/AVERAGE(Ventas!EZ154:EZ156),"")</f>
        <v>5.5830227743271221</v>
      </c>
      <c r="FA156" s="47">
        <f>IFERROR(Oferta!FA156/AVERAGE(Ventas!FA154:FA156),"")</f>
        <v>6.7448507229792982</v>
      </c>
      <c r="FB156" s="47">
        <f>IFERROR(Oferta!FB156/AVERAGE(Ventas!FB154:FB156),"")</f>
        <v>12.589322916666667</v>
      </c>
      <c r="FC156" s="47">
        <f>IFERROR(Oferta!FC156/AVERAGE(Ventas!FC154:FC156),"")</f>
        <v>14.436944561997462</v>
      </c>
      <c r="FD156" s="47">
        <f>IFERROR(Oferta!FD156/AVERAGE(Ventas!FD154:FD156),"")</f>
        <v>6.5606494955905195</v>
      </c>
      <c r="FE156" s="47">
        <f>IFERROR(Oferta!FE156/AVERAGE(Ventas!FE154:FE156),"")</f>
        <v>13.126800443186015</v>
      </c>
      <c r="FF156" s="47">
        <f>IFERROR(Oferta!FF156/AVERAGE(Ventas!FF154:FF156),"")</f>
        <v>8.2827761006086238</v>
      </c>
    </row>
    <row r="157" spans="1:162" x14ac:dyDescent="0.25">
      <c r="A157" s="36">
        <v>44743</v>
      </c>
      <c r="B157" s="47">
        <f>IFERROR(Oferta!B157/AVERAGE(Ventas!B155:B157),"")</f>
        <v>28.714285714285715</v>
      </c>
      <c r="C157" s="47">
        <f>IFERROR(Oferta!C157/AVERAGE(Ventas!C155:C157),"")</f>
        <v>7.1851131111651672</v>
      </c>
      <c r="D157" s="47">
        <f>IFERROR(Oferta!D157/AVERAGE(Ventas!D155:D157),"")</f>
        <v>13.700310559006212</v>
      </c>
      <c r="E157" s="47">
        <f>IFERROR(Oferta!E157/AVERAGE(Ventas!E155:E157),"")</f>
        <v>13.872082973206568</v>
      </c>
      <c r="F157" s="47">
        <f>IFERROR(Oferta!F157/AVERAGE(Ventas!F155:F157),"")</f>
        <v>7.2945304937076481</v>
      </c>
      <c r="G157" s="47">
        <f>IFERROR(Oferta!G157/AVERAGE(Ventas!G155:G157),"")</f>
        <v>13.764648753641954</v>
      </c>
      <c r="H157" s="47">
        <f>IFERROR(Oferta!H157/AVERAGE(Ventas!H155:H157),"")</f>
        <v>10.062318238471127</v>
      </c>
      <c r="I157" s="47">
        <f>IFERROR(Oferta!I157/AVERAGE(Ventas!I155:I157),"")</f>
        <v>4.6560483870967744</v>
      </c>
      <c r="J157" s="47">
        <f>IFERROR(Oferta!J157/AVERAGE(Ventas!J155:J157),"")</f>
        <v>6.8832752613240418</v>
      </c>
      <c r="K157" s="47">
        <f>IFERROR(Oferta!K157/AVERAGE(Ventas!K155:K157),"")</f>
        <v>9.9694793536804323</v>
      </c>
      <c r="L157" s="47">
        <f>IFERROR(Oferta!L157/AVERAGE(Ventas!L155:L157),"")</f>
        <v>18.129568106312295</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6.5599425699928213</v>
      </c>
      <c r="Q157" s="47">
        <f>IFERROR(Oferta!Q157/AVERAGE(Ventas!Q155:Q157),"")</f>
        <v>7.7894736842105265</v>
      </c>
      <c r="R157" s="47">
        <f>IFERROR(Oferta!R157/AVERAGE(Ventas!R155:R157),"")</f>
        <v>16.965041398344066</v>
      </c>
      <c r="S157" s="47">
        <f>IFERROR(Oferta!S157/AVERAGE(Ventas!S155:S157),"")</f>
        <v>18.886993603411515</v>
      </c>
      <c r="T157" s="47">
        <f>IFERROR(Oferta!T157/AVERAGE(Ventas!T155:T157),"")</f>
        <v>7.6795842422687031</v>
      </c>
      <c r="U157" s="47">
        <f>IFERROR(Oferta!U157/AVERAGE(Ventas!U155:U157),"")</f>
        <v>17.544344473007712</v>
      </c>
      <c r="V157" s="47">
        <f>IFERROR(Oferta!V157/AVERAGE(Ventas!V155:V157),"")</f>
        <v>9.9531450577663669</v>
      </c>
      <c r="W157" s="47">
        <f>IFERROR(Oferta!W157/AVERAGE(Ventas!W155:W157),"")</f>
        <v>20.410256410256409</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8.8456464379947235</v>
      </c>
      <c r="AB157" s="47">
        <f>IFERROR(Oferta!AB157/AVERAGE(Ventas!AB155:AB157),"")</f>
        <v>14.219562955254943</v>
      </c>
      <c r="AC157" s="47">
        <f>IFERROR(Oferta!AC157/AVERAGE(Ventas!AC155:AC157),"")</f>
        <v>10.930561162696812</v>
      </c>
      <c r="AD157" s="47">
        <f>IFERROR(Oferta!AD157/AVERAGE(Ventas!AD155:AD157),"")</f>
        <v>252</v>
      </c>
      <c r="AE157" s="47">
        <f>IFERROR(Oferta!AE157/AVERAGE(Ventas!AE155:AE157),"")</f>
        <v>7.027932960893855</v>
      </c>
      <c r="AF157" s="47">
        <f>IFERROR(Oferta!AF157/AVERAGE(Ventas!AF155:AF157),"")</f>
        <v>9.9082568807339442</v>
      </c>
      <c r="AG157" s="47">
        <f>IFERROR(Oferta!AG157/AVERAGE(Ventas!AG155:AG157),"")</f>
        <v>23.181818181818183</v>
      </c>
      <c r="AH157" s="47">
        <f>IFERROR(Oferta!AH157/AVERAGE(Ventas!AH155:AH157),"")</f>
        <v>7.9369202226345088</v>
      </c>
      <c r="AI157" s="47">
        <f>IFERROR(Oferta!AI157/AVERAGE(Ventas!AI155:AI157),"")</f>
        <v>10.545851528384279</v>
      </c>
      <c r="AJ157" s="47">
        <f>IFERROR(Oferta!AJ157/AVERAGE(Ventas!AJ155:AJ157),"")</f>
        <v>8.71484375</v>
      </c>
      <c r="AK157" s="47">
        <f>IFERROR(Oferta!AK157/AVERAGE(Ventas!AK155:AK157),"")</f>
        <v>8.9647058823529413</v>
      </c>
      <c r="AL157" s="47">
        <f>IFERROR(Oferta!AL157/AVERAGE(Ventas!AL155:AL157),"")</f>
        <v>3.3247422680412368</v>
      </c>
      <c r="AM157" s="47">
        <f>IFERROR(Oferta!AM157/AVERAGE(Ventas!AM155:AM157),"")</f>
        <v>12.286516853932584</v>
      </c>
      <c r="AN157" s="47">
        <f>IFERROR(Oferta!AN157/AVERAGE(Ventas!AN155:AN157),"")</f>
        <v>11.526315789473683</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12.883177570093459</v>
      </c>
      <c r="AU157" s="47">
        <f>IFERROR(Oferta!AU157/AVERAGE(Ventas!AU155:AU157),"")</f>
        <v>10.545454545454545</v>
      </c>
      <c r="AV157" s="47">
        <f>IFERROR(Oferta!AV157/AVERAGE(Ventas!AV155:AV157),"")</f>
        <v>9.4672131147540988</v>
      </c>
      <c r="AW157" s="47">
        <f>IFERROR(Oferta!AW157/AVERAGE(Ventas!AW155:AW157),"")</f>
        <v>12.570850202429151</v>
      </c>
      <c r="AX157" s="47">
        <f>IFERROR(Oferta!AX157/AVERAGE(Ventas!AX155:AX157),"")</f>
        <v>10.510204081632653</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29.823529411764703</v>
      </c>
      <c r="BG157" s="47">
        <f>IFERROR(Oferta!BG157/AVERAGE(Ventas!BG155:BG157),"")</f>
        <v>5.4655870445344137</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9.7885085574572113</v>
      </c>
      <c r="BV157" s="47">
        <f>IFERROR(Oferta!BV157/AVERAGE(Ventas!BV155:BV157),"")</f>
        <v>9.8157423971377451</v>
      </c>
      <c r="BW157" s="47">
        <f>IFERROR(Oferta!BW157/AVERAGE(Ventas!BW155:BW157),"")</f>
        <v>25.653543307086611</v>
      </c>
      <c r="BX157" s="47">
        <f>IFERROR(Oferta!BX157/AVERAGE(Ventas!BX155:BX157),"")</f>
        <v>9.7613504074505251</v>
      </c>
      <c r="BY157" s="47">
        <f>IFERROR(Oferta!BY157/AVERAGE(Ventas!BY155:BY157),"")</f>
        <v>12.747813411078718</v>
      </c>
      <c r="BZ157" s="47">
        <f>IFERROR(Oferta!BZ157/AVERAGE(Ventas!BZ155:BZ157),"")</f>
        <v>11.087378640776699</v>
      </c>
      <c r="CA157" s="47">
        <f>IFERROR(Oferta!CA157/AVERAGE(Ventas!CA155:CA157),"")</f>
        <v>1.6620209059233448</v>
      </c>
      <c r="CB157" s="47">
        <f>IFERROR(Oferta!CB157/AVERAGE(Ventas!CB155:CB157),"")</f>
        <v>8.1485587583148558</v>
      </c>
      <c r="CC157" s="47">
        <f>IFERROR(Oferta!CC157/AVERAGE(Ventas!CC155:CC157),"")</f>
        <v>17.837499999999999</v>
      </c>
      <c r="CD157" s="47">
        <f>IFERROR(Oferta!CD157/AVERAGE(Ventas!CD155:CD157),"")</f>
        <v>39</v>
      </c>
      <c r="CE157" s="47">
        <f>IFERROR(Oferta!CE157/AVERAGE(Ventas!CE155:CE157),"")</f>
        <v>6.2163985469641929</v>
      </c>
      <c r="CF157" s="47">
        <f>IFERROR(Oferta!CF157/AVERAGE(Ventas!CF155:CF157),"")</f>
        <v>18.924901185770754</v>
      </c>
      <c r="CG157" s="47">
        <f>IFERROR(Oferta!CG157/AVERAGE(Ventas!CG155:CG157),"")</f>
        <v>7.6912844036697248</v>
      </c>
      <c r="CH157" s="47">
        <f>IFERROR(Oferta!CH157/AVERAGE(Ventas!CH155:CH157),"")</f>
        <v>2.7542553191489363</v>
      </c>
      <c r="CI157" s="47">
        <f>IFERROR(Oferta!CI157/AVERAGE(Ventas!CI155:CI157),"")</f>
        <v>5.0444120859119037</v>
      </c>
      <c r="CJ157" s="47">
        <f>IFERROR(Oferta!CJ157/AVERAGE(Ventas!CJ155:CJ157),"")</f>
        <v>9.045454545454545</v>
      </c>
      <c r="CK157" s="47">
        <f>IFERROR(Oferta!CK157/AVERAGE(Ventas!CK155:CK157),"")</f>
        <v>23.56937799043062</v>
      </c>
      <c r="CL157" s="47">
        <f>IFERROR(Oferta!CL157/AVERAGE(Ventas!CL155:CL157),"")</f>
        <v>4.4605370219690803</v>
      </c>
      <c r="CM157" s="47">
        <f>IFERROR(Oferta!CM157/AVERAGE(Ventas!CM155:CM157),"")</f>
        <v>11.890346766635426</v>
      </c>
      <c r="CN157" s="47">
        <f>IFERROR(Oferta!CN157/AVERAGE(Ventas!CN155:CN157),"")</f>
        <v>5.3997156734984006</v>
      </c>
      <c r="CO157" s="47">
        <f>IFERROR(Oferta!CO157/AVERAGE(Ventas!CO155:CO157),"")</f>
        <v>1.3902439024390245</v>
      </c>
      <c r="CP157" s="47">
        <f>IFERROR(Oferta!CP157/AVERAGE(Ventas!CP155:CP157),"")</f>
        <v>6.7146401985111659</v>
      </c>
      <c r="CQ157" s="47">
        <f>IFERROR(Oferta!CQ157/AVERAGE(Ventas!CQ155:CQ157),"")</f>
        <v>4.1764705882352944</v>
      </c>
      <c r="CR157" s="47">
        <f>IFERROR(Oferta!CR157/AVERAGE(Ventas!CR155:CR157),"")</f>
        <v>19</v>
      </c>
      <c r="CS157" s="47">
        <f>IFERROR(Oferta!CS157/AVERAGE(Ventas!CS155:CS157),"")</f>
        <v>6.2229729729729728</v>
      </c>
      <c r="CT157" s="47">
        <f>IFERROR(Oferta!CT157/AVERAGE(Ventas!CT155:CT157),"")</f>
        <v>4.4615384615384617</v>
      </c>
      <c r="CU157" s="47">
        <f>IFERROR(Oferta!CU157/AVERAGE(Ventas!CU155:CU157),"")</f>
        <v>5.7649999999999997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10.787061994609164</v>
      </c>
      <c r="DM157" s="47">
        <f>IFERROR(Oferta!DM157/AVERAGE(Ventas!DM155:DM157),"")</f>
        <v>10.773162939297125</v>
      </c>
      <c r="DN157" s="47">
        <f>IFERROR(Oferta!DN157/AVERAGE(Ventas!DN155:DN157),"")</f>
        <v>3.485981308411215</v>
      </c>
      <c r="DO157" s="47">
        <f>IFERROR(Oferta!DO157/AVERAGE(Ventas!DO155:DO157),"")</f>
        <v>10.782938388625592</v>
      </c>
      <c r="DP157" s="47">
        <f>IFERROR(Oferta!DP157/AVERAGE(Ventas!DP155:DP157),"")</f>
        <v>9.0806686046511622</v>
      </c>
      <c r="DQ157" s="47">
        <f>IFERROR(Oferta!DQ157/AVERAGE(Ventas!DQ155:DQ157),"")</f>
        <v>63</v>
      </c>
      <c r="DR157" s="47">
        <f>IFERROR(Oferta!DR157/AVERAGE(Ventas!DR155:DR157),"")</f>
        <v>5.4655870445344137</v>
      </c>
      <c r="DS157" s="47">
        <f>IFERROR(Oferta!DS157/AVERAGE(Ventas!DS155:DS157),"")</f>
        <v>8.9661016949152543</v>
      </c>
      <c r="DT157" s="47">
        <f>IFERROR(Oferta!DT157/AVERAGE(Ventas!DT155:DT157),"")</f>
        <v>7.7352941176470589</v>
      </c>
      <c r="DU157" s="47">
        <f>IFERROR(Oferta!DU157/AVERAGE(Ventas!DU155:DU157),"")</f>
        <v>5.69758064516129</v>
      </c>
      <c r="DV157" s="47">
        <f>IFERROR(Oferta!DV157/AVERAGE(Ventas!DV155:DV157),"")</f>
        <v>8.5161290322580641</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21.28846153846154</v>
      </c>
      <c r="EA157" s="47">
        <f>IFERROR(Oferta!EA157/AVERAGE(Ventas!EA155:EA157),"")</f>
        <v>34.125</v>
      </c>
      <c r="EB157" s="47">
        <f>IFERROR(Oferta!EB157/AVERAGE(Ventas!EB155:EB157),"")</f>
        <v>4.9083011583011587</v>
      </c>
      <c r="EC157" s="47">
        <f>IFERROR(Oferta!EC157/AVERAGE(Ventas!EC155:EC157),"")</f>
        <v>23</v>
      </c>
      <c r="ED157" s="47">
        <f>IFERROR(Oferta!ED157/AVERAGE(Ventas!ED155:ED157),"")</f>
        <v>5.8987226277372269</v>
      </c>
      <c r="EE157" s="47">
        <f>IFERROR(Oferta!EE157/AVERAGE(Ventas!EE155:EE157),"")</f>
        <v>4.6163370593293207</v>
      </c>
      <c r="EF157" s="47">
        <f>IFERROR(Oferta!EF157/AVERAGE(Ventas!EF155:EF157),"")</f>
        <v>7.1105131860299355</v>
      </c>
      <c r="EG157" s="47">
        <f>IFERROR(Oferta!EG157/AVERAGE(Ventas!EG155:EG157),"")</f>
        <v>14.035579740477187</v>
      </c>
      <c r="EH157" s="47">
        <f>IFERROR(Oferta!EH157/AVERAGE(Ventas!EH155:EH157),"")</f>
        <v>17.577319587628867</v>
      </c>
      <c r="EI157" s="47">
        <f>IFERROR(Oferta!EI157/AVERAGE(Ventas!EI155:EI157),"")</f>
        <v>6.6823616236162362</v>
      </c>
      <c r="EJ157" s="47">
        <f>IFERROR(Oferta!EJ157/AVERAGE(Ventas!EJ155:EJ157),"")</f>
        <v>15.129050925925926</v>
      </c>
      <c r="EK157" s="47">
        <f>IFERROR(Oferta!EK157/AVERAGE(Ventas!EK155:EK157),"")</f>
        <v>8.6617770042718618</v>
      </c>
      <c r="EL157" s="47">
        <f>IFERROR(Oferta!EL157/AVERAGE(Ventas!EL155:EL157),"")</f>
        <v>4.9581346841477947</v>
      </c>
      <c r="EM157" s="47">
        <f>IFERROR(Oferta!EM157/AVERAGE(Ventas!EM155:EM157),"")</f>
        <v>6.9997372569626908</v>
      </c>
      <c r="EN157" s="47">
        <f>IFERROR(Oferta!EN157/AVERAGE(Ventas!EN155:EN157),"")</f>
        <v>13.668995914857021</v>
      </c>
      <c r="EO157" s="47">
        <f>IFERROR(Oferta!EO157/AVERAGE(Ventas!EO155:EO157),"")</f>
        <v>17.187981919702207</v>
      </c>
      <c r="EP157" s="47">
        <f>IFERROR(Oferta!EP157/AVERAGE(Ventas!EP155:EP157),"")</f>
        <v>6.66523458477762</v>
      </c>
      <c r="EQ157" s="47">
        <f>IFERROR(Oferta!EQ157/AVERAGE(Ventas!EQ155:EQ157),"")</f>
        <v>14.682155706958586</v>
      </c>
      <c r="ER157" s="47">
        <f>IFERROR(Oferta!ER157/AVERAGE(Ventas!ER155:ER157),"")</f>
        <v>8.6035462436839474</v>
      </c>
      <c r="ES157" s="47">
        <f>IFERROR(Oferta!ES157/AVERAGE(Ventas!ES155:ES157),"")</f>
        <v>5.2200971016624989</v>
      </c>
      <c r="ET157" s="47">
        <f>IFERROR(Oferta!ET157/AVERAGE(Ventas!ET155:ET157),"")</f>
        <v>7.0362242346797039</v>
      </c>
      <c r="EU157" s="47">
        <f>IFERROR(Oferta!EU157/AVERAGE(Ventas!EU155:EU157),"")</f>
        <v>13.297718419588202</v>
      </c>
      <c r="EV157" s="47">
        <f>IFERROR(Oferta!EV157/AVERAGE(Ventas!EV155:EV157),"")</f>
        <v>16.360178445644518</v>
      </c>
      <c r="EW157" s="47">
        <f>IFERROR(Oferta!EW157/AVERAGE(Ventas!EW155:EW157),"")</f>
        <v>6.7477742726954082</v>
      </c>
      <c r="EX157" s="47">
        <f>IFERROR(Oferta!EX157/AVERAGE(Ventas!EX155:EX157),"")</f>
        <v>14.16488265407885</v>
      </c>
      <c r="EY157" s="47">
        <f>IFERROR(Oferta!EY157/AVERAGE(Ventas!EY155:EY157),"")</f>
        <v>8.6766892592848741</v>
      </c>
      <c r="EZ157" s="47">
        <f>IFERROR(Oferta!EZ157/AVERAGE(Ventas!EZ155:EZ157),"")</f>
        <v>5.1385079539221064</v>
      </c>
      <c r="FA157" s="47">
        <f>IFERROR(Oferta!FA157/AVERAGE(Ventas!FA155:FA157),"")</f>
        <v>7.0167765948712342</v>
      </c>
      <c r="FB157" s="47">
        <f>IFERROR(Oferta!FB157/AVERAGE(Ventas!FB155:FB157),"")</f>
        <v>13.336071626361454</v>
      </c>
      <c r="FC157" s="47">
        <f>IFERROR(Oferta!FC157/AVERAGE(Ventas!FC155:FC157),"")</f>
        <v>16.393484883993438</v>
      </c>
      <c r="FD157" s="47">
        <f>IFERROR(Oferta!FD157/AVERAGE(Ventas!FD155:FD157),"")</f>
        <v>6.7042960461773626</v>
      </c>
      <c r="FE157" s="47">
        <f>IFERROR(Oferta!FE157/AVERAGE(Ventas!FE155:FE157),"")</f>
        <v>14.199986755843984</v>
      </c>
      <c r="FF157" s="47">
        <f>IFERROR(Oferta!FF157/AVERAGE(Ventas!FF155:FF157),"")</f>
        <v>8.6250254530645485</v>
      </c>
    </row>
    <row r="158" spans="1:162" x14ac:dyDescent="0.25">
      <c r="A158" s="36">
        <v>44774</v>
      </c>
      <c r="B158" s="47">
        <f>IFERROR(Oferta!B158/AVERAGE(Ventas!B156:B158),"")</f>
        <v>37.125</v>
      </c>
      <c r="C158" s="47">
        <f>IFERROR(Oferta!C158/AVERAGE(Ventas!C156:C158),"")</f>
        <v>7.5326857442898394</v>
      </c>
      <c r="D158" s="47">
        <f>IFERROR(Oferta!D158/AVERAGE(Ventas!D156:D158),"")</f>
        <v>15.521061742642816</v>
      </c>
      <c r="E158" s="47">
        <f>IFERROR(Oferta!E158/AVERAGE(Ventas!E156:E158),"")</f>
        <v>14.453111305872042</v>
      </c>
      <c r="F158" s="47">
        <f>IFERROR(Oferta!F158/AVERAGE(Ventas!F156:F158),"")</f>
        <v>7.6564705882352939</v>
      </c>
      <c r="G158" s="47">
        <f>IFERROR(Oferta!G158/AVERAGE(Ventas!G156:G158),"")</f>
        <v>15.097077244258873</v>
      </c>
      <c r="H158" s="47">
        <f>IFERROR(Oferta!H158/AVERAGE(Ventas!H156:H158),"")</f>
        <v>10.848634124496193</v>
      </c>
      <c r="I158" s="47">
        <f>IFERROR(Oferta!I158/AVERAGE(Ventas!I156:I158),"")</f>
        <v>6.3435960591132998</v>
      </c>
      <c r="J158" s="47">
        <f>IFERROR(Oferta!J158/AVERAGE(Ventas!J156:J158),"")</f>
        <v>7.5644225188624485</v>
      </c>
      <c r="K158" s="47">
        <f>IFERROR(Oferta!K158/AVERAGE(Ventas!K156:K158),"")</f>
        <v>7.5658307210031355</v>
      </c>
      <c r="L158" s="47">
        <f>IFERROR(Oferta!L158/AVERAGE(Ventas!L156:L158),"")</f>
        <v>20.02671755725191</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6.9746938775510205</v>
      </c>
      <c r="Q158" s="47">
        <f>IFERROR(Oferta!Q158/AVERAGE(Ventas!Q156:Q158),"")</f>
        <v>8.1717971933001365</v>
      </c>
      <c r="R158" s="47">
        <f>IFERROR(Oferta!R158/AVERAGE(Ventas!R156:R158),"")</f>
        <v>16.202821869488535</v>
      </c>
      <c r="S158" s="47">
        <f>IFERROR(Oferta!S158/AVERAGE(Ventas!S156:S158),"")</f>
        <v>19.699036323202371</v>
      </c>
      <c r="T158" s="47">
        <f>IFERROR(Oferta!T158/AVERAGE(Ventas!T156:T158),"")</f>
        <v>8.0705159196077076</v>
      </c>
      <c r="U158" s="47">
        <f>IFERROR(Oferta!U158/AVERAGE(Ventas!U156:U158),"")</f>
        <v>17.195537781519679</v>
      </c>
      <c r="V158" s="47">
        <f>IFERROR(Oferta!V158/AVERAGE(Ventas!V156:V158),"")</f>
        <v>10.324960998439938</v>
      </c>
      <c r="W158" s="47">
        <f>IFERROR(Oferta!W158/AVERAGE(Ventas!W156:W158),"")</f>
        <v>27.069767441860463</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8.6199872692552528</v>
      </c>
      <c r="AB158" s="47">
        <f>IFERROR(Oferta!AB158/AVERAGE(Ventas!AB156:AB158),"")</f>
        <v>15.641086186540733</v>
      </c>
      <c r="AC158" s="47">
        <f>IFERROR(Oferta!AC158/AVERAGE(Ventas!AC156:AC158),"")</f>
        <v>11.079404466501241</v>
      </c>
      <c r="AD158" s="47">
        <f>IFERROR(Oferta!AD158/AVERAGE(Ventas!AD156:AD158),"")</f>
        <v>501</v>
      </c>
      <c r="AE158" s="47">
        <f>IFERROR(Oferta!AE158/AVERAGE(Ventas!AE156:AE158),"")</f>
        <v>7.0118644067796616</v>
      </c>
      <c r="AF158" s="47">
        <f>IFERROR(Oferta!AF158/AVERAGE(Ventas!AF156:AF158),"")</f>
        <v>10.948453608247421</v>
      </c>
      <c r="AG158" s="47">
        <f>IFERROR(Oferta!AG158/AVERAGE(Ventas!AG156:AG158),"")</f>
        <v>16.2</v>
      </c>
      <c r="AH158" s="47">
        <f>IFERROR(Oferta!AH158/AVERAGE(Ventas!AH156:AH158),"")</f>
        <v>7.8477157360406089</v>
      </c>
      <c r="AI158" s="47">
        <f>IFERROR(Oferta!AI158/AVERAGE(Ventas!AI156:AI158),"")</f>
        <v>11.32535885167464</v>
      </c>
      <c r="AJ158" s="47">
        <f>IFERROR(Oferta!AJ158/AVERAGE(Ventas!AJ156:AJ158),"")</f>
        <v>8.7562499999999996</v>
      </c>
      <c r="AK158" s="47">
        <f>IFERROR(Oferta!AK158/AVERAGE(Ventas!AK156:AK158),"")</f>
        <v>7.7727272727272734</v>
      </c>
      <c r="AL158" s="47">
        <f>IFERROR(Oferta!AL158/AVERAGE(Ventas!AL156:AL158),"")</f>
        <v>3.3411078717201166</v>
      </c>
      <c r="AM158" s="47">
        <f>IFERROR(Oferta!AM158/AVERAGE(Ventas!AM156:AM158),"")</f>
        <v>12.810344827586206</v>
      </c>
      <c r="AN158" s="47">
        <f>IFERROR(Oferta!AN158/AVERAGE(Ventas!AN156:AN158),"")</f>
        <v>15.671641791044777</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12.835820895522389</v>
      </c>
      <c r="AU158" s="47">
        <f>IFERROR(Oferta!AU158/AVERAGE(Ventas!AU156:AU158),"")</f>
        <v>16.5</v>
      </c>
      <c r="AV158" s="47">
        <f>IFERROR(Oferta!AV158/AVERAGE(Ventas!AV156:AV158),"")</f>
        <v>7.6992619926199266</v>
      </c>
      <c r="AW158" s="47">
        <f>IFERROR(Oferta!AW158/AVERAGE(Ventas!AW156:AW158),"")</f>
        <v>13.167420814479637</v>
      </c>
      <c r="AX158" s="47">
        <f>IFERROR(Oferta!AX158/AVERAGE(Ventas!AX156:AX158),"")</f>
        <v>9.2830930537352554</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32.4375</v>
      </c>
      <c r="BG158" s="47">
        <f>IFERROR(Oferta!BG158/AVERAGE(Ventas!BG156:BG158),"")</f>
        <v>5.9327521793275215</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9.4162844036697244</v>
      </c>
      <c r="BV158" s="47">
        <f>IFERROR(Oferta!BV158/AVERAGE(Ventas!BV156:BV158),"")</f>
        <v>11.313725490196079</v>
      </c>
      <c r="BW158" s="47">
        <f>IFERROR(Oferta!BW158/AVERAGE(Ventas!BW156:BW158),"")</f>
        <v>24.796875</v>
      </c>
      <c r="BX158" s="47">
        <f>IFERROR(Oferta!BX158/AVERAGE(Ventas!BX156:BX158),"")</f>
        <v>9.5633333333333326</v>
      </c>
      <c r="BY158" s="47">
        <f>IFERROR(Oferta!BY158/AVERAGE(Ventas!BY156:BY158),"")</f>
        <v>14.253833049403749</v>
      </c>
      <c r="BZ158" s="47">
        <f>IFERROR(Oferta!BZ158/AVERAGE(Ventas!BZ156:BZ158),"")</f>
        <v>11.41492938802959</v>
      </c>
      <c r="CA158" s="47">
        <f>IFERROR(Oferta!CA158/AVERAGE(Ventas!CA156:CA158),"")</f>
        <v>0.91542288557213936</v>
      </c>
      <c r="CB158" s="47">
        <f>IFERROR(Oferta!CB158/AVERAGE(Ventas!CB156:CB158),"")</f>
        <v>7.8433212996389887</v>
      </c>
      <c r="CC158" s="47">
        <f>IFERROR(Oferta!CC158/AVERAGE(Ventas!CC156:CC158),"")</f>
        <v>17.246808510638299</v>
      </c>
      <c r="CD158" s="47">
        <f>IFERROR(Oferta!CD158/AVERAGE(Ventas!CD156:CD158),"")</f>
        <v>28.588235294117645</v>
      </c>
      <c r="CE158" s="47">
        <f>IFERROR(Oferta!CE158/AVERAGE(Ventas!CE156:CE158),"")</f>
        <v>5.7419517102615698</v>
      </c>
      <c r="CF158" s="47">
        <f>IFERROR(Oferta!CF158/AVERAGE(Ventas!CF156:CF158),"")</f>
        <v>18.011904761904763</v>
      </c>
      <c r="CG158" s="47">
        <f>IFERROR(Oferta!CG158/AVERAGE(Ventas!CG156:CG158),"")</f>
        <v>7.1223214285714294</v>
      </c>
      <c r="CH158" s="47">
        <f>IFERROR(Oferta!CH158/AVERAGE(Ventas!CH156:CH158),"")</f>
        <v>3.0263774912075032</v>
      </c>
      <c r="CI158" s="47">
        <f>IFERROR(Oferta!CI158/AVERAGE(Ventas!CI156:CI158),"")</f>
        <v>4.7506616257088847</v>
      </c>
      <c r="CJ158" s="47">
        <f>IFERROR(Oferta!CJ158/AVERAGE(Ventas!CJ156:CJ158),"")</f>
        <v>9.362676056338028</v>
      </c>
      <c r="CK158" s="47">
        <f>IFERROR(Oferta!CK158/AVERAGE(Ventas!CK156:CK158),"")</f>
        <v>19.443983402489629</v>
      </c>
      <c r="CL158" s="47">
        <f>IFERROR(Oferta!CL158/AVERAGE(Ventas!CL156:CL158),"")</f>
        <v>4.3301886792452828</v>
      </c>
      <c r="CM158" s="47">
        <f>IFERROR(Oferta!CM158/AVERAGE(Ventas!CM156:CM158),"")</f>
        <v>11.585544373284538</v>
      </c>
      <c r="CN158" s="47">
        <f>IFERROR(Oferta!CN158/AVERAGE(Ventas!CN156:CN158),"")</f>
        <v>5.3105451848188894</v>
      </c>
      <c r="CO158" s="47">
        <f>IFERROR(Oferta!CO158/AVERAGE(Ventas!CO156:CO158),"")</f>
        <v>3.4285714285714284</v>
      </c>
      <c r="CP158" s="47">
        <f>IFERROR(Oferta!CP158/AVERAGE(Ventas!CP156:CP158),"")</f>
        <v>5.0621118012422359</v>
      </c>
      <c r="CQ158" s="47">
        <f>IFERROR(Oferta!CQ158/AVERAGE(Ventas!CQ156:CQ158),"")</f>
        <v>3.7397260273972606</v>
      </c>
      <c r="CR158" s="47">
        <f>IFERROR(Oferta!CR158/AVERAGE(Ventas!CR156:CR158),"")</f>
        <v>19</v>
      </c>
      <c r="CS158" s="47">
        <f>IFERROR(Oferta!CS158/AVERAGE(Ventas!CS156:CS158),"")</f>
        <v>5.0160965794768613</v>
      </c>
      <c r="CT158" s="47">
        <f>IFERROR(Oferta!CT158/AVERAGE(Ventas!CT156:CT158),"")</f>
        <v>4.0469798657718119</v>
      </c>
      <c r="CU158" s="47">
        <f>IFERROR(Oferta!CU158/AVERAGE(Ventas!CU156:CU158),"")</f>
        <v>4.7925696594427238</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9.6827586206896559</v>
      </c>
      <c r="DM158" s="47">
        <f>IFERROR(Oferta!DM158/AVERAGE(Ventas!DM156:DM158),"")</f>
        <v>10.98443579766537</v>
      </c>
      <c r="DN158" s="47">
        <f>IFERROR(Oferta!DN158/AVERAGE(Ventas!DN156:DN158),"")</f>
        <v>4.156488549618321</v>
      </c>
      <c r="DO158" s="47">
        <f>IFERROR(Oferta!DO158/AVERAGE(Ventas!DO156:DO158),"")</f>
        <v>10.023421588594704</v>
      </c>
      <c r="DP158" s="47">
        <f>IFERROR(Oferta!DP158/AVERAGE(Ventas!DP156:DP158),"")</f>
        <v>8.7877813504823141</v>
      </c>
      <c r="DQ158" s="47">
        <f>IFERROR(Oferta!DQ158/AVERAGE(Ventas!DQ156:DQ158),"")</f>
        <v>60</v>
      </c>
      <c r="DR158" s="47">
        <f>IFERROR(Oferta!DR158/AVERAGE(Ventas!DR156:DR158),"")</f>
        <v>8.1627906976744189</v>
      </c>
      <c r="DS158" s="47">
        <f>IFERROR(Oferta!DS158/AVERAGE(Ventas!DS156:DS158),"")</f>
        <v>9.987577639751553</v>
      </c>
      <c r="DT158" s="47">
        <f>IFERROR(Oferta!DT158/AVERAGE(Ventas!DT156:DT158),"")</f>
        <v>14.815384615384614</v>
      </c>
      <c r="DU158" s="47">
        <f>IFERROR(Oferta!DU158/AVERAGE(Ventas!DU156:DU158),"")</f>
        <v>8.4027777777777786</v>
      </c>
      <c r="DV158" s="47">
        <f>IFERROR(Oferta!DV158/AVERAGE(Ventas!DV156:DV158),"")</f>
        <v>11.376106194690266</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18.526315789473685</v>
      </c>
      <c r="EA158" s="47">
        <f>IFERROR(Oferta!EA158/AVERAGE(Ventas!EA156:EA158),"")</f>
        <v>45.5</v>
      </c>
      <c r="EB158" s="47">
        <f>IFERROR(Oferta!EB158/AVERAGE(Ventas!EB156:EB158),"")</f>
        <v>4.0965703971119138</v>
      </c>
      <c r="EC158" s="47">
        <f>IFERROR(Oferta!EC158/AVERAGE(Ventas!EC156:EC158),"")</f>
        <v>21.095238095238095</v>
      </c>
      <c r="ED158" s="47">
        <f>IFERROR(Oferta!ED158/AVERAGE(Ventas!ED156:ED158),"")</f>
        <v>5.0111016225448335</v>
      </c>
      <c r="EE158" s="47">
        <f>IFERROR(Oferta!EE158/AVERAGE(Ventas!EE156:EE158),"")</f>
        <v>5.4357469015003259</v>
      </c>
      <c r="EF158" s="47">
        <f>IFERROR(Oferta!EF158/AVERAGE(Ventas!EF156:EF158),"")</f>
        <v>7.3641783210228331</v>
      </c>
      <c r="EG158" s="47">
        <f>IFERROR(Oferta!EG158/AVERAGE(Ventas!EG156:EG158),"")</f>
        <v>14.118718238283455</v>
      </c>
      <c r="EH158" s="47">
        <f>IFERROR(Oferta!EH158/AVERAGE(Ventas!EH156:EH158),"")</f>
        <v>17.998077539250243</v>
      </c>
      <c r="EI158" s="47">
        <f>IFERROR(Oferta!EI158/AVERAGE(Ventas!EI156:EI158),"")</f>
        <v>7.0805564438759188</v>
      </c>
      <c r="EJ158" s="47">
        <f>IFERROR(Oferta!EJ158/AVERAGE(Ventas!EJ156:EJ158),"")</f>
        <v>15.305144536991671</v>
      </c>
      <c r="EK158" s="47">
        <f>IFERROR(Oferta!EK158/AVERAGE(Ventas!EK156:EK158),"")</f>
        <v>9.1042314647377935</v>
      </c>
      <c r="EL158" s="47">
        <f>IFERROR(Oferta!EL158/AVERAGE(Ventas!EL156:EL158),"")</f>
        <v>5.6198872932194144</v>
      </c>
      <c r="EM158" s="47">
        <f>IFERROR(Oferta!EM158/AVERAGE(Ventas!EM156:EM158),"")</f>
        <v>7.1732668753609099</v>
      </c>
      <c r="EN158" s="47">
        <f>IFERROR(Oferta!EN158/AVERAGE(Ventas!EN156:EN158),"")</f>
        <v>13.984814896918643</v>
      </c>
      <c r="EO158" s="47">
        <f>IFERROR(Oferta!EO158/AVERAGE(Ventas!EO156:EO158),"")</f>
        <v>17.309369951534734</v>
      </c>
      <c r="EP158" s="47">
        <f>IFERROR(Oferta!EP158/AVERAGE(Ventas!EP156:EP158),"")</f>
        <v>6.950760337464847</v>
      </c>
      <c r="EQ158" s="47">
        <f>IFERROR(Oferta!EQ158/AVERAGE(Ventas!EQ156:EQ158),"")</f>
        <v>14.954302763819097</v>
      </c>
      <c r="ER158" s="47">
        <f>IFERROR(Oferta!ER158/AVERAGE(Ventas!ER156:ER158),"")</f>
        <v>8.9439773171685566</v>
      </c>
      <c r="ES158" s="47">
        <f>IFERROR(Oferta!ES158/AVERAGE(Ventas!ES156:ES158),"")</f>
        <v>5.9626892573900507</v>
      </c>
      <c r="ET158" s="47">
        <f>IFERROR(Oferta!ET158/AVERAGE(Ventas!ET156:ET158),"")</f>
        <v>7.217965730110194</v>
      </c>
      <c r="EU158" s="47">
        <f>IFERROR(Oferta!EU158/AVERAGE(Ventas!EU156:EU158),"")</f>
        <v>13.380848438834583</v>
      </c>
      <c r="EV158" s="47">
        <f>IFERROR(Oferta!EV158/AVERAGE(Ventas!EV156:EV158),"")</f>
        <v>16.727912621359224</v>
      </c>
      <c r="EW158" s="47">
        <f>IFERROR(Oferta!EW158/AVERAGE(Ventas!EW156:EW158),"")</f>
        <v>7.0447853981200579</v>
      </c>
      <c r="EX158" s="47">
        <f>IFERROR(Oferta!EX158/AVERAGE(Ventas!EX156:EX158),"")</f>
        <v>14.321689295217302</v>
      </c>
      <c r="EY158" s="47">
        <f>IFERROR(Oferta!EY158/AVERAGE(Ventas!EY156:EY158),"")</f>
        <v>8.988573198957555</v>
      </c>
      <c r="EZ158" s="47">
        <f>IFERROR(Oferta!EZ158/AVERAGE(Ventas!EZ156:EZ158),"")</f>
        <v>5.6373090672733177</v>
      </c>
      <c r="FA158" s="47">
        <f>IFERROR(Oferta!FA158/AVERAGE(Ventas!FA156:FA158),"")</f>
        <v>7.1981915377616019</v>
      </c>
      <c r="FB158" s="47">
        <f>IFERROR(Oferta!FB158/AVERAGE(Ventas!FB156:FB158),"")</f>
        <v>13.408533131961487</v>
      </c>
      <c r="FC158" s="47">
        <f>IFERROR(Oferta!FC158/AVERAGE(Ventas!FC156:FC158),"")</f>
        <v>16.769752787203103</v>
      </c>
      <c r="FD158" s="47">
        <f>IFERROR(Oferta!FD158/AVERAGE(Ventas!FD156:FD158),"")</f>
        <v>6.9657325395673011</v>
      </c>
      <c r="FE158" s="47">
        <f>IFERROR(Oferta!FE158/AVERAGE(Ventas!FE156:FE158),"")</f>
        <v>14.350679347826086</v>
      </c>
      <c r="FF158" s="47">
        <f>IFERROR(Oferta!FF158/AVERAGE(Ventas!FF156:FF158),"")</f>
        <v>8.9054637593233643</v>
      </c>
    </row>
    <row r="159" spans="1:162" x14ac:dyDescent="0.25">
      <c r="A159" s="36">
        <v>44805</v>
      </c>
      <c r="B159" s="47">
        <f>IFERROR(Oferta!B159/AVERAGE(Ventas!B157:B159),"")</f>
        <v>45</v>
      </c>
      <c r="C159" s="47">
        <f>IFERROR(Oferta!C159/AVERAGE(Ventas!C157:C159),"")</f>
        <v>8.5745308310991959</v>
      </c>
      <c r="D159" s="47">
        <f>IFERROR(Oferta!D159/AVERAGE(Ventas!D157:D159),"")</f>
        <v>14.483744394618835</v>
      </c>
      <c r="E159" s="47">
        <f>IFERROR(Oferta!E159/AVERAGE(Ventas!E157:E159),"")</f>
        <v>11.834978843441466</v>
      </c>
      <c r="F159" s="47">
        <f>IFERROR(Oferta!F159/AVERAGE(Ventas!F157:F159),"")</f>
        <v>8.7010419449639329</v>
      </c>
      <c r="G159" s="47">
        <f>IFERROR(Oferta!G159/AVERAGE(Ventas!G157:G159),"")</f>
        <v>13.310743285446597</v>
      </c>
      <c r="H159" s="47">
        <f>IFERROR(Oferta!H159/AVERAGE(Ventas!H157:H159),"")</f>
        <v>10.82634989200864</v>
      </c>
      <c r="I159" s="47">
        <f>IFERROR(Oferta!I159/AVERAGE(Ventas!I157:I159),"")</f>
        <v>7.1557195571955718</v>
      </c>
      <c r="J159" s="47">
        <f>IFERROR(Oferta!J159/AVERAGE(Ventas!J157:J159),"")</f>
        <v>7.1730934018851755</v>
      </c>
      <c r="K159" s="47">
        <f>IFERROR(Oferta!K159/AVERAGE(Ventas!K157:K159),"")</f>
        <v>9.4370503597122291</v>
      </c>
      <c r="L159" s="47">
        <f>IFERROR(Oferta!L159/AVERAGE(Ventas!L157:L159),"")</f>
        <v>17.745928338762216</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6.7726027397260271</v>
      </c>
      <c r="Q159" s="47">
        <f>IFERROR(Oferta!Q159/AVERAGE(Ventas!Q157:Q159),"")</f>
        <v>9.3172541743970321</v>
      </c>
      <c r="R159" s="47">
        <f>IFERROR(Oferta!R159/AVERAGE(Ventas!R157:R159),"")</f>
        <v>17.678255165628073</v>
      </c>
      <c r="S159" s="47">
        <f>IFERROR(Oferta!S159/AVERAGE(Ventas!S157:S159),"")</f>
        <v>20.809112333071486</v>
      </c>
      <c r="T159" s="47">
        <f>IFERROR(Oferta!T159/AVERAGE(Ventas!T157:T159),"")</f>
        <v>9.102138500733421</v>
      </c>
      <c r="U159" s="47">
        <f>IFERROR(Oferta!U159/AVERAGE(Ventas!U157:U159),"")</f>
        <v>18.600416473854697</v>
      </c>
      <c r="V159" s="47">
        <f>IFERROR(Oferta!V159/AVERAGE(Ventas!V157:V159),"")</f>
        <v>11.478494934876991</v>
      </c>
      <c r="W159" s="47">
        <f>IFERROR(Oferta!W159/AVERAGE(Ventas!W157:W159),"")</f>
        <v>34.5</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9.6806387225548907</v>
      </c>
      <c r="AB159" s="47">
        <f>IFERROR(Oferta!AB159/AVERAGE(Ventas!AB157:AB159),"")</f>
        <v>13.52067868504772</v>
      </c>
      <c r="AC159" s="47">
        <f>IFERROR(Oferta!AC159/AVERAGE(Ventas!AC157:AC159),"")</f>
        <v>11.161079313164349</v>
      </c>
      <c r="AD159" s="47">
        <f>IFERROR(Oferta!AD159/AVERAGE(Ventas!AD157:AD159),"")</f>
        <v>113.39999999999999</v>
      </c>
      <c r="AE159" s="47">
        <f>IFERROR(Oferta!AE159/AVERAGE(Ventas!AE157:AE159),"")</f>
        <v>6.7794871794871794</v>
      </c>
      <c r="AF159" s="47">
        <f>IFERROR(Oferta!AF159/AVERAGE(Ventas!AF157:AF159),"")</f>
        <v>10.469999999999999</v>
      </c>
      <c r="AG159" s="47">
        <f>IFERROR(Oferta!AG159/AVERAGE(Ventas!AG157:AG159),"")</f>
        <v>14.7</v>
      </c>
      <c r="AH159" s="47">
        <f>IFERROR(Oferta!AH159/AVERAGE(Ventas!AH157:AH159),"")</f>
        <v>7.6830508474576273</v>
      </c>
      <c r="AI159" s="47">
        <f>IFERROR(Oferta!AI159/AVERAGE(Ventas!AI157:AI159),"")</f>
        <v>10.854545454545455</v>
      </c>
      <c r="AJ159" s="47">
        <f>IFERROR(Oferta!AJ159/AVERAGE(Ventas!AJ157:AJ159),"")</f>
        <v>8.5444444444444443</v>
      </c>
      <c r="AK159" s="47">
        <f>IFERROR(Oferta!AK159/AVERAGE(Ventas!AK157:AK159),"")</f>
        <v>7.884615384615385</v>
      </c>
      <c r="AL159" s="47">
        <f>IFERROR(Oferta!AL159/AVERAGE(Ventas!AL157:AL159),"")</f>
        <v>4.0592783505154637</v>
      </c>
      <c r="AM159" s="47">
        <f>IFERROR(Oferta!AM159/AVERAGE(Ventas!AM157:AM159),"")</f>
        <v>14.838926174496645</v>
      </c>
      <c r="AN159" s="47">
        <f>IFERROR(Oferta!AN159/AVERAGE(Ventas!AN157:AN159),"")</f>
        <v>24.681818181818183</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13.5</v>
      </c>
      <c r="AU159" s="47">
        <f>IFERROR(Oferta!AU159/AVERAGE(Ventas!AU157:AU159),"")</f>
        <v>18</v>
      </c>
      <c r="AV159" s="47">
        <f>IFERROR(Oferta!AV159/AVERAGE(Ventas!AV157:AV159),"")</f>
        <v>5.6339285714285712</v>
      </c>
      <c r="AW159" s="47">
        <f>IFERROR(Oferta!AW159/AVERAGE(Ventas!AW157:AW159),"")</f>
        <v>13.913265306122449</v>
      </c>
      <c r="AX159" s="47">
        <f>IFERROR(Oferta!AX159/AVERAGE(Ventas!AX157:AX159),"")</f>
        <v>7.5034562211981575</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44.25</v>
      </c>
      <c r="BG159" s="47">
        <f>IFERROR(Oferta!BG159/AVERAGE(Ventas!BG157:BG159),"")</f>
        <v>7.6616766467065869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10.031460674157303</v>
      </c>
      <c r="BV159" s="47">
        <f>IFERROR(Oferta!BV159/AVERAGE(Ventas!BV157:BV159),"")</f>
        <v>13.093023255813954</v>
      </c>
      <c r="BW159" s="47">
        <f>IFERROR(Oferta!BW159/AVERAGE(Ventas!BW157:BW159),"")</f>
        <v>25.170731707317074</v>
      </c>
      <c r="BX159" s="47">
        <f>IFERROR(Oferta!BX159/AVERAGE(Ventas!BX157:BX159),"")</f>
        <v>10.842622950819672</v>
      </c>
      <c r="BY159" s="47">
        <f>IFERROR(Oferta!BY159/AVERAGE(Ventas!BY157:BY159),"")</f>
        <v>16.005882352941178</v>
      </c>
      <c r="BZ159" s="47">
        <f>IFERROR(Oferta!BZ159/AVERAGE(Ventas!BZ157:BZ159),"")</f>
        <v>12.690526315789473</v>
      </c>
      <c r="CA159" s="47">
        <f>IFERROR(Oferta!CA159/AVERAGE(Ventas!CA157:CA159),"")</f>
        <v>1.1757387247278381</v>
      </c>
      <c r="CB159" s="47">
        <f>IFERROR(Oferta!CB159/AVERAGE(Ventas!CB157:CB159),"")</f>
        <v>8.3978798586572427</v>
      </c>
      <c r="CC159" s="47">
        <f>IFERROR(Oferta!CC159/AVERAGE(Ventas!CC157:CC159),"")</f>
        <v>16.542168674698797</v>
      </c>
      <c r="CD159" s="47">
        <f>IFERROR(Oferta!CD159/AVERAGE(Ventas!CD157:CD159),"")</f>
        <v>22.857142857142858</v>
      </c>
      <c r="CE159" s="47">
        <f>IFERROR(Oferta!CE159/AVERAGE(Ventas!CE157:CE159),"")</f>
        <v>6.1413994169096213</v>
      </c>
      <c r="CF159" s="47">
        <f>IFERROR(Oferta!CF159/AVERAGE(Ventas!CF157:CF159),"")</f>
        <v>17.033333333333335</v>
      </c>
      <c r="CG159" s="47">
        <f>IFERROR(Oferta!CG159/AVERAGE(Ventas!CG157:CG159),"")</f>
        <v>7.4046391752577323</v>
      </c>
      <c r="CH159" s="47">
        <f>IFERROR(Oferta!CH159/AVERAGE(Ventas!CH157:CH159),"")</f>
        <v>1.837171052631579</v>
      </c>
      <c r="CI159" s="47">
        <f>IFERROR(Oferta!CI159/AVERAGE(Ventas!CI157:CI159),"")</f>
        <v>4.3688938798427852</v>
      </c>
      <c r="CJ159" s="47">
        <f>IFERROR(Oferta!CJ159/AVERAGE(Ventas!CJ157:CJ159),"")</f>
        <v>8.7841726618705032</v>
      </c>
      <c r="CK159" s="47">
        <f>IFERROR(Oferta!CK159/AVERAGE(Ventas!CK157:CK159),"")</f>
        <v>13.389570552147239</v>
      </c>
      <c r="CL159" s="47">
        <f>IFERROR(Oferta!CL159/AVERAGE(Ventas!CL157:CL159),"")</f>
        <v>3.7245709501883635</v>
      </c>
      <c r="CM159" s="47">
        <f>IFERROR(Oferta!CM159/AVERAGE(Ventas!CM157:CM159),"")</f>
        <v>10.078448275862069</v>
      </c>
      <c r="CN159" s="47">
        <f>IFERROR(Oferta!CN159/AVERAGE(Ventas!CN157:CN159),"")</f>
        <v>4.6097033745646696</v>
      </c>
      <c r="CO159" s="47">
        <f>IFERROR(Oferta!CO159/AVERAGE(Ventas!CO157:CO159),"")</f>
        <v>3.3</v>
      </c>
      <c r="CP159" s="47">
        <f>IFERROR(Oferta!CP159/AVERAGE(Ventas!CP157:CP159),"")</f>
        <v>6.5633484162895925</v>
      </c>
      <c r="CQ159" s="47">
        <f>IFERROR(Oferta!CQ159/AVERAGE(Ventas!CQ157:CQ159),"")</f>
        <v>2.4094488188976375</v>
      </c>
      <c r="CR159" s="47">
        <f>IFERROR(Oferta!CR159/AVERAGE(Ventas!CR157:CR159),"")</f>
        <v>6</v>
      </c>
      <c r="CS159" s="47">
        <f>IFERROR(Oferta!CS159/AVERAGE(Ventas!CS157:CS159),"")</f>
        <v>6.4911504424778768</v>
      </c>
      <c r="CT159" s="47">
        <f>IFERROR(Oferta!CT159/AVERAGE(Ventas!CT157:CT159),"")</f>
        <v>2.5970149253731343</v>
      </c>
      <c r="CU159" s="47">
        <f>IFERROR(Oferta!CU159/AVERAGE(Ventas!CU157:CU159),"")</f>
        <v>5.6006825938566553</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8.701986754966887</v>
      </c>
      <c r="DM159" s="47">
        <f>IFERROR(Oferta!DM159/AVERAGE(Ventas!DM157:DM159),"")</f>
        <v>11.028</v>
      </c>
      <c r="DN159" s="47">
        <f>IFERROR(Oferta!DN159/AVERAGE(Ventas!DN157:DN159),"")</f>
        <v>5.6953125</v>
      </c>
      <c r="DO159" s="47">
        <f>IFERROR(Oferta!DO159/AVERAGE(Ventas!DO157:DO159),"")</f>
        <v>9.2805970149253731</v>
      </c>
      <c r="DP159" s="47">
        <f>IFERROR(Oferta!DP159/AVERAGE(Ventas!DP157:DP159),"")</f>
        <v>8.5527359238699443</v>
      </c>
      <c r="DQ159" s="47">
        <f>IFERROR(Oferta!DQ159/AVERAGE(Ventas!DQ157:DQ159),"")</f>
        <v>28.5</v>
      </c>
      <c r="DR159" s="47">
        <f>IFERROR(Oferta!DR159/AVERAGE(Ventas!DR157:DR159),"")</f>
        <v>9.9527027027027017</v>
      </c>
      <c r="DS159" s="47">
        <f>IFERROR(Oferta!DS159/AVERAGE(Ventas!DS157:DS159),"")</f>
        <v>8.5079365079365079</v>
      </c>
      <c r="DT159" s="47">
        <f>IFERROR(Oferta!DT159/AVERAGE(Ventas!DT157:DT159),"")</f>
        <v>18</v>
      </c>
      <c r="DU159" s="47">
        <f>IFERROR(Oferta!DU159/AVERAGE(Ventas!DU157:DU159),"")</f>
        <v>10.077181208053691</v>
      </c>
      <c r="DV159" s="47">
        <f>IFERROR(Oferta!DV159/AVERAGE(Ventas!DV157:DV159),"")</f>
        <v>10.525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23.522727272727273</v>
      </c>
      <c r="EA159" s="47">
        <f>IFERROR(Oferta!EA159/AVERAGE(Ventas!EA157:EA159),"")</f>
        <v>38.142857142857139</v>
      </c>
      <c r="EB159" s="47">
        <f>IFERROR(Oferta!EB159/AVERAGE(Ventas!EB157:EB159),"")</f>
        <v>5.1325757575757578</v>
      </c>
      <c r="EC159" s="47">
        <f>IFERROR(Oferta!EC159/AVERAGE(Ventas!EC157:EC159),"")</f>
        <v>25.529411764705884</v>
      </c>
      <c r="ED159" s="47">
        <f>IFERROR(Oferta!ED159/AVERAGE(Ventas!ED157:ED159),"")</f>
        <v>6.3665480427046264</v>
      </c>
      <c r="EE159" s="47">
        <f>IFERROR(Oferta!EE159/AVERAGE(Ventas!EE157:EE159),"")</f>
        <v>5.1115491651205938</v>
      </c>
      <c r="EF159" s="47">
        <f>IFERROR(Oferta!EF159/AVERAGE(Ventas!EF157:EF159),"")</f>
        <v>7.8923860674512287</v>
      </c>
      <c r="EG159" s="47">
        <f>IFERROR(Oferta!EG159/AVERAGE(Ventas!EG157:EG159),"")</f>
        <v>14.732223903177003</v>
      </c>
      <c r="EH159" s="47">
        <f>IFERROR(Oferta!EH159/AVERAGE(Ventas!EH157:EH159),"")</f>
        <v>16.298520452567448</v>
      </c>
      <c r="EI159" s="47">
        <f>IFERROR(Oferta!EI159/AVERAGE(Ventas!EI157:EI159),"")</f>
        <v>7.4877505567928733</v>
      </c>
      <c r="EJ159" s="47">
        <f>IFERROR(Oferta!EJ159/AVERAGE(Ventas!EJ157:EJ159),"")</f>
        <v>15.2690663219648</v>
      </c>
      <c r="EK159" s="47">
        <f>IFERROR(Oferta!EK159/AVERAGE(Ventas!EK157:EK159),"")</f>
        <v>9.4593988561638653</v>
      </c>
      <c r="EL159" s="47">
        <f>IFERROR(Oferta!EL159/AVERAGE(Ventas!EL157:EL159),"")</f>
        <v>5.3573050719152162</v>
      </c>
      <c r="EM159" s="47">
        <f>IFERROR(Oferta!EM159/AVERAGE(Ventas!EM157:EM159),"")</f>
        <v>7.6585179526355995</v>
      </c>
      <c r="EN159" s="47">
        <f>IFERROR(Oferta!EN159/AVERAGE(Ventas!EN157:EN159),"")</f>
        <v>14.334889148191365</v>
      </c>
      <c r="EO159" s="47">
        <f>IFERROR(Oferta!EO159/AVERAGE(Ventas!EO157:EO159),"")</f>
        <v>15.74325309992706</v>
      </c>
      <c r="EP159" s="47">
        <f>IFERROR(Oferta!EP159/AVERAGE(Ventas!EP157:EP159),"")</f>
        <v>7.3271934604904629</v>
      </c>
      <c r="EQ159" s="47">
        <f>IFERROR(Oferta!EQ159/AVERAGE(Ventas!EQ157:EQ159),"")</f>
        <v>14.791610817629897</v>
      </c>
      <c r="ER159" s="47">
        <f>IFERROR(Oferta!ER159/AVERAGE(Ventas!ER157:ER159),"")</f>
        <v>9.2442743454225145</v>
      </c>
      <c r="ES159" s="47">
        <f>IFERROR(Oferta!ES159/AVERAGE(Ventas!ES157:ES159),"")</f>
        <v>5.7159496524516253</v>
      </c>
      <c r="ET159" s="47">
        <f>IFERROR(Oferta!ET159/AVERAGE(Ventas!ET157:ET159),"")</f>
        <v>7.7455630216651095</v>
      </c>
      <c r="EU159" s="47">
        <f>IFERROR(Oferta!EU159/AVERAGE(Ventas!EU157:EU159),"")</f>
        <v>13.502960915909988</v>
      </c>
      <c r="EV159" s="47">
        <f>IFERROR(Oferta!EV159/AVERAGE(Ventas!EV157:EV159),"")</f>
        <v>15.445113788487282</v>
      </c>
      <c r="EW159" s="47">
        <f>IFERROR(Oferta!EW159/AVERAGE(Ventas!EW157:EW159),"")</f>
        <v>7.4650220721890426</v>
      </c>
      <c r="EX159" s="47">
        <f>IFERROR(Oferta!EX159/AVERAGE(Ventas!EX157:EX159),"")</f>
        <v>14.098604078281101</v>
      </c>
      <c r="EY159" s="47">
        <f>IFERROR(Oferta!EY159/AVERAGE(Ventas!EY157:EY159),"")</f>
        <v>9.2898689857691448</v>
      </c>
      <c r="EZ159" s="47">
        <f>IFERROR(Oferta!EZ159/AVERAGE(Ventas!EZ157:EZ159),"")</f>
        <v>5.6604378003203415</v>
      </c>
      <c r="FA159" s="47">
        <f>IFERROR(Oferta!FA159/AVERAGE(Ventas!FA157:FA159),"")</f>
        <v>7.7112193094439334</v>
      </c>
      <c r="FB159" s="47">
        <f>IFERROR(Oferta!FB159/AVERAGE(Ventas!FB157:FB159),"")</f>
        <v>13.54628537735849</v>
      </c>
      <c r="FC159" s="47">
        <f>IFERROR(Oferta!FC159/AVERAGE(Ventas!FC157:FC159),"")</f>
        <v>15.480507908220094</v>
      </c>
      <c r="FD159" s="47">
        <f>IFERROR(Oferta!FD159/AVERAGE(Ventas!FD157:FD159),"")</f>
        <v>7.41801943921429</v>
      </c>
      <c r="FE159" s="47">
        <f>IFERROR(Oferta!FE159/AVERAGE(Ventas!FE157:FE159),"")</f>
        <v>14.138356631435391</v>
      </c>
      <c r="FF159" s="47">
        <f>IFERROR(Oferta!FF159/AVERAGE(Ventas!FF157:FF159),"")</f>
        <v>9.2442047918172214</v>
      </c>
    </row>
    <row r="160" spans="1:162" x14ac:dyDescent="0.25">
      <c r="A160" s="36">
        <v>44835</v>
      </c>
      <c r="B160" s="47">
        <f>IFERROR(Oferta!B160/AVERAGE(Ventas!B158:B160),"")</f>
        <v>26</v>
      </c>
      <c r="C160" s="47">
        <f>IFERROR(Oferta!C160/AVERAGE(Ventas!C158:C160),"")</f>
        <v>9.3452927669345591</v>
      </c>
      <c r="D160" s="47">
        <f>IFERROR(Oferta!D160/AVERAGE(Ventas!D158:D160),"")</f>
        <v>14.491700057240983</v>
      </c>
      <c r="E160" s="47">
        <f>IFERROR(Oferta!E160/AVERAGE(Ventas!E158:E160),"")</f>
        <v>12.323756131744918</v>
      </c>
      <c r="F160" s="47">
        <f>IFERROR(Oferta!F160/AVERAGE(Ventas!F158:F160),"")</f>
        <v>9.4450784593437955</v>
      </c>
      <c r="G160" s="47">
        <f>IFERROR(Oferta!G160/AVERAGE(Ventas!G158:G160),"")</f>
        <v>13.517013232514177</v>
      </c>
      <c r="H160" s="47">
        <f>IFERROR(Oferta!H160/AVERAGE(Ventas!H158:H160),"")</f>
        <v>11.380146728552178</v>
      </c>
      <c r="I160" s="47">
        <f>IFERROR(Oferta!I160/AVERAGE(Ventas!I158:I160),"")</f>
        <v>8.3894052044609655</v>
      </c>
      <c r="J160" s="47">
        <f>IFERROR(Oferta!J160/AVERAGE(Ventas!J158:J160),"")</f>
        <v>7.6771234092926903</v>
      </c>
      <c r="K160" s="47">
        <f>IFERROR(Oferta!K160/AVERAGE(Ventas!K158:K160),"")</f>
        <v>10.296296296296296</v>
      </c>
      <c r="L160" s="47">
        <f>IFERROR(Oferta!L160/AVERAGE(Ventas!L158:L160),"")</f>
        <v>14.565217391304348</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8.1288209606986896</v>
      </c>
      <c r="Q160" s="47">
        <f>IFERROR(Oferta!Q160/AVERAGE(Ventas!Q158:Q160),"")</f>
        <v>10.435763581666961</v>
      </c>
      <c r="R160" s="47">
        <f>IFERROR(Oferta!R160/AVERAGE(Ventas!R158:R160),"")</f>
        <v>16.350093109869647</v>
      </c>
      <c r="S160" s="47">
        <f>IFERROR(Oferta!S160/AVERAGE(Ventas!S158:S160),"")</f>
        <v>18.867698803659394</v>
      </c>
      <c r="T160" s="47">
        <f>IFERROR(Oferta!T160/AVERAGE(Ventas!T158:T160),"")</f>
        <v>10.262808970371584</v>
      </c>
      <c r="U160" s="47">
        <f>IFERROR(Oferta!U160/AVERAGE(Ventas!U158:U160),"")</f>
        <v>17.12061167348697</v>
      </c>
      <c r="V160" s="47">
        <f>IFERROR(Oferta!V160/AVERAGE(Ventas!V158:V160),"")</f>
        <v>12.151236581460175</v>
      </c>
      <c r="W160" s="47">
        <f>IFERROR(Oferta!W160/AVERAGE(Ventas!W158:W160),"")</f>
        <v>37.15</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8.9397590361445776</v>
      </c>
      <c r="AB160" s="47">
        <f>IFERROR(Oferta!AB160/AVERAGE(Ventas!AB158:AB160),"")</f>
        <v>11.98219584569733</v>
      </c>
      <c r="AC160" s="47">
        <f>IFERROR(Oferta!AC160/AVERAGE(Ventas!AC158:AC160),"")</f>
        <v>10.167664670658683</v>
      </c>
      <c r="AD160" s="47">
        <f>IFERROR(Oferta!AD160/AVERAGE(Ventas!AD158:AD160),"")</f>
        <v>90</v>
      </c>
      <c r="AE160" s="47">
        <f>IFERROR(Oferta!AE160/AVERAGE(Ventas!AE158:AE160),"")</f>
        <v>6.9036144578313259</v>
      </c>
      <c r="AF160" s="47">
        <f>IFERROR(Oferta!AF160/AVERAGE(Ventas!AF158:AF160),"")</f>
        <v>10.428571428571429</v>
      </c>
      <c r="AG160" s="47">
        <f>IFERROR(Oferta!AG160/AVERAGE(Ventas!AG158:AG160),"")</f>
        <v>20.785714285714285</v>
      </c>
      <c r="AH160" s="47">
        <f>IFERROR(Oferta!AH160/AVERAGE(Ventas!AH158:AH160),"")</f>
        <v>7.7529812606473598</v>
      </c>
      <c r="AI160" s="47">
        <f>IFERROR(Oferta!AI160/AVERAGE(Ventas!AI158:AI160),"")</f>
        <v>11.075892857142856</v>
      </c>
      <c r="AJ160" s="47">
        <f>IFERROR(Oferta!AJ160/AVERAGE(Ventas!AJ158:AJ160),"")</f>
        <v>8.6707768187422936</v>
      </c>
      <c r="AK160" s="47">
        <f>IFERROR(Oferta!AK160/AVERAGE(Ventas!AK158:AK160),"")</f>
        <v>6.1785714285714288</v>
      </c>
      <c r="AL160" s="47">
        <f>IFERROR(Oferta!AL160/AVERAGE(Ventas!AL158:AL160),"")</f>
        <v>5.4065934065934069</v>
      </c>
      <c r="AM160" s="47">
        <f>IFERROR(Oferta!AM160/AVERAGE(Ventas!AM158:AM160),"")</f>
        <v>16.764705882352942</v>
      </c>
      <c r="AN160" s="47">
        <f>IFERROR(Oferta!AN160/AVERAGE(Ventas!AN158:AN160),"")</f>
        <v>20.05263157894737</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16.300578034682083</v>
      </c>
      <c r="AU160" s="47">
        <f>IFERROR(Oferta!AU160/AVERAGE(Ventas!AU158:AU160),"")</f>
        <v>20.25</v>
      </c>
      <c r="AV160" s="47">
        <f>IFERROR(Oferta!AV160/AVERAGE(Ventas!AV158:AV160),"")</f>
        <v>6.5385638297872344</v>
      </c>
      <c r="AW160" s="47">
        <f>IFERROR(Oferta!AW160/AVERAGE(Ventas!AW158:AW160),"")</f>
        <v>16.709844559585495</v>
      </c>
      <c r="AX160" s="47">
        <f>IFERROR(Oferta!AX160/AVERAGE(Ventas!AX158:AX160),"")</f>
        <v>8.6158730158730155</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147</v>
      </c>
      <c r="BG160" s="47">
        <f>IFERROR(Oferta!BG160/AVERAGE(Ventas!BG158:BG160),"")</f>
        <v>9.5373134328358216</v>
      </c>
      <c r="BH160" s="47">
        <f>IFERROR(Oferta!BH160/AVERAGE(Ventas!BH158:BH160),"")</f>
        <v>10.843137254901961</v>
      </c>
      <c r="BI160" s="47">
        <f>IFERROR(Oferta!BI160/AVERAGE(Ventas!BI158:BI160),"")</f>
        <v>24</v>
      </c>
      <c r="BJ160" s="47">
        <f>IFERROR(Oferta!BJ160/AVERAGE(Ventas!BJ158:BJ160),"")</f>
        <v>10.555555555555555</v>
      </c>
      <c r="BK160" s="47">
        <f>IFERROR(Oferta!BK160/AVERAGE(Ventas!BK158:BK160),"")</f>
        <v>11.725609756097562</v>
      </c>
      <c r="BL160" s="47">
        <f>IFERROR(Oferta!BL160/AVERAGE(Ventas!BL158:BL160),"")</f>
        <v>10.828125</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10.121301775147929</v>
      </c>
      <c r="BV160" s="47">
        <f>IFERROR(Oferta!BV160/AVERAGE(Ventas!BV158:BV160),"")</f>
        <v>14.832869080779943</v>
      </c>
      <c r="BW160" s="47">
        <f>IFERROR(Oferta!BW160/AVERAGE(Ventas!BW158:BW160),"")</f>
        <v>19.745098039215687</v>
      </c>
      <c r="BX160" s="47">
        <f>IFERROR(Oferta!BX160/AVERAGE(Ventas!BX158:BX160),"")</f>
        <v>10.878993223620524</v>
      </c>
      <c r="BY160" s="47">
        <f>IFERROR(Oferta!BY160/AVERAGE(Ventas!BY158:BY160),"")</f>
        <v>16.30078125</v>
      </c>
      <c r="BZ160" s="47">
        <f>IFERROR(Oferta!BZ160/AVERAGE(Ventas!BZ158:BZ160),"")</f>
        <v>12.675728155339806</v>
      </c>
      <c r="CA160" s="47">
        <f>IFERROR(Oferta!CA160/AVERAGE(Ventas!CA158:CA160),"")</f>
        <v>0.98608695652173917</v>
      </c>
      <c r="CB160" s="47">
        <f>IFERROR(Oferta!CB160/AVERAGE(Ventas!CB158:CB160),"")</f>
        <v>8.8844444444444441</v>
      </c>
      <c r="CC160" s="47">
        <f>IFERROR(Oferta!CC160/AVERAGE(Ventas!CC158:CC160),"")</f>
        <v>17.631578947368421</v>
      </c>
      <c r="CD160" s="47">
        <f>IFERROR(Oferta!CD160/AVERAGE(Ventas!CD158:CD160),"")</f>
        <v>36.483870967741936</v>
      </c>
      <c r="CE160" s="47">
        <f>IFERROR(Oferta!CE160/AVERAGE(Ventas!CE158:CE160),"")</f>
        <v>6.5251948051948059</v>
      </c>
      <c r="CF160" s="47">
        <f>IFERROR(Oferta!CF160/AVERAGE(Ventas!CF158:CF160),"")</f>
        <v>19.88803088803089</v>
      </c>
      <c r="CG160" s="47">
        <f>IFERROR(Oferta!CG160/AVERAGE(Ventas!CG158:CG160),"")</f>
        <v>8.1098901098901095</v>
      </c>
      <c r="CH160" s="47">
        <f>IFERROR(Oferta!CH160/AVERAGE(Ventas!CH158:CH160),"")</f>
        <v>1.903448275862069</v>
      </c>
      <c r="CI160" s="47">
        <f>IFERROR(Oferta!CI160/AVERAGE(Ventas!CI158:CI160),"")</f>
        <v>4.7283673469387759</v>
      </c>
      <c r="CJ160" s="47">
        <f>IFERROR(Oferta!CJ160/AVERAGE(Ventas!CJ158:CJ160),"")</f>
        <v>10.064516129032258</v>
      </c>
      <c r="CK160" s="47">
        <f>IFERROR(Oferta!CK160/AVERAGE(Ventas!CK158:CK160),"")</f>
        <v>15.270096463022508</v>
      </c>
      <c r="CL160" s="47">
        <f>IFERROR(Oferta!CL160/AVERAGE(Ventas!CL158:CL160),"")</f>
        <v>4.0346420323325631</v>
      </c>
      <c r="CM160" s="47">
        <f>IFERROR(Oferta!CM160/AVERAGE(Ventas!CM158:CM160),"")</f>
        <v>11.694864048338369</v>
      </c>
      <c r="CN160" s="47">
        <f>IFERROR(Oferta!CN160/AVERAGE(Ventas!CN158:CN160),"")</f>
        <v>5.0504807692307692</v>
      </c>
      <c r="CO160" s="47">
        <f>IFERROR(Oferta!CO160/AVERAGE(Ventas!CO158:CO160),"")</f>
        <v>4.5</v>
      </c>
      <c r="CP160" s="47">
        <f>IFERROR(Oferta!CP160/AVERAGE(Ventas!CP158:CP160),"")</f>
        <v>7.875</v>
      </c>
      <c r="CQ160" s="47">
        <f>IFERROR(Oferta!CQ160/AVERAGE(Ventas!CQ158:CQ160),"")</f>
        <v>4.7934782608695654</v>
      </c>
      <c r="CR160" s="47">
        <f>IFERROR(Oferta!CR160/AVERAGE(Ventas!CR158:CR160),"")</f>
        <v>9.8181818181818183</v>
      </c>
      <c r="CS160" s="47">
        <f>IFERROR(Oferta!CS160/AVERAGE(Ventas!CS158:CS160),"")</f>
        <v>7.8031914893617023</v>
      </c>
      <c r="CT160" s="47">
        <f>IFERROR(Oferta!CT160/AVERAGE(Ventas!CT158:CT160),"")</f>
        <v>5.3300970873786406</v>
      </c>
      <c r="CU160" s="47">
        <f>IFERROR(Oferta!CU160/AVERAGE(Ventas!CU158:CU160),"")</f>
        <v>7.2713987473903972</v>
      </c>
      <c r="CV160" s="47">
        <f>IFERROR(Oferta!CV160/AVERAGE(Ventas!CV158:CV160),"")</f>
        <v>176.45454545454547</v>
      </c>
      <c r="CW160" s="47">
        <f>IFERROR(Oferta!CW160/AVERAGE(Ventas!CW158:CW160),"")</f>
        <v>10.561224489795919</v>
      </c>
      <c r="CX160" s="47">
        <f>IFERROR(Oferta!CX160/AVERAGE(Ventas!CX158:CX160),"")</f>
        <v>9.1729106628242079</v>
      </c>
      <c r="CY160" s="47">
        <f>IFERROR(Oferta!CY160/AVERAGE(Ventas!CY158:CY160),"")</f>
        <v>22.764705882352938</v>
      </c>
      <c r="CZ160" s="47">
        <f>IFERROR(Oferta!CZ160/AVERAGE(Ventas!CZ158:CZ160),"")</f>
        <v>13.607679465776295</v>
      </c>
      <c r="DA160" s="47">
        <f>IFERROR(Oferta!DA160/AVERAGE(Ventas!DA158:DA160),"")</f>
        <v>9.8076923076923084</v>
      </c>
      <c r="DB160" s="47">
        <f>IFERROR(Oferta!DB160/AVERAGE(Ventas!DB158:DB160),"")</f>
        <v>12.171339563862928</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7.9594594594594597</v>
      </c>
      <c r="DM160" s="47">
        <f>IFERROR(Oferta!DM160/AVERAGE(Ventas!DM158:DM160),"")</f>
        <v>7.2363636363636363</v>
      </c>
      <c r="DN160" s="47">
        <f>IFERROR(Oferta!DN160/AVERAGE(Ventas!DN158:DN160),"")</f>
        <v>6</v>
      </c>
      <c r="DO160" s="47">
        <f>IFERROR(Oferta!DO160/AVERAGE(Ventas!DO158:DO160),"")</f>
        <v>7.7198795180722888</v>
      </c>
      <c r="DP160" s="47">
        <f>IFERROR(Oferta!DP160/AVERAGE(Ventas!DP158:DP160),"")</f>
        <v>7.4052502050861362</v>
      </c>
      <c r="DQ160" s="47">
        <f>IFERROR(Oferta!DQ160/AVERAGE(Ventas!DQ158:DQ160),"")</f>
        <v>18</v>
      </c>
      <c r="DR160" s="47">
        <f>IFERROR(Oferta!DR160/AVERAGE(Ventas!DR158:DR160),"")</f>
        <v>7.4828571428571422</v>
      </c>
      <c r="DS160" s="47">
        <f>IFERROR(Oferta!DS160/AVERAGE(Ventas!DS158:DS160),"")</f>
        <v>9.7349999999999994</v>
      </c>
      <c r="DT160" s="47">
        <f>IFERROR(Oferta!DT160/AVERAGE(Ventas!DT158:DT160),"")</f>
        <v>17.399999999999999</v>
      </c>
      <c r="DU160" s="47">
        <f>IFERROR(Oferta!DU160/AVERAGE(Ventas!DU158:DU160),"")</f>
        <v>7.572237960339943</v>
      </c>
      <c r="DV160" s="47">
        <f>IFERROR(Oferta!DV160/AVERAGE(Ventas!DV158:DV160),"")</f>
        <v>11.503846153846153</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24.585365853658537</v>
      </c>
      <c r="EA160" s="47">
        <f>IFERROR(Oferta!EA160/AVERAGE(Ventas!EA158:EA160),"")</f>
        <v>65.25</v>
      </c>
      <c r="EB160" s="47">
        <f>IFERROR(Oferta!EB160/AVERAGE(Ventas!EB158:EB160),"")</f>
        <v>4.9833333333333334</v>
      </c>
      <c r="EC160" s="47">
        <f>IFERROR(Oferta!EC160/AVERAGE(Ventas!EC158:EC160),"")</f>
        <v>28.2</v>
      </c>
      <c r="ED160" s="47">
        <f>IFERROR(Oferta!ED160/AVERAGE(Ventas!ED158:ED160),"")</f>
        <v>6.3490196078431369</v>
      </c>
      <c r="EE160" s="47">
        <f>IFERROR(Oferta!EE160/AVERAGE(Ventas!EE158:EE160),"")</f>
        <v>5.7981803143093469</v>
      </c>
      <c r="EF160" s="47">
        <f>IFERROR(Oferta!EF160/AVERAGE(Ventas!EF158:EF160),"")</f>
        <v>8.7161842269197223</v>
      </c>
      <c r="EG160" s="47">
        <f>IFERROR(Oferta!EG160/AVERAGE(Ventas!EG158:EG160),"")</f>
        <v>14.653633004926107</v>
      </c>
      <c r="EH160" s="47">
        <f>IFERROR(Oferta!EH160/AVERAGE(Ventas!EH158:EH160),"")</f>
        <v>15.639048400328138</v>
      </c>
      <c r="EI160" s="47">
        <f>IFERROR(Oferta!EI160/AVERAGE(Ventas!EI158:EI160),"")</f>
        <v>8.3341875406049226</v>
      </c>
      <c r="EJ160" s="47">
        <f>IFERROR(Oferta!EJ160/AVERAGE(Ventas!EJ158:EJ160),"")</f>
        <v>15.008568895892839</v>
      </c>
      <c r="EK160" s="47">
        <f>IFERROR(Oferta!EK160/AVERAGE(Ventas!EK158:EK160),"")</f>
        <v>10.124118439472781</v>
      </c>
      <c r="EL160" s="47">
        <f>IFERROR(Oferta!EL160/AVERAGE(Ventas!EL158:EL160),"")</f>
        <v>5.9291859695565847</v>
      </c>
      <c r="EM160" s="47">
        <f>IFERROR(Oferta!EM160/AVERAGE(Ventas!EM158:EM160),"")</f>
        <v>8.3316831683168324</v>
      </c>
      <c r="EN160" s="47">
        <f>IFERROR(Oferta!EN160/AVERAGE(Ventas!EN158:EN160),"")</f>
        <v>14.344205906772624</v>
      </c>
      <c r="EO160" s="47">
        <f>IFERROR(Oferta!EO160/AVERAGE(Ventas!EO158:EO160),"")</f>
        <v>15.1157822191592</v>
      </c>
      <c r="EP160" s="47">
        <f>IFERROR(Oferta!EP160/AVERAGE(Ventas!EP158:EP160),"")</f>
        <v>8.0172100141491729</v>
      </c>
      <c r="EQ160" s="47">
        <f>IFERROR(Oferta!EQ160/AVERAGE(Ventas!EQ158:EQ160),"")</f>
        <v>14.606930538172717</v>
      </c>
      <c r="ER160" s="47">
        <f>IFERROR(Oferta!ER160/AVERAGE(Ventas!ER158:ER160),"")</f>
        <v>9.7939259727934189</v>
      </c>
      <c r="ES160" s="47">
        <f>IFERROR(Oferta!ES160/AVERAGE(Ventas!ES158:ES160),"")</f>
        <v>6.3495400788436269</v>
      </c>
      <c r="ET160" s="47">
        <f>IFERROR(Oferta!ET160/AVERAGE(Ventas!ET158:ET160),"")</f>
        <v>8.3793914680050197</v>
      </c>
      <c r="EU160" s="47">
        <f>IFERROR(Oferta!EU160/AVERAGE(Ventas!EU158:EU160),"")</f>
        <v>13.617593158216248</v>
      </c>
      <c r="EV160" s="47">
        <f>IFERROR(Oferta!EV160/AVERAGE(Ventas!EV158:EV160),"")</f>
        <v>14.593379138038726</v>
      </c>
      <c r="EW160" s="47">
        <f>IFERROR(Oferta!EW160/AVERAGE(Ventas!EW158:EW160),"")</f>
        <v>8.1250891730231025</v>
      </c>
      <c r="EX160" s="47">
        <f>IFERROR(Oferta!EX160/AVERAGE(Ventas!EX158:EX160),"")</f>
        <v>13.938051282051282</v>
      </c>
      <c r="EY160" s="47">
        <f>IFERROR(Oferta!EY160/AVERAGE(Ventas!EY158:EY160),"")</f>
        <v>9.7897241095729459</v>
      </c>
      <c r="EZ160" s="47">
        <f>IFERROR(Oferta!EZ160/AVERAGE(Ventas!EZ158:EZ160),"")</f>
        <v>6.2197688815517953</v>
      </c>
      <c r="FA160" s="47">
        <f>IFERROR(Oferta!FA160/AVERAGE(Ventas!FA158:FA160),"")</f>
        <v>8.3407797029702966</v>
      </c>
      <c r="FB160" s="47">
        <f>IFERROR(Oferta!FB160/AVERAGE(Ventas!FB158:FB160),"")</f>
        <v>13.663185643313394</v>
      </c>
      <c r="FC160" s="47">
        <f>IFERROR(Oferta!FC160/AVERAGE(Ventas!FC158:FC160),"")</f>
        <v>14.635531516538382</v>
      </c>
      <c r="FD160" s="47">
        <f>IFERROR(Oferta!FD160/AVERAGE(Ventas!FD158:FD160),"")</f>
        <v>8.0642253672711615</v>
      </c>
      <c r="FE160" s="47">
        <f>IFERROR(Oferta!FE160/AVERAGE(Ventas!FE158:FE160),"")</f>
        <v>13.981799591002044</v>
      </c>
      <c r="FF160" s="47">
        <f>IFERROR(Oferta!FF160/AVERAGE(Ventas!FF158:FF160),"")</f>
        <v>9.7389459063199322</v>
      </c>
    </row>
    <row r="161" spans="1:162" x14ac:dyDescent="0.25">
      <c r="A161" s="36">
        <v>44866</v>
      </c>
      <c r="B161" s="47">
        <f>IFERROR(Oferta!B161/AVERAGE(Ventas!B159:B161),"")</f>
        <v>21.36</v>
      </c>
      <c r="C161" s="47">
        <f>IFERROR(Oferta!C161/AVERAGE(Ventas!C159:C161),"")</f>
        <v>10.862432173635494</v>
      </c>
      <c r="D161" s="47">
        <f>IFERROR(Oferta!D161/AVERAGE(Ventas!D159:D161),"")</f>
        <v>15.686679174484052</v>
      </c>
      <c r="E161" s="47">
        <f>IFERROR(Oferta!E161/AVERAGE(Ventas!E159:E161),"")</f>
        <v>12.587896253602304</v>
      </c>
      <c r="F161" s="47">
        <f>IFERROR(Oferta!F161/AVERAGE(Ventas!F159:F161),"")</f>
        <v>10.945535148828371</v>
      </c>
      <c r="G161" s="47">
        <f>IFERROR(Oferta!G161/AVERAGE(Ventas!G159:G161),"")</f>
        <v>14.246735855373284</v>
      </c>
      <c r="H161" s="47">
        <f>IFERROR(Oferta!H161/AVERAGE(Ventas!H159:H161),"")</f>
        <v>12.550203417412529</v>
      </c>
      <c r="I161" s="47">
        <f>IFERROR(Oferta!I161/AVERAGE(Ventas!I159:I161),"")</f>
        <v>10.168882978723405</v>
      </c>
      <c r="J161" s="47">
        <f>IFERROR(Oferta!J161/AVERAGE(Ventas!J159:J161),"")</f>
        <v>8.6780358718024111</v>
      </c>
      <c r="K161" s="47">
        <f>IFERROR(Oferta!K161/AVERAGE(Ventas!K159:K161),"")</f>
        <v>10.406032482598608</v>
      </c>
      <c r="L161" s="47">
        <f>IFERROR(Oferta!L161/AVERAGE(Ventas!L159:L161),"")</f>
        <v>13.5</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7.968270214943705</v>
      </c>
      <c r="Q161" s="47">
        <f>IFERROR(Oferta!Q161/AVERAGE(Ventas!Q159:Q161),"")</f>
        <v>9.9085472215300268</v>
      </c>
      <c r="R161" s="47">
        <f>IFERROR(Oferta!R161/AVERAGE(Ventas!R159:R161),"")</f>
        <v>16.904700579523503</v>
      </c>
      <c r="S161" s="47">
        <f>IFERROR(Oferta!S161/AVERAGE(Ventas!S159:S161),"")</f>
        <v>19.28022759601707</v>
      </c>
      <c r="T161" s="47">
        <f>IFERROR(Oferta!T161/AVERAGE(Ventas!T159:T161),"")</f>
        <v>9.7629071911493543</v>
      </c>
      <c r="U161" s="47">
        <f>IFERROR(Oferta!U161/AVERAGE(Ventas!U159:U161),"")</f>
        <v>17.644946808510639</v>
      </c>
      <c r="V161" s="47">
        <f>IFERROR(Oferta!V161/AVERAGE(Ventas!V159:V161),"")</f>
        <v>11.791875855773618</v>
      </c>
      <c r="W161" s="47">
        <f>IFERROR(Oferta!W161/AVERAGE(Ventas!W159:W161),"")</f>
        <v>34.61904761904762</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11.356796116504855</v>
      </c>
      <c r="AB161" s="47">
        <f>IFERROR(Oferta!AB161/AVERAGE(Ventas!AB159:AB161),"")</f>
        <v>12.783558792924039</v>
      </c>
      <c r="AC161" s="47">
        <f>IFERROR(Oferta!AC161/AVERAGE(Ventas!AC159:AC161),"")</f>
        <v>11.980883022303139</v>
      </c>
      <c r="AD161" s="47">
        <f>IFERROR(Oferta!AD161/AVERAGE(Ventas!AD159:AD161),"")</f>
        <v>108</v>
      </c>
      <c r="AE161" s="47">
        <f>IFERROR(Oferta!AE161/AVERAGE(Ventas!AE159:AE161),"")</f>
        <v>6.7145454545454539</v>
      </c>
      <c r="AF161" s="47">
        <f>IFERROR(Oferta!AF161/AVERAGE(Ventas!AF159:AF161),"")</f>
        <v>10.653061224489797</v>
      </c>
      <c r="AG161" s="47">
        <f>IFERROR(Oferta!AG161/AVERAGE(Ventas!AG159:AG161),"")</f>
        <v>18.399999999999999</v>
      </c>
      <c r="AH161" s="47">
        <f>IFERROR(Oferta!AH161/AVERAGE(Ventas!AH159:AH161),"")</f>
        <v>7.6270270270270268</v>
      </c>
      <c r="AI161" s="47">
        <f>IFERROR(Oferta!AI161/AVERAGE(Ventas!AI159:AI161),"")</f>
        <v>11.203791469194314</v>
      </c>
      <c r="AJ161" s="47">
        <f>IFERROR(Oferta!AJ161/AVERAGE(Ventas!AJ159:AJ161),"")</f>
        <v>8.6122715404699743</v>
      </c>
      <c r="AK161" s="47">
        <f>IFERROR(Oferta!AK161/AVERAGE(Ventas!AK159:AK161),"")</f>
        <v>7.0285714285714294</v>
      </c>
      <c r="AL161" s="47">
        <f>IFERROR(Oferta!AL161/AVERAGE(Ventas!AL159:AL161),"")</f>
        <v>5.1491228070175437</v>
      </c>
      <c r="AM161" s="47">
        <f>IFERROR(Oferta!AM161/AVERAGE(Ventas!AM159:AM161),"")</f>
        <v>12.556701030927835</v>
      </c>
      <c r="AN161" s="47">
        <f>IFERROR(Oferta!AN161/AVERAGE(Ventas!AN159:AN161),"")</f>
        <v>17.608695652173914</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18.668918918918919</v>
      </c>
      <c r="AU161" s="47">
        <f>IFERROR(Oferta!AU161/AVERAGE(Ventas!AU159:AU161),"")</f>
        <v>19.95</v>
      </c>
      <c r="AV161" s="47">
        <f>IFERROR(Oferta!AV161/AVERAGE(Ventas!AV159:AV161),"")</f>
        <v>7.6237762237762237</v>
      </c>
      <c r="AW161" s="47">
        <f>IFERROR(Oferta!AW161/AVERAGE(Ventas!AW159:AW161),"")</f>
        <v>18.821428571428573</v>
      </c>
      <c r="AX161" s="47">
        <f>IFERROR(Oferta!AX161/AVERAGE(Ventas!AX159:AX161),"")</f>
        <v>9.7542468856172153</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114</v>
      </c>
      <c r="BG161" s="47">
        <f>IFERROR(Oferta!BG161/AVERAGE(Ventas!BG159:BG161),"")</f>
        <v>10.146881287726359</v>
      </c>
      <c r="BH161" s="47">
        <f>IFERROR(Oferta!BH161/AVERAGE(Ventas!BH159:BH161),"")</f>
        <v>10.875</v>
      </c>
      <c r="BI161" s="47">
        <f>IFERROR(Oferta!BI161/AVERAGE(Ventas!BI159:BI161),"")</f>
        <v>36.857142857142854</v>
      </c>
      <c r="BJ161" s="47">
        <f>IFERROR(Oferta!BJ161/AVERAGE(Ventas!BJ159:BJ161),"")</f>
        <v>10.770000000000001</v>
      </c>
      <c r="BK161" s="47">
        <f>IFERROR(Oferta!BK161/AVERAGE(Ventas!BK159:BK161),"")</f>
        <v>12.079470198675496</v>
      </c>
      <c r="BL161" s="47">
        <f>IFERROR(Oferta!BL161/AVERAGE(Ventas!BL159:BL161),"")</f>
        <v>11.073732718894009</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9.2809756097560978</v>
      </c>
      <c r="BV161" s="47">
        <f>IFERROR(Oferta!BV161/AVERAGE(Ventas!BV159:BV161),"")</f>
        <v>16.628808864265928</v>
      </c>
      <c r="BW161" s="47">
        <f>IFERROR(Oferta!BW161/AVERAGE(Ventas!BW159:BW161),"")</f>
        <v>17.041420118343193</v>
      </c>
      <c r="BX161" s="47">
        <f>IFERROR(Oferta!BX161/AVERAGE(Ventas!BX159:BX161),"")</f>
        <v>9.7549111318989716</v>
      </c>
      <c r="BY161" s="47">
        <f>IFERROR(Oferta!BY161/AVERAGE(Ventas!BY159:BY161),"")</f>
        <v>16.760377358490565</v>
      </c>
      <c r="BZ161" s="47">
        <f>IFERROR(Oferta!BZ161/AVERAGE(Ventas!BZ159:BZ161),"")</f>
        <v>12.076923076923077</v>
      </c>
      <c r="CA161" s="47">
        <f>IFERROR(Oferta!CA161/AVERAGE(Ventas!CA159:CA161),"")</f>
        <v>2.098993288590604</v>
      </c>
      <c r="CB161" s="47">
        <f>IFERROR(Oferta!CB161/AVERAGE(Ventas!CB159:CB161),"")</f>
        <v>9.4609695973705836</v>
      </c>
      <c r="CC161" s="47">
        <f>IFERROR(Oferta!CC161/AVERAGE(Ventas!CC159:CC161),"")</f>
        <v>18.89268292682927</v>
      </c>
      <c r="CD161" s="47">
        <f>IFERROR(Oferta!CD161/AVERAGE(Ventas!CD159:CD161),"")</f>
        <v>25.571428571428573</v>
      </c>
      <c r="CE161" s="47">
        <f>IFERROR(Oferta!CE161/AVERAGE(Ventas!CE159:CE161),"")</f>
        <v>7.0408163265306118</v>
      </c>
      <c r="CF161" s="47">
        <f>IFERROR(Oferta!CF161/AVERAGE(Ventas!CF159:CF161),"")</f>
        <v>20.02834008097166</v>
      </c>
      <c r="CG161" s="47">
        <f>IFERROR(Oferta!CG161/AVERAGE(Ventas!CG159:CG161),"")</f>
        <v>8.5980582524271849</v>
      </c>
      <c r="CH161" s="47">
        <f>IFERROR(Oferta!CH161/AVERAGE(Ventas!CH159:CH161),"")</f>
        <v>1.5650349650349649</v>
      </c>
      <c r="CI161" s="47">
        <f>IFERROR(Oferta!CI161/AVERAGE(Ventas!CI159:CI161),"")</f>
        <v>5.419140451927337</v>
      </c>
      <c r="CJ161" s="47">
        <f>IFERROR(Oferta!CJ161/AVERAGE(Ventas!CJ159:CJ161),"")</f>
        <v>10.426229508196721</v>
      </c>
      <c r="CK161" s="47">
        <f>IFERROR(Oferta!CK161/AVERAGE(Ventas!CK159:CK161),"")</f>
        <v>15.217105263157896</v>
      </c>
      <c r="CL161" s="47">
        <f>IFERROR(Oferta!CL161/AVERAGE(Ventas!CL159:CL161),"")</f>
        <v>4.49192462987887</v>
      </c>
      <c r="CM161" s="47">
        <f>IFERROR(Oferta!CM161/AVERAGE(Ventas!CM159:CM161),"")</f>
        <v>11.92</v>
      </c>
      <c r="CN161" s="47">
        <f>IFERROR(Oferta!CN161/AVERAGE(Ventas!CN159:CN161),"")</f>
        <v>5.5386616563087152</v>
      </c>
      <c r="CO161" s="47">
        <f>IFERROR(Oferta!CO161/AVERAGE(Ventas!CO159:CO161),"")</f>
        <v>2.5714285714285716</v>
      </c>
      <c r="CP161" s="47">
        <f>IFERROR(Oferta!CP161/AVERAGE(Ventas!CP159:CP161),"")</f>
        <v>7.7422096317280449</v>
      </c>
      <c r="CQ161" s="47">
        <f>IFERROR(Oferta!CQ161/AVERAGE(Ventas!CQ159:CQ161),"")</f>
        <v>7.6363636363636367</v>
      </c>
      <c r="CR161" s="47">
        <f>IFERROR(Oferta!CR161/AVERAGE(Ventas!CR159:CR161),"")</f>
        <v>5.2941176470588234</v>
      </c>
      <c r="CS161" s="47">
        <f>IFERROR(Oferta!CS161/AVERAGE(Ventas!CS159:CS161),"")</f>
        <v>7.2757731958762886</v>
      </c>
      <c r="CT161" s="47">
        <f>IFERROR(Oferta!CT161/AVERAGE(Ventas!CT159:CT161),"")</f>
        <v>7.083333333333333</v>
      </c>
      <c r="CU161" s="47">
        <f>IFERROR(Oferta!CU161/AVERAGE(Ventas!CU159:CU161),"")</f>
        <v>7.2456521739130428</v>
      </c>
      <c r="CV161" s="47">
        <f>IFERROR(Oferta!CV161/AVERAGE(Ventas!CV159:CV161),"")</f>
        <v>193.5</v>
      </c>
      <c r="CW161" s="47">
        <f>IFERROR(Oferta!CW161/AVERAGE(Ventas!CW159:CW161),"")</f>
        <v>9.594736842105263</v>
      </c>
      <c r="CX161" s="47">
        <f>IFERROR(Oferta!CX161/AVERAGE(Ventas!CX159:CX161),"")</f>
        <v>12.48314606741573</v>
      </c>
      <c r="CY161" s="47">
        <f>IFERROR(Oferta!CY161/AVERAGE(Ventas!CY159:CY161),"")</f>
        <v>6.6</v>
      </c>
      <c r="CZ161" s="47">
        <f>IFERROR(Oferta!CZ161/AVERAGE(Ventas!CZ159:CZ161),"")</f>
        <v>12.76551724137931</v>
      </c>
      <c r="DA161" s="47">
        <f>IFERROR(Oferta!DA161/AVERAGE(Ventas!DA159:DA161),"")</f>
        <v>12.073170731707316</v>
      </c>
      <c r="DB161" s="47">
        <f>IFERROR(Oferta!DB161/AVERAGE(Ventas!DB159:DB161),"")</f>
        <v>12.536332179930795</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8.200674536256324</v>
      </c>
      <c r="DM161" s="47">
        <f>IFERROR(Oferta!DM161/AVERAGE(Ventas!DM159:DM161),"")</f>
        <v>9.1610738255033564</v>
      </c>
      <c r="DN161" s="47">
        <f>IFERROR(Oferta!DN161/AVERAGE(Ventas!DN159:DN161),"")</f>
        <v>7.5549738219895293</v>
      </c>
      <c r="DO161" s="47">
        <f>IFERROR(Oferta!DO161/AVERAGE(Ventas!DO159:DO161),"")</f>
        <v>8.5218855218855225</v>
      </c>
      <c r="DP161" s="47">
        <f>IFERROR(Oferta!DP161/AVERAGE(Ventas!DP159:DP161),"")</f>
        <v>8.351201478743068</v>
      </c>
      <c r="DQ161" s="47">
        <f>IFERROR(Oferta!DQ161/AVERAGE(Ventas!DQ159:DQ161),"")</f>
        <v>17</v>
      </c>
      <c r="DR161" s="47">
        <f>IFERROR(Oferta!DR161/AVERAGE(Ventas!DR159:DR161),"")</f>
        <v>6.1446700507614205</v>
      </c>
      <c r="DS161" s="47">
        <f>IFERROR(Oferta!DS161/AVERAGE(Ventas!DS159:DS161),"")</f>
        <v>8.5853658536585371</v>
      </c>
      <c r="DT161" s="47">
        <f>IFERROR(Oferta!DT161/AVERAGE(Ventas!DT159:DT161),"")</f>
        <v>13.272727272727273</v>
      </c>
      <c r="DU161" s="47">
        <f>IFERROR(Oferta!DU161/AVERAGE(Ventas!DU159:DU161),"")</f>
        <v>6.2267002518891683</v>
      </c>
      <c r="DV161" s="47">
        <f>IFERROR(Oferta!DV161/AVERAGE(Ventas!DV159:DV161),"")</f>
        <v>9.9304347826086961</v>
      </c>
      <c r="DW161" s="47">
        <f>IFERROR(Oferta!DW161/AVERAGE(Ventas!DW159:DW161),"")</f>
        <v>7.9487870619946088</v>
      </c>
      <c r="DX161" s="47">
        <f>IFERROR(Oferta!DX161/AVERAGE(Ventas!DX159:DX161),"")</f>
        <v>3.6846473029045645</v>
      </c>
      <c r="DY161" s="47">
        <f>IFERROR(Oferta!DY161/AVERAGE(Ventas!DY159:DY161),"")</f>
        <v>5.097156398104266</v>
      </c>
      <c r="DZ161" s="47">
        <f>IFERROR(Oferta!DZ161/AVERAGE(Ventas!DZ159:DZ161),"")</f>
        <v>25.5</v>
      </c>
      <c r="EA161" s="47">
        <f>IFERROR(Oferta!EA161/AVERAGE(Ventas!EA159:EA161),"")</f>
        <v>42.5</v>
      </c>
      <c r="EB161" s="47">
        <f>IFERROR(Oferta!EB161/AVERAGE(Ventas!EB159:EB161),"")</f>
        <v>4.5837104072398187</v>
      </c>
      <c r="EC161" s="47">
        <f>IFERROR(Oferta!EC161/AVERAGE(Ventas!EC159:EC161),"")</f>
        <v>27.81818181818182</v>
      </c>
      <c r="ED161" s="47">
        <f>IFERROR(Oferta!ED161/AVERAGE(Ventas!ED159:ED161),"")</f>
        <v>6.0297029702970297</v>
      </c>
      <c r="EE161" s="47">
        <f>IFERROR(Oferta!EE161/AVERAGE(Ventas!EE159:EE161),"")</f>
        <v>5.9228624535315983</v>
      </c>
      <c r="EF161" s="47">
        <f>IFERROR(Oferta!EF161/AVERAGE(Ventas!EF159:EF161),"")</f>
        <v>8.9917883211678831</v>
      </c>
      <c r="EG161" s="47">
        <f>IFERROR(Oferta!EG161/AVERAGE(Ventas!EG159:EG161),"")</f>
        <v>15.413910505836576</v>
      </c>
      <c r="EH161" s="47">
        <f>IFERROR(Oferta!EH161/AVERAGE(Ventas!EH159:EH161),"")</f>
        <v>15.69936621658859</v>
      </c>
      <c r="EI161" s="47">
        <f>IFERROR(Oferta!EI161/AVERAGE(Ventas!EI159:EI161),"")</f>
        <v>8.6294440380395017</v>
      </c>
      <c r="EJ161" s="47">
        <f>IFERROR(Oferta!EJ161/AVERAGE(Ventas!EJ159:EJ161),"")</f>
        <v>15.519648872103707</v>
      </c>
      <c r="EK161" s="47">
        <f>IFERROR(Oferta!EK161/AVERAGE(Ventas!EK159:EK161),"")</f>
        <v>10.44712820098554</v>
      </c>
      <c r="EL161" s="47">
        <f>IFERROR(Oferta!EL161/AVERAGE(Ventas!EL159:EL161),"")</f>
        <v>6.1258181818181816</v>
      </c>
      <c r="EM161" s="47">
        <f>IFERROR(Oferta!EM161/AVERAGE(Ventas!EM159:EM161),"")</f>
        <v>8.7567071928275482</v>
      </c>
      <c r="EN161" s="47">
        <f>IFERROR(Oferta!EN161/AVERAGE(Ventas!EN159:EN161),"")</f>
        <v>15.134334006054491</v>
      </c>
      <c r="EO161" s="47">
        <f>IFERROR(Oferta!EO161/AVERAGE(Ventas!EO159:EO161),"")</f>
        <v>15.12324994262107</v>
      </c>
      <c r="EP161" s="47">
        <f>IFERROR(Oferta!EP161/AVERAGE(Ventas!EP159:EP161),"")</f>
        <v>8.4334395758243712</v>
      </c>
      <c r="EQ161" s="47">
        <f>IFERROR(Oferta!EQ161/AVERAGE(Ventas!EQ159:EQ161),"")</f>
        <v>15.13040293040293</v>
      </c>
      <c r="ER161" s="47">
        <f>IFERROR(Oferta!ER161/AVERAGE(Ventas!ER159:ER161),"")</f>
        <v>10.227581995812979</v>
      </c>
      <c r="ES161" s="47">
        <f>IFERROR(Oferta!ES161/AVERAGE(Ventas!ES159:ES161),"")</f>
        <v>6.5619617224880384</v>
      </c>
      <c r="ET161" s="47">
        <f>IFERROR(Oferta!ET161/AVERAGE(Ventas!ET159:ET161),"")</f>
        <v>8.7708975346687215</v>
      </c>
      <c r="EU161" s="47">
        <f>IFERROR(Oferta!EU161/AVERAGE(Ventas!EU159:EU161),"")</f>
        <v>14.434503750407652</v>
      </c>
      <c r="EV161" s="47">
        <f>IFERROR(Oferta!EV161/AVERAGE(Ventas!EV159:EV161),"")</f>
        <v>14.62352209085252</v>
      </c>
      <c r="EW161" s="47">
        <f>IFERROR(Oferta!EW161/AVERAGE(Ventas!EW159:EW161),"")</f>
        <v>8.5095663987320265</v>
      </c>
      <c r="EX161" s="47">
        <f>IFERROR(Oferta!EX161/AVERAGE(Ventas!EX159:EX161),"")</f>
        <v>14.499500713266762</v>
      </c>
      <c r="EY161" s="47">
        <f>IFERROR(Oferta!EY161/AVERAGE(Ventas!EY159:EY161),"")</f>
        <v>10.211197114605284</v>
      </c>
      <c r="EZ161" s="47">
        <f>IFERROR(Oferta!EZ161/AVERAGE(Ventas!EZ159:EZ161),"")</f>
        <v>6.4051119656186382</v>
      </c>
      <c r="FA161" s="47">
        <f>IFERROR(Oferta!FA161/AVERAGE(Ventas!FA159:FA161),"")</f>
        <v>8.7217964147716476</v>
      </c>
      <c r="FB161" s="47">
        <f>IFERROR(Oferta!FB161/AVERAGE(Ventas!FB159:FB161),"")</f>
        <v>14.480025982461838</v>
      </c>
      <c r="FC161" s="47">
        <f>IFERROR(Oferta!FC161/AVERAGE(Ventas!FC159:FC161),"")</f>
        <v>14.658172778123058</v>
      </c>
      <c r="FD161" s="47">
        <f>IFERROR(Oferta!FD161/AVERAGE(Ventas!FD159:FD161),"")</f>
        <v>8.437255174329767</v>
      </c>
      <c r="FE161" s="47">
        <f>IFERROR(Oferta!FE161/AVERAGE(Ventas!FE159:FE161),"")</f>
        <v>14.541168941979523</v>
      </c>
      <c r="FF161" s="47">
        <f>IFERROR(Oferta!FF161/AVERAGE(Ventas!FF159:FF161),"")</f>
        <v>10.152140474240397</v>
      </c>
    </row>
    <row r="162" spans="1:162" x14ac:dyDescent="0.25">
      <c r="A162" s="36">
        <v>44896</v>
      </c>
      <c r="B162" s="47">
        <f>IFERROR(Oferta!B162/AVERAGE(Ventas!B160:B162),"")</f>
        <v>21.75</v>
      </c>
      <c r="C162" s="47">
        <f>IFERROR(Oferta!C162/AVERAGE(Ventas!C160:C162),"")</f>
        <v>13.123418934457646</v>
      </c>
      <c r="D162" s="47">
        <f>IFERROR(Oferta!D162/AVERAGE(Ventas!D160:D162),"")</f>
        <v>18.275309541150765</v>
      </c>
      <c r="E162" s="47">
        <f>IFERROR(Oferta!E162/AVERAGE(Ventas!E160:E162),"")</f>
        <v>14.9328165374677</v>
      </c>
      <c r="F162" s="47">
        <f>IFERROR(Oferta!F162/AVERAGE(Ventas!F160:F162),"")</f>
        <v>13.202050892518042</v>
      </c>
      <c r="G162" s="47">
        <f>IFERROR(Oferta!G162/AVERAGE(Ventas!G160:G162),"")</f>
        <v>16.74388318863457</v>
      </c>
      <c r="H162" s="47">
        <f>IFERROR(Oferta!H162/AVERAGE(Ventas!H160:H162),"")</f>
        <v>14.939036191213471</v>
      </c>
      <c r="I162" s="47">
        <f>IFERROR(Oferta!I162/AVERAGE(Ventas!I160:I162),"")</f>
        <v>10.73546511627907</v>
      </c>
      <c r="J162" s="47">
        <f>IFERROR(Oferta!J162/AVERAGE(Ventas!J160:J162),"")</f>
        <v>9.8954918032786878</v>
      </c>
      <c r="K162" s="47">
        <f>IFERROR(Oferta!K162/AVERAGE(Ventas!K160:K162),"")</f>
        <v>9.9164835164835168</v>
      </c>
      <c r="L162" s="47">
        <f>IFERROR(Oferta!L162/AVERAGE(Ventas!L160:L162),"")</f>
        <v>10.468384074941451</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6.4495758718190386</v>
      </c>
      <c r="Q162" s="47">
        <f>IFERROR(Oferta!Q162/AVERAGE(Ventas!Q160:Q162),"")</f>
        <v>10.654377074960685</v>
      </c>
      <c r="R162" s="47">
        <f>IFERROR(Oferta!R162/AVERAGE(Ventas!R160:R162),"")</f>
        <v>17.478038815117468</v>
      </c>
      <c r="S162" s="47">
        <f>IFERROR(Oferta!S162/AVERAGE(Ventas!S160:S162),"")</f>
        <v>18.848189415041784</v>
      </c>
      <c r="T162" s="47">
        <f>IFERROR(Oferta!T162/AVERAGE(Ventas!T160:T162),"")</f>
        <v>10.297673302950347</v>
      </c>
      <c r="U162" s="47">
        <f>IFERROR(Oferta!U162/AVERAGE(Ventas!U160:U162),"")</f>
        <v>17.927967070660873</v>
      </c>
      <c r="V162" s="47">
        <f>IFERROR(Oferta!V162/AVERAGE(Ventas!V160:V162),"")</f>
        <v>12.274407582938387</v>
      </c>
      <c r="W162" s="47">
        <f>IFERROR(Oferta!W162/AVERAGE(Ventas!W160:W162),"")</f>
        <v>31.970149253731346</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11.840283939662822</v>
      </c>
      <c r="AB162" s="47">
        <f>IFERROR(Oferta!AB162/AVERAGE(Ventas!AB160:AB162),"")</f>
        <v>15.161616161616161</v>
      </c>
      <c r="AC162" s="47">
        <f>IFERROR(Oferta!AC162/AVERAGE(Ventas!AC160:AC162),"")</f>
        <v>13.306739345887017</v>
      </c>
      <c r="AD162" s="47">
        <f>IFERROR(Oferta!AD162/AVERAGE(Ventas!AD160:AD162),"")</f>
        <v>273</v>
      </c>
      <c r="AE162" s="47">
        <f>IFERROR(Oferta!AE162/AVERAGE(Ventas!AE160:AE162),"")</f>
        <v>6.8329979879275662</v>
      </c>
      <c r="AF162" s="47">
        <f>IFERROR(Oferta!AF162/AVERAGE(Ventas!AF160:AF162),"")</f>
        <v>12.018181818181818</v>
      </c>
      <c r="AG162" s="47">
        <f>IFERROR(Oferta!AG162/AVERAGE(Ventas!AG160:AG162),"")</f>
        <v>29.666666666666668</v>
      </c>
      <c r="AH162" s="47">
        <f>IFERROR(Oferta!AH162/AVERAGE(Ventas!AH160:AH162),"")</f>
        <v>7.8997995991983965</v>
      </c>
      <c r="AI162" s="47">
        <f>IFERROR(Oferta!AI162/AVERAGE(Ventas!AI160:AI162),"")</f>
        <v>12.931034482758621</v>
      </c>
      <c r="AJ162" s="47">
        <f>IFERROR(Oferta!AJ162/AVERAGE(Ventas!AJ160:AJ162),"")</f>
        <v>9.2005943536404153</v>
      </c>
      <c r="AK162" s="47">
        <f>IFERROR(Oferta!AK162/AVERAGE(Ventas!AK160:AK162),"")</f>
        <v>5.4155844155844157</v>
      </c>
      <c r="AL162" s="47">
        <f>IFERROR(Oferta!AL162/AVERAGE(Ventas!AL160:AL162),"")</f>
        <v>5.6865671641791051</v>
      </c>
      <c r="AM162" s="47">
        <f>IFERROR(Oferta!AM162/AVERAGE(Ventas!AM160:AM162),"")</f>
        <v>14.69849246231156</v>
      </c>
      <c r="AN162" s="47">
        <f>IFERROR(Oferta!AN162/AVERAGE(Ventas!AN160:AN162),"")</f>
        <v>16.89622641509434</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16.2</v>
      </c>
      <c r="AU162" s="47">
        <f>IFERROR(Oferta!AU162/AVERAGE(Ventas!AU160:AU162),"")</f>
        <v>14.307692307692308</v>
      </c>
      <c r="AV162" s="47">
        <f>IFERROR(Oferta!AV162/AVERAGE(Ventas!AV160:AV162),"")</f>
        <v>8.9114754098360649</v>
      </c>
      <c r="AW162" s="47">
        <f>IFERROR(Oferta!AW162/AVERAGE(Ventas!AW160:AW162),"")</f>
        <v>15.912280701754385</v>
      </c>
      <c r="AX162" s="47">
        <f>IFERROR(Oferta!AX162/AVERAGE(Ventas!AX160:AX162),"")</f>
        <v>10.444302176696544</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37</v>
      </c>
      <c r="BG162" s="47">
        <f>IFERROR(Oferta!BG162/AVERAGE(Ventas!BG160:BG162),"")</f>
        <v>10.761806981519507</v>
      </c>
      <c r="BH162" s="47">
        <f>IFERROR(Oferta!BH162/AVERAGE(Ventas!BH160:BH162),"")</f>
        <v>10.646616541353383</v>
      </c>
      <c r="BI162" s="47">
        <f>IFERROR(Oferta!BI162/AVERAGE(Ventas!BI160:BI162),"")</f>
        <v>28.636363636363637</v>
      </c>
      <c r="BJ162" s="47">
        <f>IFERROR(Oferta!BJ162/AVERAGE(Ventas!BJ160:BJ162),"")</f>
        <v>11.392785571142284</v>
      </c>
      <c r="BK162" s="47">
        <f>IFERROR(Oferta!BK162/AVERAGE(Ventas!BK160:BK162),"")</f>
        <v>12.020833333333334</v>
      </c>
      <c r="BL162" s="47">
        <f>IFERROR(Oferta!BL162/AVERAGE(Ventas!BL160:BL162),"")</f>
        <v>11.533437013996888</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8.6235408560311271</v>
      </c>
      <c r="BV162" s="47">
        <f>IFERROR(Oferta!BV162/AVERAGE(Ventas!BV160:BV162),"")</f>
        <v>13.099767981438516</v>
      </c>
      <c r="BW162" s="47">
        <f>IFERROR(Oferta!BW162/AVERAGE(Ventas!BW160:BW162),"")</f>
        <v>16.456647398843931</v>
      </c>
      <c r="BX162" s="47">
        <f>IFERROR(Oferta!BX162/AVERAGE(Ventas!BX160:BX162),"")</f>
        <v>8.7162162162162158</v>
      </c>
      <c r="BY162" s="47">
        <f>IFERROR(Oferta!BY162/AVERAGE(Ventas!BY160:BY162),"")</f>
        <v>14.061258278145695</v>
      </c>
      <c r="BZ162" s="47">
        <f>IFERROR(Oferta!BZ162/AVERAGE(Ventas!BZ160:BZ162),"")</f>
        <v>10.599766627771295</v>
      </c>
      <c r="CA162" s="47">
        <f>IFERROR(Oferta!CA162/AVERAGE(Ventas!CA160:CA162),"")</f>
        <v>2.390625</v>
      </c>
      <c r="CB162" s="47">
        <f>IFERROR(Oferta!CB162/AVERAGE(Ventas!CB160:CB162),"")</f>
        <v>11.613084112149533</v>
      </c>
      <c r="CC162" s="47">
        <f>IFERROR(Oferta!CC162/AVERAGE(Ventas!CC160:CC162),"")</f>
        <v>21.613636363636363</v>
      </c>
      <c r="CD162" s="47">
        <f>IFERROR(Oferta!CD162/AVERAGE(Ventas!CD160:CD162),"")</f>
        <v>24</v>
      </c>
      <c r="CE162" s="47">
        <f>IFERROR(Oferta!CE162/AVERAGE(Ventas!CE160:CE162),"")</f>
        <v>8.6283185840707954</v>
      </c>
      <c r="CF162" s="47">
        <f>IFERROR(Oferta!CF162/AVERAGE(Ventas!CF160:CF162),"")</f>
        <v>22.116591928251122</v>
      </c>
      <c r="CG162" s="47">
        <f>IFERROR(Oferta!CG162/AVERAGE(Ventas!CG160:CG162),"")</f>
        <v>10.294736842105264</v>
      </c>
      <c r="CH162" s="47">
        <f>IFERROR(Oferta!CH162/AVERAGE(Ventas!CH160:CH162),"")</f>
        <v>3.6811451135241855</v>
      </c>
      <c r="CI162" s="47">
        <f>IFERROR(Oferta!CI162/AVERAGE(Ventas!CI160:CI162),"")</f>
        <v>6.8906124632254615</v>
      </c>
      <c r="CJ162" s="47">
        <f>IFERROR(Oferta!CJ162/AVERAGE(Ventas!CJ160:CJ162),"")</f>
        <v>13.256055363321799</v>
      </c>
      <c r="CK162" s="47">
        <f>IFERROR(Oferta!CK162/AVERAGE(Ventas!CK160:CK162),"")</f>
        <v>24.590163934426229</v>
      </c>
      <c r="CL162" s="47">
        <f>IFERROR(Oferta!CL162/AVERAGE(Ventas!CL160:CL162),"")</f>
        <v>6.2064393939393936</v>
      </c>
      <c r="CM162" s="47">
        <f>IFERROR(Oferta!CM162/AVERAGE(Ventas!CM160:CM162),"")</f>
        <v>15.981603153745073</v>
      </c>
      <c r="CN162" s="47">
        <f>IFERROR(Oferta!CN162/AVERAGE(Ventas!CN160:CN162),"")</f>
        <v>7.5557772537638304</v>
      </c>
      <c r="CO162" s="47">
        <f>IFERROR(Oferta!CO162/AVERAGE(Ventas!CO160:CO162),"")</f>
        <v>1.72</v>
      </c>
      <c r="CP162" s="47">
        <f>IFERROR(Oferta!CP162/AVERAGE(Ventas!CP160:CP162),"")</f>
        <v>6.5953002610966056</v>
      </c>
      <c r="CQ162" s="47">
        <f>IFERROR(Oferta!CQ162/AVERAGE(Ventas!CQ160:CQ162),"")</f>
        <v>6.4390243902439028</v>
      </c>
      <c r="CR162" s="47">
        <f>IFERROR(Oferta!CR162/AVERAGE(Ventas!CR160:CR162),"")</f>
        <v>4.875</v>
      </c>
      <c r="CS162" s="47">
        <f>IFERROR(Oferta!CS162/AVERAGE(Ventas!CS160:CS162),"")</f>
        <v>5.7969432314410483</v>
      </c>
      <c r="CT162" s="47">
        <f>IFERROR(Oferta!CT162/AVERAGE(Ventas!CT160:CT162),"")</f>
        <v>6</v>
      </c>
      <c r="CU162" s="47">
        <f>IFERROR(Oferta!CU162/AVERAGE(Ventas!CU160:CU162),"")</f>
        <v>5.819417475728156</v>
      </c>
      <c r="CV162" s="47">
        <f>IFERROR(Oferta!CV162/AVERAGE(Ventas!CV160:CV162),"")</f>
        <v>175.09090909090909</v>
      </c>
      <c r="CW162" s="47">
        <f>IFERROR(Oferta!CW162/AVERAGE(Ventas!CW160:CW162),"")</f>
        <v>11.903409090909092</v>
      </c>
      <c r="CX162" s="47">
        <f>IFERROR(Oferta!CX162/AVERAGE(Ventas!CX160:CX162),"")</f>
        <v>16.217948717948719</v>
      </c>
      <c r="CY162" s="47">
        <f>IFERROR(Oferta!CY162/AVERAGE(Ventas!CY160:CY162),"")</f>
        <v>18.149999999999999</v>
      </c>
      <c r="CZ162" s="47">
        <f>IFERROR(Oferta!CZ162/AVERAGE(Ventas!CZ160:CZ162),"")</f>
        <v>15.233766233766234</v>
      </c>
      <c r="DA162" s="47">
        <f>IFERROR(Oferta!DA162/AVERAGE(Ventas!DA160:DA162),"")</f>
        <v>16.370078740157478</v>
      </c>
      <c r="DB162" s="47">
        <f>IFERROR(Oferta!DB162/AVERAGE(Ventas!DB160:DB162),"")</f>
        <v>15.597730138713747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12.028195488721805</v>
      </c>
      <c r="DM162" s="47">
        <f>IFERROR(Oferta!DM162/AVERAGE(Ventas!DM160:DM162),"")</f>
        <v>9.4353312302839107</v>
      </c>
      <c r="DN162" s="47">
        <f>IFERROR(Oferta!DN162/AVERAGE(Ventas!DN160:DN162),"")</f>
        <v>6.88</v>
      </c>
      <c r="DO162" s="47">
        <f>IFERROR(Oferta!DO162/AVERAGE(Ventas!DO160:DO162),"")</f>
        <v>11.060070671378092</v>
      </c>
      <c r="DP162" s="47">
        <f>IFERROR(Oferta!DP162/AVERAGE(Ventas!DP160:DP162),"")</f>
        <v>10.184357541899441</v>
      </c>
      <c r="DQ162" s="47">
        <f>IFERROR(Oferta!DQ162/AVERAGE(Ventas!DQ160:DQ162),"")</f>
        <v>11.25</v>
      </c>
      <c r="DR162" s="47">
        <f>IFERROR(Oferta!DR162/AVERAGE(Ventas!DR160:DR162),"")</f>
        <v>5.959677419354839</v>
      </c>
      <c r="DS162" s="47">
        <f>IFERROR(Oferta!DS162/AVERAGE(Ventas!DS160:DS162),"")</f>
        <v>7.8853754940711465</v>
      </c>
      <c r="DT162" s="47">
        <f>IFERROR(Oferta!DT162/AVERAGE(Ventas!DT160:DT162),"")</f>
        <v>10.695652173913043</v>
      </c>
      <c r="DU162" s="47">
        <f>IFERROR(Oferta!DU162/AVERAGE(Ventas!DU160:DU162),"")</f>
        <v>6.0159574468085113</v>
      </c>
      <c r="DV162" s="47">
        <f>IFERROR(Oferta!DV162/AVERAGE(Ventas!DV160:DV162),"")</f>
        <v>8.7635869565217384</v>
      </c>
      <c r="DW162" s="47">
        <f>IFERROR(Oferta!DW162/AVERAGE(Ventas!DW160:DW162),"")</f>
        <v>7.375</v>
      </c>
      <c r="DX162" s="47">
        <f>IFERROR(Oferta!DX162/AVERAGE(Ventas!DX160:DX162),"")</f>
        <v>2.8974358974358974</v>
      </c>
      <c r="DY162" s="47">
        <f>IFERROR(Oferta!DY162/AVERAGE(Ventas!DY160:DY162),"")</f>
        <v>5.1707317073170733</v>
      </c>
      <c r="DZ162" s="47">
        <f>IFERROR(Oferta!DZ162/AVERAGE(Ventas!DZ160:DZ162),"")</f>
        <v>21</v>
      </c>
      <c r="EA162" s="47">
        <f>IFERROR(Oferta!EA162/AVERAGE(Ventas!EA160:EA162),"")</f>
        <v>41.5</v>
      </c>
      <c r="EB162" s="47">
        <f>IFERROR(Oferta!EB162/AVERAGE(Ventas!EB160:EB162),"")</f>
        <v>4.2885572139303481</v>
      </c>
      <c r="EC162" s="47">
        <f>IFERROR(Oferta!EC162/AVERAGE(Ventas!EC160:EC162),"")</f>
        <v>23.459999999999997</v>
      </c>
      <c r="ED162" s="47">
        <f>IFERROR(Oferta!ED162/AVERAGE(Ventas!ED160:ED162),"")</f>
        <v>5.7565084226646253</v>
      </c>
      <c r="EE162" s="47">
        <f>IFERROR(Oferta!EE162/AVERAGE(Ventas!EE160:EE162),"")</f>
        <v>6.7259414225941425</v>
      </c>
      <c r="EF162" s="47">
        <f>IFERROR(Oferta!EF162/AVERAGE(Ventas!EF160:EF162),"")</f>
        <v>10.105379310344828</v>
      </c>
      <c r="EG162" s="47">
        <f>IFERROR(Oferta!EG162/AVERAGE(Ventas!EG160:EG162),"")</f>
        <v>16.322306892968477</v>
      </c>
      <c r="EH162" s="47">
        <f>IFERROR(Oferta!EH162/AVERAGE(Ventas!EH160:EH162),"")</f>
        <v>16.633136094674555</v>
      </c>
      <c r="EI162" s="47">
        <f>IFERROR(Oferta!EI162/AVERAGE(Ventas!EI160:EI162),"")</f>
        <v>9.7116743845966358</v>
      </c>
      <c r="EJ162" s="47">
        <f>IFERROR(Oferta!EJ162/AVERAGE(Ventas!EJ160:EJ162),"")</f>
        <v>16.43707668778676</v>
      </c>
      <c r="EK162" s="47">
        <f>IFERROR(Oferta!EK162/AVERAGE(Ventas!EK160:EK162),"")</f>
        <v>11.534614473528366</v>
      </c>
      <c r="EL162" s="47">
        <f>IFERROR(Oferta!EL162/AVERAGE(Ventas!EL160:EL162),"")</f>
        <v>7.0296052631578947</v>
      </c>
      <c r="EM162" s="47">
        <f>IFERROR(Oferta!EM162/AVERAGE(Ventas!EM160:EM162),"")</f>
        <v>9.8328043527544775</v>
      </c>
      <c r="EN162" s="47">
        <f>IFERROR(Oferta!EN162/AVERAGE(Ventas!EN160:EN162),"")</f>
        <v>16.036246476037054</v>
      </c>
      <c r="EO162" s="47">
        <f>IFERROR(Oferta!EO162/AVERAGE(Ventas!EO160:EO162),"")</f>
        <v>16.209891732283463</v>
      </c>
      <c r="EP162" s="47">
        <f>IFERROR(Oferta!EP162/AVERAGE(Ventas!EP160:EP162),"")</f>
        <v>9.4932257421797175</v>
      </c>
      <c r="EQ162" s="47">
        <f>IFERROR(Oferta!EQ162/AVERAGE(Ventas!EQ160:EQ162),"")</f>
        <v>16.097541909146184</v>
      </c>
      <c r="ER162" s="47">
        <f>IFERROR(Oferta!ER162/AVERAGE(Ventas!ER160:ER162),"")</f>
        <v>11.319816465274942</v>
      </c>
      <c r="ES162" s="47">
        <f>IFERROR(Oferta!ES162/AVERAGE(Ventas!ES160:ES162),"")</f>
        <v>7.3439623627809727</v>
      </c>
      <c r="ET162" s="47">
        <f>IFERROR(Oferta!ET162/AVERAGE(Ventas!ET160:ET162),"")</f>
        <v>9.8185700558738738</v>
      </c>
      <c r="EU162" s="47">
        <f>IFERROR(Oferta!EU162/AVERAGE(Ventas!EU160:EU162),"")</f>
        <v>15.464096051720157</v>
      </c>
      <c r="EV162" s="47">
        <f>IFERROR(Oferta!EV162/AVERAGE(Ventas!EV160:EV162),"")</f>
        <v>15.563241106719367</v>
      </c>
      <c r="EW162" s="47">
        <f>IFERROR(Oferta!EW162/AVERAGE(Ventas!EW160:EW162),"")</f>
        <v>9.5220046985121378</v>
      </c>
      <c r="EX162" s="47">
        <f>IFERROR(Oferta!EX162/AVERAGE(Ventas!EX160:EX162),"")</f>
        <v>15.498259685230025</v>
      </c>
      <c r="EY162" s="47">
        <f>IFERROR(Oferta!EY162/AVERAGE(Ventas!EY160:EY162),"")</f>
        <v>11.271682062869676</v>
      </c>
      <c r="EZ162" s="47">
        <f>IFERROR(Oferta!EZ162/AVERAGE(Ventas!EZ160:EZ162),"")</f>
        <v>7.0876847290640397</v>
      </c>
      <c r="FA162" s="47">
        <f>IFERROR(Oferta!FA162/AVERAGE(Ventas!FA160:FA162),"")</f>
        <v>9.758325136995925</v>
      </c>
      <c r="FB162" s="47">
        <f>IFERROR(Oferta!FB162/AVERAGE(Ventas!FB160:FB162),"")</f>
        <v>15.492074431426602</v>
      </c>
      <c r="FC162" s="47">
        <f>IFERROR(Oferta!FC162/AVERAGE(Ventas!FC160:FC162),"")</f>
        <v>15.597368421052632</v>
      </c>
      <c r="FD162" s="47">
        <f>IFERROR(Oferta!FD162/AVERAGE(Ventas!FD160:FD162),"")</f>
        <v>9.424987702902115</v>
      </c>
      <c r="FE162" s="47">
        <f>IFERROR(Oferta!FE162/AVERAGE(Ventas!FE160:FE162),"")</f>
        <v>15.528267752148349</v>
      </c>
      <c r="FF162" s="47">
        <f>IFERROR(Oferta!FF162/AVERAGE(Ventas!FF160:FF162),"")</f>
        <v>11.193038389308644</v>
      </c>
    </row>
    <row r="163" spans="1:162" x14ac:dyDescent="0.25">
      <c r="A163" s="36">
        <v>44927</v>
      </c>
      <c r="B163" s="47">
        <f>IFERROR(Oferta!B163/AVERAGE(Ventas!B161:B163),"")</f>
        <v>34.285714285714285</v>
      </c>
      <c r="C163" s="47">
        <f>IFERROR(Oferta!C163/AVERAGE(Ventas!C161:C163),"")</f>
        <v>15.218623481781377</v>
      </c>
      <c r="D163" s="47">
        <f>IFERROR(Oferta!D163/AVERAGE(Ventas!D161:D163),"")</f>
        <v>20.757857142857141</v>
      </c>
      <c r="E163" s="47">
        <f>IFERROR(Oferta!E163/AVERAGE(Ventas!E161:E163),"")</f>
        <v>12.238049713193115</v>
      </c>
      <c r="F163" s="47">
        <f>IFERROR(Oferta!F163/AVERAGE(Ventas!F161:F163),"")</f>
        <v>15.337952615109522</v>
      </c>
      <c r="G163" s="47">
        <f>IFERROR(Oferta!G163/AVERAGE(Ventas!G161:G163),"")</f>
        <v>17.114472608340147</v>
      </c>
      <c r="H163" s="47">
        <f>IFERROR(Oferta!H163/AVERAGE(Ventas!H161:H163),"")</f>
        <v>16.265855221012171</v>
      </c>
      <c r="I163" s="47">
        <f>IFERROR(Oferta!I163/AVERAGE(Ventas!I161:I163),"")</f>
        <v>13.736089030206678</v>
      </c>
      <c r="J163" s="47">
        <f>IFERROR(Oferta!J163/AVERAGE(Ventas!J161:J163),"")</f>
        <v>10.423608369522306</v>
      </c>
      <c r="K163" s="47">
        <f>IFERROR(Oferta!K163/AVERAGE(Ventas!K161:K163),"")</f>
        <v>12.637362637362637</v>
      </c>
      <c r="L163" s="47">
        <f>IFERROR(Oferta!L163/AVERAGE(Ventas!L161:L163),"")</f>
        <v>7.2441176470588236</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6.5013850415512469</v>
      </c>
      <c r="Q163" s="47">
        <f>IFERROR(Oferta!Q163/AVERAGE(Ventas!Q161:Q163),"")</f>
        <v>11.027428773668376</v>
      </c>
      <c r="R163" s="47">
        <f>IFERROR(Oferta!R163/AVERAGE(Ventas!R161:R163),"")</f>
        <v>18.236097560975608</v>
      </c>
      <c r="S163" s="47">
        <f>IFERROR(Oferta!S163/AVERAGE(Ventas!S161:S163),"")</f>
        <v>14.421742482652276</v>
      </c>
      <c r="T163" s="47">
        <f>IFERROR(Oferta!T163/AVERAGE(Ventas!T161:T163),"")</f>
        <v>10.631651190956804</v>
      </c>
      <c r="U163" s="47">
        <f>IFERROR(Oferta!U163/AVERAGE(Ventas!U161:U163),"")</f>
        <v>17.104528819762123</v>
      </c>
      <c r="V163" s="47">
        <f>IFERROR(Oferta!V163/AVERAGE(Ventas!V161:V163),"")</f>
        <v>12.320463090051918</v>
      </c>
      <c r="W163" s="47">
        <f>IFERROR(Oferta!W163/AVERAGE(Ventas!W161:W163),"")</f>
        <v>34.28</v>
      </c>
      <c r="X163" s="47">
        <f>IFERROR(Oferta!X163/AVERAGE(Ventas!X161:X163),"")</f>
        <v>12.484057971014492</v>
      </c>
      <c r="Y163" s="47">
        <f>IFERROR(Oferta!Y163/AVERAGE(Ventas!Y161:Y163),"")</f>
        <v>18.12890625</v>
      </c>
      <c r="Z163" s="47">
        <f>IFERROR(Oferta!Z163/AVERAGE(Ventas!Z161:Z163),"")</f>
        <v>6.9539170506912447</v>
      </c>
      <c r="AA163" s="47">
        <f>IFERROR(Oferta!AA163/AVERAGE(Ventas!AA161:AA163),"")</f>
        <v>13.956756756756757</v>
      </c>
      <c r="AB163" s="47">
        <f>IFERROR(Oferta!AB163/AVERAGE(Ventas!AB161:AB163),"")</f>
        <v>13.002114164904864</v>
      </c>
      <c r="AC163" s="47">
        <f>IFERROR(Oferta!AC163/AVERAGE(Ventas!AC161:AC163),"")</f>
        <v>13.517509727626459</v>
      </c>
      <c r="AD163" s="47">
        <f>IFERROR(Oferta!AD163/AVERAGE(Ventas!AD161:AD163),"")</f>
        <v>108</v>
      </c>
      <c r="AE163" s="47">
        <f>IFERROR(Oferta!AE163/AVERAGE(Ventas!AE161:AE163),"")</f>
        <v>7.7313432835820892</v>
      </c>
      <c r="AF163" s="47">
        <f>IFERROR(Oferta!AF163/AVERAGE(Ventas!AF161:AF163),"")</f>
        <v>15.438461538461537</v>
      </c>
      <c r="AG163" s="47">
        <f>IFERROR(Oferta!AG163/AVERAGE(Ventas!AG161:AG163),"")</f>
        <v>25</v>
      </c>
      <c r="AH163" s="47">
        <f>IFERROR(Oferta!AH163/AVERAGE(Ventas!AH161:AH163),"")</f>
        <v>8.7192118226600979</v>
      </c>
      <c r="AI163" s="47">
        <f>IFERROR(Oferta!AI163/AVERAGE(Ventas!AI161:AI163),"")</f>
        <v>16.057553956834532</v>
      </c>
      <c r="AJ163" s="47">
        <f>IFERROR(Oferta!AJ163/AVERAGE(Ventas!AJ161:AJ163),"")</f>
        <v>10.590825688073394</v>
      </c>
      <c r="AK163" s="47">
        <f>IFERROR(Oferta!AK163/AVERAGE(Ventas!AK161:AK163),"")</f>
        <v>5.4</v>
      </c>
      <c r="AL163" s="47">
        <f>IFERROR(Oferta!AL163/AVERAGE(Ventas!AL161:AL163),"")</f>
        <v>6.3875000000000002</v>
      </c>
      <c r="AM163" s="47">
        <f>IFERROR(Oferta!AM163/AVERAGE(Ventas!AM161:AM163),"")</f>
        <v>13.787234042553193</v>
      </c>
      <c r="AN163" s="47">
        <f>IFERROR(Oferta!AN163/AVERAGE(Ventas!AN161:AN163),"")</f>
        <v>17.111111111111111</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16.867132867132867</v>
      </c>
      <c r="AU163" s="47">
        <f>IFERROR(Oferta!AU163/AVERAGE(Ventas!AU161:AU163),"")</f>
        <v>6.72</v>
      </c>
      <c r="AV163" s="47">
        <f>IFERROR(Oferta!AV163/AVERAGE(Ventas!AV161:AV163),"")</f>
        <v>10.183431952662723</v>
      </c>
      <c r="AW163" s="47">
        <f>IFERROR(Oferta!AW163/AVERAGE(Ventas!AW161:AW163),"")</f>
        <v>15.357142857142858</v>
      </c>
      <c r="AX163" s="47">
        <f>IFERROR(Oferta!AX163/AVERAGE(Ventas!AX161:AX163),"")</f>
        <v>11.471111111111112</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30.111111111111111</v>
      </c>
      <c r="BG163" s="47">
        <f>IFERROR(Oferta!BG163/AVERAGE(Ventas!BG161:BG163),"")</f>
        <v>9.7471698113207559</v>
      </c>
      <c r="BH163" s="47">
        <f>IFERROR(Oferta!BH163/AVERAGE(Ventas!BH161:BH163),"")</f>
        <v>10.316546762589928</v>
      </c>
      <c r="BI163" s="47">
        <f>IFERROR(Oferta!BI163/AVERAGE(Ventas!BI161:BI163),"")</f>
        <v>9</v>
      </c>
      <c r="BJ163" s="47">
        <f>IFERROR(Oferta!BJ163/AVERAGE(Ventas!BJ161:BJ163),"")</f>
        <v>10.734290843806106</v>
      </c>
      <c r="BK163" s="47">
        <f>IFERROR(Oferta!BK163/AVERAGE(Ventas!BK161:BK163),"")</f>
        <v>10.228187919463087</v>
      </c>
      <c r="BL163" s="47">
        <f>IFERROR(Oferta!BL163/AVERAGE(Ventas!BL161:BL163),"")</f>
        <v>10.627478753541077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6.9302325581395348</v>
      </c>
      <c r="BU163" s="47">
        <f>IFERROR(Oferta!BU163/AVERAGE(Ventas!BU161:BU163),"")</f>
        <v>9.7125416204217547</v>
      </c>
      <c r="BV163" s="47">
        <f>IFERROR(Oferta!BV163/AVERAGE(Ventas!BV161:BV163),"")</f>
        <v>14.002217294900221</v>
      </c>
      <c r="BW163" s="47">
        <f>IFERROR(Oferta!BW163/AVERAGE(Ventas!BW161:BW163),"")</f>
        <v>14.55</v>
      </c>
      <c r="BX163" s="47">
        <f>IFERROR(Oferta!BX163/AVERAGE(Ventas!BX161:BX163),"")</f>
        <v>9.3640776699029136</v>
      </c>
      <c r="BY163" s="47">
        <f>IFERROR(Oferta!BY163/AVERAGE(Ventas!BY161:BY163),"")</f>
        <v>14.131979695431472</v>
      </c>
      <c r="BZ163" s="47">
        <f>IFERROR(Oferta!BZ163/AVERAGE(Ventas!BZ161:BZ163),"")</f>
        <v>11.102405922270203</v>
      </c>
      <c r="CA163" s="47">
        <f>IFERROR(Oferta!CA163/AVERAGE(Ventas!CA161:CA163),"")</f>
        <v>3.649874055415617</v>
      </c>
      <c r="CB163" s="47">
        <f>IFERROR(Oferta!CB163/AVERAGE(Ventas!CB161:CB163),"")</f>
        <v>12.640949554896142</v>
      </c>
      <c r="CC163" s="47">
        <f>IFERROR(Oferta!CC163/AVERAGE(Ventas!CC161:CC163),"")</f>
        <v>23.870967741935484</v>
      </c>
      <c r="CD163" s="47">
        <f>IFERROR(Oferta!CD163/AVERAGE(Ventas!CD161:CD163),"")</f>
        <v>8.25</v>
      </c>
      <c r="CE163" s="47">
        <f>IFERROR(Oferta!CE163/AVERAGE(Ventas!CE161:CE163),"")</f>
        <v>10.105823863636363</v>
      </c>
      <c r="CF163" s="47">
        <f>IFERROR(Oferta!CF163/AVERAGE(Ventas!CF161:CF163),"")</f>
        <v>21.577981651376145</v>
      </c>
      <c r="CG163" s="47">
        <f>IFERROR(Oferta!CG163/AVERAGE(Ventas!CG161:CG163),"")</f>
        <v>11.64391143911439</v>
      </c>
      <c r="CH163" s="47">
        <f>IFERROR(Oferta!CH163/AVERAGE(Ventas!CH161:CH163),"")</f>
        <v>3.95776397515528</v>
      </c>
      <c r="CI163" s="47">
        <f>IFERROR(Oferta!CI163/AVERAGE(Ventas!CI161:CI163),"")</f>
        <v>6.9809853068280034</v>
      </c>
      <c r="CJ163" s="47">
        <f>IFERROR(Oferta!CJ163/AVERAGE(Ventas!CJ161:CJ163),"")</f>
        <v>15.308681672025722</v>
      </c>
      <c r="CK163" s="47">
        <f>IFERROR(Oferta!CK163/AVERAGE(Ventas!CK161:CK163),"")</f>
        <v>15.462686567164178</v>
      </c>
      <c r="CL163" s="47">
        <f>IFERROR(Oferta!CL163/AVERAGE(Ventas!CL161:CL163),"")</f>
        <v>6.4118334892422828</v>
      </c>
      <c r="CM163" s="47">
        <f>IFERROR(Oferta!CM163/AVERAGE(Ventas!CM161:CM163),"")</f>
        <v>15.34629404617254</v>
      </c>
      <c r="CN163" s="47">
        <f>IFERROR(Oferta!CN163/AVERAGE(Ventas!CN161:CN163),"")</f>
        <v>7.8538929201804271</v>
      </c>
      <c r="CO163" s="47">
        <f>IFERROR(Oferta!CO163/AVERAGE(Ventas!CO161:CO163),"")</f>
        <v>1.4470588235294117</v>
      </c>
      <c r="CP163" s="47">
        <f>IFERROR(Oferta!CP163/AVERAGE(Ventas!CP161:CP163),"")</f>
        <v>6.6861702127659575</v>
      </c>
      <c r="CQ163" s="47">
        <f>IFERROR(Oferta!CQ163/AVERAGE(Ventas!CQ161:CQ163),"")</f>
        <v>11.636363636363637</v>
      </c>
      <c r="CR163" s="47">
        <f>IFERROR(Oferta!CR163/AVERAGE(Ventas!CR161:CR163),"")</f>
        <v>6</v>
      </c>
      <c r="CS163" s="47">
        <f>IFERROR(Oferta!CS163/AVERAGE(Ventas!CS161:CS163),"")</f>
        <v>5.7201735357917576</v>
      </c>
      <c r="CT163" s="47">
        <f>IFERROR(Oferta!CT163/AVERAGE(Ventas!CT161:CT163),"")</f>
        <v>10.133333333333333</v>
      </c>
      <c r="CU163" s="47">
        <f>IFERROR(Oferta!CU163/AVERAGE(Ventas!CU161:CU163),"")</f>
        <v>6.112648221343874</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37.5</v>
      </c>
      <c r="CZ163" s="47">
        <f>IFERROR(Oferta!CZ163/AVERAGE(Ventas!CZ161:CZ163),"")</f>
        <v>17.591417910447763</v>
      </c>
      <c r="DA163" s="47">
        <f>IFERROR(Oferta!DA163/AVERAGE(Ventas!DA161:DA163),"")</f>
        <v>14.581395348837209</v>
      </c>
      <c r="DB163" s="47">
        <f>IFERROR(Oferta!DB163/AVERAGE(Ventas!DB161:DB163),"")</f>
        <v>16.613350125944581</v>
      </c>
      <c r="DC163" s="47">
        <f>IFERROR(Oferta!DC163/AVERAGE(Ventas!DC161:DC163),"")</f>
        <v>7.2272727272727275</v>
      </c>
      <c r="DD163" s="47">
        <f>IFERROR(Oferta!DD163/AVERAGE(Ventas!DD161:DD163),"")</f>
        <v>19.127071823204417</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7.3111111111111109</v>
      </c>
      <c r="DM163" s="47">
        <f>IFERROR(Oferta!DM163/AVERAGE(Ventas!DM161:DM163),"")</f>
        <v>9.625</v>
      </c>
      <c r="DN163" s="47">
        <f>IFERROR(Oferta!DN163/AVERAGE(Ventas!DN161:DN163),"")</f>
        <v>4.8724373576309796</v>
      </c>
      <c r="DO163" s="47">
        <f>IFERROR(Oferta!DO163/AVERAGE(Ventas!DO161:DO163),"")</f>
        <v>7.84</v>
      </c>
      <c r="DP163" s="47">
        <f>IFERROR(Oferta!DP163/AVERAGE(Ventas!DP161:DP163),"")</f>
        <v>6.9650772330423107</v>
      </c>
      <c r="DQ163" s="47">
        <f>IFERROR(Oferta!DQ163/AVERAGE(Ventas!DQ161:DQ163),"")</f>
        <v>13.5</v>
      </c>
      <c r="DR163" s="47">
        <f>IFERROR(Oferta!DR163/AVERAGE(Ventas!DR161:DR163),"")</f>
        <v>5.9676549865229109</v>
      </c>
      <c r="DS163" s="47">
        <f>IFERROR(Oferta!DS163/AVERAGE(Ventas!DS161:DS163),"")</f>
        <v>8.2007299270073002</v>
      </c>
      <c r="DT163" s="47">
        <f>IFERROR(Oferta!DT163/AVERAGE(Ventas!DT161:DT163),"")</f>
        <v>6.9230769230769234</v>
      </c>
      <c r="DU163" s="47">
        <f>IFERROR(Oferta!DU163/AVERAGE(Ventas!DU161:DU163),"")</f>
        <v>6.048</v>
      </c>
      <c r="DV163" s="47">
        <f>IFERROR(Oferta!DV163/AVERAGE(Ventas!DV161:DV163),"")</f>
        <v>7.8184143222506393</v>
      </c>
      <c r="DW163" s="47">
        <f>IFERROR(Oferta!DW163/AVERAGE(Ventas!DW161:DW163),"")</f>
        <v>6.9516971279373365</v>
      </c>
      <c r="DX163" s="47">
        <f>IFERROR(Oferta!DX163/AVERAGE(Ventas!DX161:DX163),"")</f>
        <v>2.3831775700934581</v>
      </c>
      <c r="DY163" s="47">
        <f>IFERROR(Oferta!DY163/AVERAGE(Ventas!DY161:DY163),"")</f>
        <v>6</v>
      </c>
      <c r="DZ163" s="47">
        <f>IFERROR(Oferta!DZ163/AVERAGE(Ventas!DZ161:DZ163),"")</f>
        <v>22.760869565217391</v>
      </c>
      <c r="EA163" s="47">
        <f>IFERROR(Oferta!EA163/AVERAGE(Ventas!EA161:EA163),"")</f>
        <v>18.75</v>
      </c>
      <c r="EB163" s="47">
        <f>IFERROR(Oferta!EB163/AVERAGE(Ventas!EB161:EB163),"")</f>
        <v>4.5143953934740884</v>
      </c>
      <c r="EC163" s="47">
        <f>IFERROR(Oferta!EC163/AVERAGE(Ventas!EC161:EC163),"")</f>
        <v>22.439999999999998</v>
      </c>
      <c r="ED163" s="47">
        <f>IFERROR(Oferta!ED163/AVERAGE(Ventas!ED161:ED163),"")</f>
        <v>6.084063047285464</v>
      </c>
      <c r="EE163" s="47">
        <f>IFERROR(Oferta!EE163/AVERAGE(Ventas!EE161:EE163),"")</f>
        <v>7.6093984962406021</v>
      </c>
      <c r="EF163" s="47">
        <f>IFERROR(Oferta!EF163/AVERAGE(Ventas!EF161:EF163),"")</f>
        <v>10.663142437591777</v>
      </c>
      <c r="EG163" s="47">
        <f>IFERROR(Oferta!EG163/AVERAGE(Ventas!EG161:EG163),"")</f>
        <v>17.701673777486054</v>
      </c>
      <c r="EH163" s="47">
        <f>IFERROR(Oferta!EH163/AVERAGE(Ventas!EH161:EH163),"")</f>
        <v>12.93452380952381</v>
      </c>
      <c r="EI163" s="47">
        <f>IFERROR(Oferta!EI163/AVERAGE(Ventas!EI161:EI163),"")</f>
        <v>10.311346903421395</v>
      </c>
      <c r="EJ163" s="47">
        <f>IFERROR(Oferta!EJ163/AVERAGE(Ventas!EJ161:EJ163),"")</f>
        <v>16.12064049133582</v>
      </c>
      <c r="EK163" s="47">
        <f>IFERROR(Oferta!EK163/AVERAGE(Ventas!EK161:EK163),"")</f>
        <v>11.95594262295082</v>
      </c>
      <c r="EL163" s="47">
        <f>IFERROR(Oferta!EL163/AVERAGE(Ventas!EL161:EL163),"")</f>
        <v>8.2430159206969051</v>
      </c>
      <c r="EM163" s="47">
        <f>IFERROR(Oferta!EM163/AVERAGE(Ventas!EM161:EM163),"")</f>
        <v>10.566819901549978</v>
      </c>
      <c r="EN163" s="47">
        <f>IFERROR(Oferta!EN163/AVERAGE(Ventas!EN161:EN163),"")</f>
        <v>17.227932673776177</v>
      </c>
      <c r="EO163" s="47">
        <f>IFERROR(Oferta!EO163/AVERAGE(Ventas!EO161:EO163),"")</f>
        <v>12.33134328358209</v>
      </c>
      <c r="EP163" s="47">
        <f>IFERROR(Oferta!EP163/AVERAGE(Ventas!EP161:EP163),"")</f>
        <v>10.289645288427087</v>
      </c>
      <c r="EQ163" s="47">
        <f>IFERROR(Oferta!EQ163/AVERAGE(Ventas!EQ161:EQ163),"")</f>
        <v>15.654516916637601</v>
      </c>
      <c r="ER163" s="47">
        <f>IFERROR(Oferta!ER163/AVERAGE(Ventas!ER161:ER163),"")</f>
        <v>11.852049367667226</v>
      </c>
      <c r="ES163" s="47">
        <f>IFERROR(Oferta!ES163/AVERAGE(Ventas!ES161:ES163),"")</f>
        <v>8.3896210873146622</v>
      </c>
      <c r="ET163" s="47">
        <f>IFERROR(Oferta!ET163/AVERAGE(Ventas!ET161:ET163),"")</f>
        <v>10.528993227303859</v>
      </c>
      <c r="EU163" s="47">
        <f>IFERROR(Oferta!EU163/AVERAGE(Ventas!EU161:EU163),"")</f>
        <v>15.90642834069129</v>
      </c>
      <c r="EV163" s="47">
        <f>IFERROR(Oferta!EV163/AVERAGE(Ventas!EV161:EV163),"")</f>
        <v>12.076451850036756</v>
      </c>
      <c r="EW163" s="47">
        <f>IFERROR(Oferta!EW163/AVERAGE(Ventas!EW161:EW163),"")</f>
        <v>10.268613821681594</v>
      </c>
      <c r="EX163" s="47">
        <f>IFERROR(Oferta!EX163/AVERAGE(Ventas!EX161:EX163),"")</f>
        <v>14.737208258527827</v>
      </c>
      <c r="EY163" s="47">
        <f>IFERROR(Oferta!EY163/AVERAGE(Ventas!EY161:EY163),"")</f>
        <v>11.648456989744064</v>
      </c>
      <c r="EZ163" s="47">
        <f>IFERROR(Oferta!EZ163/AVERAGE(Ventas!EZ161:EZ163),"")</f>
        <v>8.0562759336099585</v>
      </c>
      <c r="FA163" s="47">
        <f>IFERROR(Oferta!FA163/AVERAGE(Ventas!FA161:FA163),"")</f>
        <v>10.476700891346045</v>
      </c>
      <c r="FB163" s="47">
        <f>IFERROR(Oferta!FB163/AVERAGE(Ventas!FB161:FB163),"")</f>
        <v>15.940212150433943</v>
      </c>
      <c r="FC163" s="47">
        <f>IFERROR(Oferta!FC163/AVERAGE(Ventas!FC161:FC163),"")</f>
        <v>12.082986536107711</v>
      </c>
      <c r="FD163" s="47">
        <f>IFERROR(Oferta!FD163/AVERAGE(Ventas!FD161:FD163),"")</f>
        <v>10.170142880604368</v>
      </c>
      <c r="FE163" s="47">
        <f>IFERROR(Oferta!FE163/AVERAGE(Ventas!FE161:FE163),"")</f>
        <v>14.765911462214934</v>
      </c>
      <c r="FF163" s="47">
        <f>IFERROR(Oferta!FF163/AVERAGE(Ventas!FF161:FF163),"")</f>
        <v>11.576020792011491</v>
      </c>
    </row>
    <row r="164" spans="1:162" x14ac:dyDescent="0.25">
      <c r="A164" s="36">
        <v>44958</v>
      </c>
      <c r="B164" s="47">
        <f>IFERROR(Oferta!B164/AVERAGE(Ventas!B162:B164),"")</f>
        <v>48.3</v>
      </c>
      <c r="C164" s="47">
        <f>IFERROR(Oferta!C164/AVERAGE(Ventas!C162:C164),"")</f>
        <v>13.497578692493947</v>
      </c>
      <c r="D164" s="47">
        <f>IFERROR(Oferta!D164/AVERAGE(Ventas!D162:D164),"")</f>
        <v>19.12551724137931</v>
      </c>
      <c r="E164" s="47">
        <f>IFERROR(Oferta!E164/AVERAGE(Ventas!E162:E164),"")</f>
        <v>14.490950226244342</v>
      </c>
      <c r="F164" s="47">
        <f>IFERROR(Oferta!F164/AVERAGE(Ventas!F162:F164),"")</f>
        <v>13.637459807073954</v>
      </c>
      <c r="G164" s="47">
        <f>IFERROR(Oferta!G164/AVERAGE(Ventas!G162:G164),"")</f>
        <v>17.370179948586117</v>
      </c>
      <c r="H164" s="47">
        <f>IFERROR(Oferta!H164/AVERAGE(Ventas!H162:H164),"")</f>
        <v>15.444214019079221</v>
      </c>
      <c r="I164" s="47">
        <f>IFERROR(Oferta!I164/AVERAGE(Ventas!I162:I164),"")</f>
        <v>12.509863429438544</v>
      </c>
      <c r="J164" s="47">
        <f>IFERROR(Oferta!J164/AVERAGE(Ventas!J162:J164),"")</f>
        <v>12.123076923076923</v>
      </c>
      <c r="K164" s="47">
        <f>IFERROR(Oferta!K164/AVERAGE(Ventas!K162:K164),"")</f>
        <v>12.445269016697589</v>
      </c>
      <c r="L164" s="47">
        <f>IFERROR(Oferta!L164/AVERAGE(Ventas!L162:L164),"")</f>
        <v>8.4421052631578952</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7.1163461538461537</v>
      </c>
      <c r="Q164" s="47">
        <f>IFERROR(Oferta!Q164/AVERAGE(Ventas!Q162:Q164),"")</f>
        <v>12.607003891050583</v>
      </c>
      <c r="R164" s="47">
        <f>IFERROR(Oferta!R164/AVERAGE(Ventas!R162:R164),"")</f>
        <v>17.85953812084783</v>
      </c>
      <c r="S164" s="47">
        <f>IFERROR(Oferta!S164/AVERAGE(Ventas!S162:S164),"")</f>
        <v>17.965014577259474</v>
      </c>
      <c r="T164" s="47">
        <f>IFERROR(Oferta!T164/AVERAGE(Ventas!T162:T164),"")</f>
        <v>12.090843351712918</v>
      </c>
      <c r="U164" s="47">
        <f>IFERROR(Oferta!U164/AVERAGE(Ventas!U162:U164),"")</f>
        <v>17.8854415274463</v>
      </c>
      <c r="V164" s="47">
        <f>IFERROR(Oferta!V164/AVERAGE(Ventas!V162:V164),"")</f>
        <v>13.682619812495902</v>
      </c>
      <c r="W164" s="47">
        <f>IFERROR(Oferta!W164/AVERAGE(Ventas!W162:W164),"")</f>
        <v>33.671052631578952</v>
      </c>
      <c r="X164" s="47">
        <f>IFERROR(Oferta!X164/AVERAGE(Ventas!X162:X164),"")</f>
        <v>13.052841475573281</v>
      </c>
      <c r="Y164" s="47">
        <f>IFERROR(Oferta!Y164/AVERAGE(Ventas!Y162:Y164),"")</f>
        <v>16.313868613138688</v>
      </c>
      <c r="Z164" s="47">
        <f>IFERROR(Oferta!Z164/AVERAGE(Ventas!Z162:Z164),"")</f>
        <v>8.8215297450424934</v>
      </c>
      <c r="AA164" s="47">
        <f>IFERROR(Oferta!AA164/AVERAGE(Ventas!AA162:AA164),"")</f>
        <v>14.505097312326226</v>
      </c>
      <c r="AB164" s="47">
        <f>IFERROR(Oferta!AB164/AVERAGE(Ventas!AB162:AB164),"")</f>
        <v>13.378468368479469</v>
      </c>
      <c r="AC164" s="47">
        <f>IFERROR(Oferta!AC164/AVERAGE(Ventas!AC162:AC164),"")</f>
        <v>13.992424242424242</v>
      </c>
      <c r="AD164" s="47">
        <f>IFERROR(Oferta!AD164/AVERAGE(Ventas!AD162:AD164),"")</f>
        <v>46.333333333333336</v>
      </c>
      <c r="AE164" s="47">
        <f>IFERROR(Oferta!AE164/AVERAGE(Ventas!AE162:AE164),"")</f>
        <v>9.9215686274509807</v>
      </c>
      <c r="AF164" s="47">
        <f>IFERROR(Oferta!AF164/AVERAGE(Ventas!AF162:AF164),"")</f>
        <v>15.503816793893131</v>
      </c>
      <c r="AG164" s="47">
        <f>IFERROR(Oferta!AG164/AVERAGE(Ventas!AG162:AG164),"")</f>
        <v>43.5</v>
      </c>
      <c r="AH164" s="47">
        <f>IFERROR(Oferta!AH164/AVERAGE(Ventas!AH162:AH164),"")</f>
        <v>10.961904761904762</v>
      </c>
      <c r="AI164" s="47">
        <f>IFERROR(Oferta!AI164/AVERAGE(Ventas!AI162:AI164),"")</f>
        <v>16.729927007299271</v>
      </c>
      <c r="AJ164" s="47">
        <f>IFERROR(Oferta!AJ164/AVERAGE(Ventas!AJ162:AJ164),"")</f>
        <v>12.710176991150444</v>
      </c>
      <c r="AK164" s="47">
        <f>IFERROR(Oferta!AK164/AVERAGE(Ventas!AK162:AK164),"")</f>
        <v>4.556962025316456</v>
      </c>
      <c r="AL164" s="47">
        <f>IFERROR(Oferta!AL164/AVERAGE(Ventas!AL162:AL164),"")</f>
        <v>7.6949152542372881</v>
      </c>
      <c r="AM164" s="47">
        <f>IFERROR(Oferta!AM164/AVERAGE(Ventas!AM162:AM164),"")</f>
        <v>15.602510460251045</v>
      </c>
      <c r="AN164" s="47">
        <f>IFERROR(Oferta!AN164/AVERAGE(Ventas!AN162:AN164),"")</f>
        <v>18.75</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13.836363636363636</v>
      </c>
      <c r="AU164" s="47">
        <f>IFERROR(Oferta!AU164/AVERAGE(Ventas!AU162:AU164),"")</f>
        <v>8.3684210526315788</v>
      </c>
      <c r="AV164" s="47">
        <f>IFERROR(Oferta!AV164/AVERAGE(Ventas!AV162:AV164),"")</f>
        <v>11.293333333333333</v>
      </c>
      <c r="AW164" s="47">
        <f>IFERROR(Oferta!AW164/AVERAGE(Ventas!AW162:AW164),"")</f>
        <v>13.271739130434781</v>
      </c>
      <c r="AX164" s="47">
        <f>IFERROR(Oferta!AX164/AVERAGE(Ventas!AX162:AX164),"")</f>
        <v>11.86750788643533</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26.172413793103448</v>
      </c>
      <c r="BG164" s="47">
        <f>IFERROR(Oferta!BG164/AVERAGE(Ventas!BG162:BG164),"")</f>
        <v>9.6377079482439925</v>
      </c>
      <c r="BH164" s="47">
        <f>IFERROR(Oferta!BH164/AVERAGE(Ventas!BH162:BH164),"")</f>
        <v>10.315384615384614</v>
      </c>
      <c r="BI164" s="47">
        <f>IFERROR(Oferta!BI164/AVERAGE(Ventas!BI162:BI164),"")</f>
        <v>8.25</v>
      </c>
      <c r="BJ164" s="47">
        <f>IFERROR(Oferta!BJ164/AVERAGE(Ventas!BJ162:BJ164),"")</f>
        <v>10.478947368421053</v>
      </c>
      <c r="BK164" s="47">
        <f>IFERROR(Oferta!BK164/AVERAGE(Ventas!BK162:BK164),"")</f>
        <v>10.195652173913043</v>
      </c>
      <c r="BL164" s="47">
        <f>IFERROR(Oferta!BL164/AVERAGE(Ventas!BL162:BL164),"")</f>
        <v>10.423728813559322</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5.2833333333333332</v>
      </c>
      <c r="BU164" s="47">
        <f>IFERROR(Oferta!BU164/AVERAGE(Ventas!BU162:BU164),"")</f>
        <v>10.67065868263473</v>
      </c>
      <c r="BV164" s="47">
        <f>IFERROR(Oferta!BV164/AVERAGE(Ventas!BV162:BV164),"")</f>
        <v>13.308370044052863</v>
      </c>
      <c r="BW164" s="47">
        <f>IFERROR(Oferta!BW164/AVERAGE(Ventas!BW162:BW164),"")</f>
        <v>17.442477876106196</v>
      </c>
      <c r="BX164" s="47">
        <f>IFERROR(Oferta!BX164/AVERAGE(Ventas!BX162:BX164),"")</f>
        <v>9.7152709359605911</v>
      </c>
      <c r="BY164" s="47">
        <f>IFERROR(Oferta!BY164/AVERAGE(Ventas!BY162:BY164),"")</f>
        <v>14.132275132275133</v>
      </c>
      <c r="BZ164" s="47">
        <f>IFERROR(Oferta!BZ164/AVERAGE(Ventas!BZ162:BZ164),"")</f>
        <v>11.29835651074589</v>
      </c>
      <c r="CA164" s="47">
        <f>IFERROR(Oferta!CA164/AVERAGE(Ventas!CA162:CA164),"")</f>
        <v>7.6656151419558354</v>
      </c>
      <c r="CB164" s="47">
        <f>IFERROR(Oferta!CB164/AVERAGE(Ventas!CB162:CB164),"")</f>
        <v>12.62409886714727</v>
      </c>
      <c r="CC164" s="47">
        <f>IFERROR(Oferta!CC164/AVERAGE(Ventas!CC162:CC164),"")</f>
        <v>25.168604651162788</v>
      </c>
      <c r="CD164" s="47">
        <f>IFERROR(Oferta!CD164/AVERAGE(Ventas!CD162:CD164),"")</f>
        <v>20.30769230769231</v>
      </c>
      <c r="CE164" s="47">
        <f>IFERROR(Oferta!CE164/AVERAGE(Ventas!CE162:CE164),"")</f>
        <v>11.403726708074535</v>
      </c>
      <c r="CF164" s="47">
        <f>IFERROR(Oferta!CF164/AVERAGE(Ventas!CF162:CF164),"")</f>
        <v>24.827027027027029</v>
      </c>
      <c r="CG164" s="47">
        <f>IFERROR(Oferta!CG164/AVERAGE(Ventas!CG162:CG164),"")</f>
        <v>13.089613034623218</v>
      </c>
      <c r="CH164" s="47">
        <f>IFERROR(Oferta!CH164/AVERAGE(Ventas!CH162:CH164),"")</f>
        <v>4.1141732283464565</v>
      </c>
      <c r="CI164" s="47">
        <f>IFERROR(Oferta!CI164/AVERAGE(Ventas!CI162:CI164),"")</f>
        <v>7.946865037194474</v>
      </c>
      <c r="CJ164" s="47">
        <f>IFERROR(Oferta!CJ164/AVERAGE(Ventas!CJ162:CJ164),"")</f>
        <v>15.925133689839573</v>
      </c>
      <c r="CK164" s="47">
        <f>IFERROR(Oferta!CK164/AVERAGE(Ventas!CK162:CK164),"")</f>
        <v>15.41711229946524</v>
      </c>
      <c r="CL164" s="47">
        <f>IFERROR(Oferta!CL164/AVERAGE(Ventas!CL162:CL164),"")</f>
        <v>7.132217573221757</v>
      </c>
      <c r="CM164" s="47">
        <f>IFERROR(Oferta!CM164/AVERAGE(Ventas!CM162:CM164),"")</f>
        <v>15.798128342245988</v>
      </c>
      <c r="CN164" s="47">
        <f>IFERROR(Oferta!CN164/AVERAGE(Ventas!CN162:CN164),"")</f>
        <v>8.6282021693976461</v>
      </c>
      <c r="CO164" s="47">
        <f>IFERROR(Oferta!CO164/AVERAGE(Ventas!CO162:CO164),"")</f>
        <v>0.77922077922077915</v>
      </c>
      <c r="CP164" s="47">
        <f>IFERROR(Oferta!CP164/AVERAGE(Ventas!CP162:CP164),"")</f>
        <v>7.6571428571428575</v>
      </c>
      <c r="CQ164" s="47">
        <f>IFERROR(Oferta!CQ164/AVERAGE(Ventas!CQ162:CQ164),"")</f>
        <v>7.9090909090909092</v>
      </c>
      <c r="CR164" s="47">
        <f>IFERROR(Oferta!CR164/AVERAGE(Ventas!CR162:CR164),"")</f>
        <v>12</v>
      </c>
      <c r="CS164" s="47">
        <f>IFERROR(Oferta!CS164/AVERAGE(Ventas!CS162:CS164),"")</f>
        <v>6.3061224489795924</v>
      </c>
      <c r="CT164" s="47">
        <f>IFERROR(Oferta!CT164/AVERAGE(Ventas!CT162:CT164),"")</f>
        <v>8.3999999999999986</v>
      </c>
      <c r="CU164" s="47">
        <f>IFERROR(Oferta!CU164/AVERAGE(Ventas!CU162:CU164),"")</f>
        <v>6.5429864253393664</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46.125</v>
      </c>
      <c r="CZ164" s="47">
        <f>IFERROR(Oferta!CZ164/AVERAGE(Ventas!CZ162:CZ164),"")</f>
        <v>14.826158940397351</v>
      </c>
      <c r="DA164" s="47">
        <f>IFERROR(Oferta!DA164/AVERAGE(Ventas!DA162:DA164),"")</f>
        <v>15.746724890829695</v>
      </c>
      <c r="DB164" s="47">
        <f>IFERROR(Oferta!DB164/AVERAGE(Ventas!DB162:DB164),"")</f>
        <v>15.07923169267707</v>
      </c>
      <c r="DC164" s="47">
        <f>IFERROR(Oferta!DC164/AVERAGE(Ventas!DC162:DC164),"")</f>
        <v>4.03125</v>
      </c>
      <c r="DD164" s="47">
        <f>IFERROR(Oferta!DD164/AVERAGE(Ventas!DD162:DD164),"")</f>
        <v>18.966101694915253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6.820971867007672</v>
      </c>
      <c r="DM164" s="47">
        <f>IFERROR(Oferta!DM164/AVERAGE(Ventas!DM162:DM164),"")</f>
        <v>10.087155963302752</v>
      </c>
      <c r="DN164" s="47">
        <f>IFERROR(Oferta!DN164/AVERAGE(Ventas!DN162:DN164),"")</f>
        <v>3.5231910946196661</v>
      </c>
      <c r="DO164" s="47">
        <f>IFERROR(Oferta!DO164/AVERAGE(Ventas!DO162:DO164),"")</f>
        <v>7.5330000000000004</v>
      </c>
      <c r="DP164" s="47">
        <f>IFERROR(Oferta!DP164/AVERAGE(Ventas!DP162:DP164),"")</f>
        <v>6.128654970760234</v>
      </c>
      <c r="DQ164" s="47">
        <f>IFERROR(Oferta!DQ164/AVERAGE(Ventas!DQ162:DQ164),"")</f>
        <v>7.5</v>
      </c>
      <c r="DR164" s="47">
        <f>IFERROR(Oferta!DR164/AVERAGE(Ventas!DR162:DR164),"")</f>
        <v>6.041436464088398</v>
      </c>
      <c r="DS164" s="47">
        <f>IFERROR(Oferta!DS164/AVERAGE(Ventas!DS162:DS164),"")</f>
        <v>9.4666666666666668</v>
      </c>
      <c r="DT164" s="47">
        <f>IFERROR(Oferta!DT164/AVERAGE(Ventas!DT162:DT164),"")</f>
        <v>10.48</v>
      </c>
      <c r="DU164" s="47">
        <f>IFERROR(Oferta!DU164/AVERAGE(Ventas!DU162:DU164),"")</f>
        <v>6.0652173913043477</v>
      </c>
      <c r="DV164" s="47">
        <f>IFERROR(Oferta!DV164/AVERAGE(Ventas!DV162:DV164),"")</f>
        <v>9.7200000000000006</v>
      </c>
      <c r="DW164" s="47">
        <f>IFERROR(Oferta!DW164/AVERAGE(Ventas!DW162:DW164),"")</f>
        <v>7.7065868263473059</v>
      </c>
      <c r="DX164" s="47">
        <f>IFERROR(Oferta!DX164/AVERAGE(Ventas!DX162:DX164),"")</f>
        <v>1.95</v>
      </c>
      <c r="DY164" s="47">
        <f>IFERROR(Oferta!DY164/AVERAGE(Ventas!DY162:DY164),"")</f>
        <v>7.0537190082644621</v>
      </c>
      <c r="DZ164" s="47">
        <f>IFERROR(Oferta!DZ164/AVERAGE(Ventas!DZ162:DZ164),"")</f>
        <v>24.731707317073173</v>
      </c>
      <c r="EA164" s="47">
        <f>IFERROR(Oferta!EA164/AVERAGE(Ventas!EA162:EA164),"")</f>
        <v>37.5</v>
      </c>
      <c r="EB164" s="47">
        <f>IFERROR(Oferta!EB164/AVERAGE(Ventas!EB162:EB164),"")</f>
        <v>4.8767772511848344</v>
      </c>
      <c r="EC164" s="47">
        <f>IFERROR(Oferta!EC164/AVERAGE(Ventas!EC162:EC164),"")</f>
        <v>25.325581395348838</v>
      </c>
      <c r="ED164" s="47">
        <f>IFERROR(Oferta!ED164/AVERAGE(Ventas!ED162:ED164),"")</f>
        <v>6.7677419354838708</v>
      </c>
      <c r="EE164" s="47">
        <f>IFERROR(Oferta!EE164/AVERAGE(Ventas!EE162:EE164),"")</f>
        <v>7.6250471520181069</v>
      </c>
      <c r="EF164" s="47">
        <f>IFERROR(Oferta!EF164/AVERAGE(Ventas!EF162:EF164),"")</f>
        <v>11.861008338395274</v>
      </c>
      <c r="EG164" s="47">
        <f>IFERROR(Oferta!EG164/AVERAGE(Ventas!EG162:EG164),"")</f>
        <v>17.172749391727493</v>
      </c>
      <c r="EH164" s="47">
        <f>IFERROR(Oferta!EH164/AVERAGE(Ventas!EH162:EH164),"")</f>
        <v>15.434747798238591</v>
      </c>
      <c r="EI164" s="47">
        <f>IFERROR(Oferta!EI164/AVERAGE(Ventas!EI162:EI164),"")</f>
        <v>11.320086705202312</v>
      </c>
      <c r="EJ164" s="47">
        <f>IFERROR(Oferta!EJ164/AVERAGE(Ventas!EJ162:EJ164),"")</f>
        <v>16.671591827311556</v>
      </c>
      <c r="EK164" s="47">
        <f>IFERROR(Oferta!EK164/AVERAGE(Ventas!EK162:EK164),"")</f>
        <v>12.895727831968189</v>
      </c>
      <c r="EL164" s="47">
        <f>IFERROR(Oferta!EL164/AVERAGE(Ventas!EL162:EL164),"")</f>
        <v>8.6731123388581945</v>
      </c>
      <c r="EM164" s="47">
        <f>IFERROR(Oferta!EM164/AVERAGE(Ventas!EM162:EM164),"")</f>
        <v>11.755536237188872</v>
      </c>
      <c r="EN164" s="47">
        <f>IFERROR(Oferta!EN164/AVERAGE(Ventas!EN162:EN164),"")</f>
        <v>16.557931815322682</v>
      </c>
      <c r="EO164" s="47">
        <f>IFERROR(Oferta!EO164/AVERAGE(Ventas!EO162:EO164),"")</f>
        <v>14.823762376237624</v>
      </c>
      <c r="EP164" s="47">
        <f>IFERROR(Oferta!EP164/AVERAGE(Ventas!EP162:EP164),"")</f>
        <v>11.355658198614318</v>
      </c>
      <c r="EQ164" s="47">
        <f>IFERROR(Oferta!EQ164/AVERAGE(Ventas!EQ162:EQ164),"")</f>
        <v>16.07933327261135</v>
      </c>
      <c r="ER164" s="47">
        <f>IFERROR(Oferta!ER164/AVERAGE(Ventas!ER162:ER164),"")</f>
        <v>12.792535948798935</v>
      </c>
      <c r="ES164" s="47">
        <f>IFERROR(Oferta!ES164/AVERAGE(Ventas!ES162:ES164),"")</f>
        <v>8.4182757682893659</v>
      </c>
      <c r="ET164" s="47">
        <f>IFERROR(Oferta!ET164/AVERAGE(Ventas!ET162:ET164),"")</f>
        <v>11.60456919614421</v>
      </c>
      <c r="EU164" s="47">
        <f>IFERROR(Oferta!EU164/AVERAGE(Ventas!EU162:EU164),"")</f>
        <v>15.419403144721359</v>
      </c>
      <c r="EV164" s="47">
        <f>IFERROR(Oferta!EV164/AVERAGE(Ventas!EV162:EV164),"")</f>
        <v>14.469326980345445</v>
      </c>
      <c r="EW164" s="47">
        <f>IFERROR(Oferta!EW164/AVERAGE(Ventas!EW162:EW164),"")</f>
        <v>11.174245206787628</v>
      </c>
      <c r="EX164" s="47">
        <f>IFERROR(Oferta!EX164/AVERAGE(Ventas!EX162:EX164),"")</f>
        <v>15.168332415204217</v>
      </c>
      <c r="EY164" s="47">
        <f>IFERROR(Oferta!EY164/AVERAGE(Ventas!EY162:EY164),"")</f>
        <v>12.445195702802193</v>
      </c>
      <c r="EZ164" s="47">
        <f>IFERROR(Oferta!EZ164/AVERAGE(Ventas!EZ162:EZ164),"")</f>
        <v>8.1164117189525538</v>
      </c>
      <c r="FA164" s="47">
        <f>IFERROR(Oferta!FA164/AVERAGE(Ventas!FA162:FA164),"")</f>
        <v>11.558278340548947</v>
      </c>
      <c r="FB164" s="47">
        <f>IFERROR(Oferta!FB164/AVERAGE(Ventas!FB162:FB164),"")</f>
        <v>15.460063897763579</v>
      </c>
      <c r="FC164" s="47">
        <f>IFERROR(Oferta!FC164/AVERAGE(Ventas!FC162:FC164),"")</f>
        <v>14.483035714285714</v>
      </c>
      <c r="FD164" s="47">
        <f>IFERROR(Oferta!FD164/AVERAGE(Ventas!FD162:FD164),"")</f>
        <v>11.078125</v>
      </c>
      <c r="FE164" s="47">
        <f>IFERROR(Oferta!FE164/AVERAGE(Ventas!FE162:FE164),"")</f>
        <v>15.202588235294117</v>
      </c>
      <c r="FF164" s="47">
        <f>IFERROR(Oferta!FF164/AVERAGE(Ventas!FF162:FF164),"")</f>
        <v>12.379845536907768</v>
      </c>
    </row>
    <row r="165" spans="1:162" x14ac:dyDescent="0.25">
      <c r="A165" s="36">
        <v>44986</v>
      </c>
      <c r="B165" s="47">
        <f>IFERROR(Oferta!B165/AVERAGE(Ventas!B163:B165),"")</f>
        <v>36.923076923076927</v>
      </c>
      <c r="C165" s="47">
        <f>IFERROR(Oferta!C165/AVERAGE(Ventas!C163:C165),"")</f>
        <v>13.217503692762186</v>
      </c>
      <c r="D165" s="47">
        <f>IFERROR(Oferta!D165/AVERAGE(Ventas!D163:D165),"")</f>
        <v>17.019583843329254</v>
      </c>
      <c r="E165" s="47">
        <f>IFERROR(Oferta!E165/AVERAGE(Ventas!E163:E165),"")</f>
        <v>15.96774193548387</v>
      </c>
      <c r="F165" s="47">
        <f>IFERROR(Oferta!F165/AVERAGE(Ventas!F163:F165),"")</f>
        <v>13.330760749724366</v>
      </c>
      <c r="G165" s="47">
        <f>IFERROR(Oferta!G165/AVERAGE(Ventas!G163:G165),"")</f>
        <v>16.672131147540984</v>
      </c>
      <c r="H165" s="47">
        <f>IFERROR(Oferta!H165/AVERAGE(Ventas!H163:H165),"")</f>
        <v>14.910482464638637</v>
      </c>
      <c r="I165" s="47">
        <f>IFERROR(Oferta!I165/AVERAGE(Ventas!I163:I165),"")</f>
        <v>14.638025594149909</v>
      </c>
      <c r="J165" s="47">
        <f>IFERROR(Oferta!J165/AVERAGE(Ventas!J163:J165),"")</f>
        <v>12.499482936918305</v>
      </c>
      <c r="K165" s="47">
        <f>IFERROR(Oferta!K165/AVERAGE(Ventas!K163:K165),"")</f>
        <v>12.152631578947368</v>
      </c>
      <c r="L165" s="47">
        <f>IFERROR(Oferta!L165/AVERAGE(Ventas!L163:L165),"")</f>
        <v>15.304054054054053</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8.7010428736964069</v>
      </c>
      <c r="Q165" s="47">
        <f>IFERROR(Oferta!Q165/AVERAGE(Ventas!Q163:Q165),"")</f>
        <v>12.974428399518652</v>
      </c>
      <c r="R165" s="47">
        <f>IFERROR(Oferta!R165/AVERAGE(Ventas!R163:R165),"")</f>
        <v>16.831665150136487</v>
      </c>
      <c r="S165" s="47">
        <f>IFERROR(Oferta!S165/AVERAGE(Ventas!S163:S165),"")</f>
        <v>21.259550561797752</v>
      </c>
      <c r="T165" s="47">
        <f>IFERROR(Oferta!T165/AVERAGE(Ventas!T163:T165),"")</f>
        <v>12.634056299030918</v>
      </c>
      <c r="U165" s="47">
        <f>IFERROR(Oferta!U165/AVERAGE(Ventas!U163:U165),"")</f>
        <v>17.772868402197275</v>
      </c>
      <c r="V165" s="47">
        <f>IFERROR(Oferta!V165/AVERAGE(Ventas!V163:V165),"")</f>
        <v>14.066369324990015</v>
      </c>
      <c r="W165" s="47">
        <f>IFERROR(Oferta!W165/AVERAGE(Ventas!W163:W165),"")</f>
        <v>29.546511627906977</v>
      </c>
      <c r="X165" s="47">
        <f>IFERROR(Oferta!X165/AVERAGE(Ventas!X163:X165),"")</f>
        <v>13.574923547400612</v>
      </c>
      <c r="Y165" s="47">
        <f>IFERROR(Oferta!Y165/AVERAGE(Ventas!Y163:Y165),"")</f>
        <v>14.578125</v>
      </c>
      <c r="Z165" s="47">
        <f>IFERROR(Oferta!Z165/AVERAGE(Ventas!Z163:Z165),"")</f>
        <v>10.614649681528661</v>
      </c>
      <c r="AA165" s="47">
        <f>IFERROR(Oferta!AA165/AVERAGE(Ventas!AA163:AA165),"")</f>
        <v>14.862230552952202</v>
      </c>
      <c r="AB165" s="47">
        <f>IFERROR(Oferta!AB165/AVERAGE(Ventas!AB163:AB165),"")</f>
        <v>13.179775280898875</v>
      </c>
      <c r="AC165" s="47">
        <f>IFERROR(Oferta!AC165/AVERAGE(Ventas!AC163:AC165),"")</f>
        <v>14.097087378640776</v>
      </c>
      <c r="AD165" s="47">
        <f>IFERROR(Oferta!AD165/AVERAGE(Ventas!AD163:AD165),"")</f>
        <v>12.428571428571427</v>
      </c>
      <c r="AE165" s="47">
        <f>IFERROR(Oferta!AE165/AVERAGE(Ventas!AE163:AE165),"")</f>
        <v>14.073732718894011</v>
      </c>
      <c r="AF165" s="47">
        <f>IFERROR(Oferta!AF165/AVERAGE(Ventas!AF163:AF165),"")</f>
        <v>15.885245901639346</v>
      </c>
      <c r="AG165" s="47">
        <f>IFERROR(Oferta!AG165/AVERAGE(Ventas!AG163:AG165),"")</f>
        <v>52.5</v>
      </c>
      <c r="AH165" s="47">
        <f>IFERROR(Oferta!AH165/AVERAGE(Ventas!AH163:AH165),"")</f>
        <v>13.974025974025974</v>
      </c>
      <c r="AI165" s="47">
        <f>IFERROR(Oferta!AI165/AVERAGE(Ventas!AI163:AI165),"")</f>
        <v>17.6015625</v>
      </c>
      <c r="AJ165" s="47">
        <f>IFERROR(Oferta!AJ165/AVERAGE(Ventas!AJ163:AJ165),"")</f>
        <v>15.267409470752089</v>
      </c>
      <c r="AK165" s="47">
        <f>IFERROR(Oferta!AK165/AVERAGE(Ventas!AK163:AK165),"")</f>
        <v>8.4255319148936181</v>
      </c>
      <c r="AL165" s="47">
        <f>IFERROR(Oferta!AL165/AVERAGE(Ventas!AL163:AL165),"")</f>
        <v>9.9626865671641802</v>
      </c>
      <c r="AM165" s="47">
        <f>IFERROR(Oferta!AM165/AVERAGE(Ventas!AM163:AM165),"")</f>
        <v>13.756363636363636</v>
      </c>
      <c r="AN165" s="47">
        <f>IFERROR(Oferta!AN165/AVERAGE(Ventas!AN163:AN165),"")</f>
        <v>31.857142857142858</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10.981651376146788</v>
      </c>
      <c r="AU165" s="47">
        <f>IFERROR(Oferta!AU165/AVERAGE(Ventas!AU163:AU165),"")</f>
        <v>11.307692307692308</v>
      </c>
      <c r="AV165" s="47">
        <f>IFERROR(Oferta!AV165/AVERAGE(Ventas!AV163:AV165),"")</f>
        <v>12.108870967741934</v>
      </c>
      <c r="AW165" s="47">
        <f>IFERROR(Oferta!AW165/AVERAGE(Ventas!AW163:AW165),"")</f>
        <v>11</v>
      </c>
      <c r="AX165" s="47">
        <f>IFERROR(Oferta!AX165/AVERAGE(Ventas!AX163:AX165),"")</f>
        <v>11.756533700137551</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25.344827586206897</v>
      </c>
      <c r="BG165" s="47">
        <f>IFERROR(Oferta!BG165/AVERAGE(Ventas!BG163:BG165),"")</f>
        <v>9.7333333333333325</v>
      </c>
      <c r="BH165" s="47">
        <f>IFERROR(Oferta!BH165/AVERAGE(Ventas!BH163:BH165),"")</f>
        <v>8.0583941605839424</v>
      </c>
      <c r="BI165" s="47">
        <f>IFERROR(Oferta!BI165/AVERAGE(Ventas!BI163:BI165),"")</f>
        <v>1.9090909090909092</v>
      </c>
      <c r="BJ165" s="47">
        <f>IFERROR(Oferta!BJ165/AVERAGE(Ventas!BJ163:BJ165),"")</f>
        <v>10.597328244274809</v>
      </c>
      <c r="BK165" s="47">
        <f>IFERROR(Oferta!BK165/AVERAGE(Ventas!BK163:BK165),"")</f>
        <v>7.6013513513513509</v>
      </c>
      <c r="BL165" s="47">
        <f>IFERROR(Oferta!BL165/AVERAGE(Ventas!BL163:BL165),"")</f>
        <v>9.9375</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v>
      </c>
      <c r="BU165" s="47">
        <f>IFERROR(Oferta!BU165/AVERAGE(Ventas!BU163:BU165),"")</f>
        <v>11.471502590673577</v>
      </c>
      <c r="BV165" s="47">
        <f>IFERROR(Oferta!BV165/AVERAGE(Ventas!BV163:BV165),"")</f>
        <v>13.665882352941177</v>
      </c>
      <c r="BW165" s="47">
        <f>IFERROR(Oferta!BW165/AVERAGE(Ventas!BW163:BW165),"")</f>
        <v>19.577319587628864</v>
      </c>
      <c r="BX165" s="47">
        <f>IFERROR(Oferta!BX165/AVERAGE(Ventas!BX163:BX165),"")</f>
        <v>10.395421436004163</v>
      </c>
      <c r="BY165" s="47">
        <f>IFERROR(Oferta!BY165/AVERAGE(Ventas!BY163:BY165),"")</f>
        <v>14.764367816091953</v>
      </c>
      <c r="BZ165" s="47">
        <f>IFERROR(Oferta!BZ165/AVERAGE(Ventas!BZ163:BZ165),"")</f>
        <v>11.933243425488874</v>
      </c>
      <c r="CA165" s="47">
        <f>IFERROR(Oferta!CA165/AVERAGE(Ventas!CA163:CA165),"")</f>
        <v>6.7303664921465973</v>
      </c>
      <c r="CB165" s="47">
        <f>IFERROR(Oferta!CB165/AVERAGE(Ventas!CB163:CB165),"")</f>
        <v>14.331863285556782</v>
      </c>
      <c r="CC165" s="47">
        <f>IFERROR(Oferta!CC165/AVERAGE(Ventas!CC163:CC165),"")</f>
        <v>23.25</v>
      </c>
      <c r="CD165" s="47">
        <f>IFERROR(Oferta!CD165/AVERAGE(Ventas!CD163:CD165),"")</f>
        <v>132</v>
      </c>
      <c r="CE165" s="47">
        <f>IFERROR(Oferta!CE165/AVERAGE(Ventas!CE163:CE165),"")</f>
        <v>12.079131109387122</v>
      </c>
      <c r="CF165" s="47">
        <f>IFERROR(Oferta!CF165/AVERAGE(Ventas!CF163:CF165),"")</f>
        <v>24.560240963855421</v>
      </c>
      <c r="CG165" s="47">
        <f>IFERROR(Oferta!CG165/AVERAGE(Ventas!CG163:CG165),"")</f>
        <v>13.503092783505155</v>
      </c>
      <c r="CH165" s="47">
        <f>IFERROR(Oferta!CH165/AVERAGE(Ventas!CH163:CH165),"")</f>
        <v>4.4722222222222223</v>
      </c>
      <c r="CI165" s="47">
        <f>IFERROR(Oferta!CI165/AVERAGE(Ventas!CI163:CI165),"")</f>
        <v>10.149874055415617</v>
      </c>
      <c r="CJ165" s="47">
        <f>IFERROR(Oferta!CJ165/AVERAGE(Ventas!CJ163:CJ165),"")</f>
        <v>15.633599999999999</v>
      </c>
      <c r="CK165" s="47">
        <f>IFERROR(Oferta!CK165/AVERAGE(Ventas!CK163:CK165),"")</f>
        <v>14</v>
      </c>
      <c r="CL165" s="47">
        <f>IFERROR(Oferta!CL165/AVERAGE(Ventas!CL163:CL165),"")</f>
        <v>8.935643564356436</v>
      </c>
      <c r="CM165" s="47">
        <f>IFERROR(Oferta!CM165/AVERAGE(Ventas!CM163:CM165),"")</f>
        <v>15.245121951219513</v>
      </c>
      <c r="CN165" s="47">
        <f>IFERROR(Oferta!CN165/AVERAGE(Ventas!CN163:CN165),"")</f>
        <v>10.27948051948052</v>
      </c>
      <c r="CO165" s="47">
        <f>IFERROR(Oferta!CO165/AVERAGE(Ventas!CO163:CO165),"")</f>
        <v>3.6486486486486487</v>
      </c>
      <c r="CP165" s="47">
        <f>IFERROR(Oferta!CP165/AVERAGE(Ventas!CP163:CP165),"")</f>
        <v>10.706896551724139</v>
      </c>
      <c r="CQ165" s="47">
        <f>IFERROR(Oferta!CQ165/AVERAGE(Ventas!CQ163:CQ165),"")</f>
        <v>9.7777777777777786</v>
      </c>
      <c r="CR165" s="47">
        <f>IFERROR(Oferta!CR165/AVERAGE(Ventas!CR163:CR165),"")</f>
        <v>14.571428571428571</v>
      </c>
      <c r="CS165" s="47">
        <f>IFERROR(Oferta!CS165/AVERAGE(Ventas!CS163:CS165),"")</f>
        <v>9.7360594795539033</v>
      </c>
      <c r="CT165" s="47">
        <f>IFERROR(Oferta!CT165/AVERAGE(Ventas!CT163:CT165),"")</f>
        <v>10.327868852459018</v>
      </c>
      <c r="CU165" s="47">
        <f>IFERROR(Oferta!CU165/AVERAGE(Ventas!CU163:CU165),"")</f>
        <v>9.8454545454545457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30.599999999999998</v>
      </c>
      <c r="CZ165" s="47">
        <f>IFERROR(Oferta!CZ165/AVERAGE(Ventas!CZ163:CZ165),"")</f>
        <v>13.200920245398773</v>
      </c>
      <c r="DA165" s="47">
        <f>IFERROR(Oferta!DA165/AVERAGE(Ventas!DA163:DA165),"")</f>
        <v>13.902127659574468</v>
      </c>
      <c r="DB165" s="47">
        <f>IFERROR(Oferta!DB165/AVERAGE(Ventas!DB163:DB165),"")</f>
        <v>13.386696730552423</v>
      </c>
      <c r="DC165" s="47">
        <f>IFERROR(Oferta!DC165/AVERAGE(Ventas!DC163:DC165),"")</f>
        <v>5.1428571428571432</v>
      </c>
      <c r="DD165" s="47">
        <f>IFERROR(Oferta!DD165/AVERAGE(Ventas!DD163:DD165),"")</f>
        <v>24.308219178082194</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6.0190355329949234</v>
      </c>
      <c r="DM165" s="47">
        <f>IFERROR(Oferta!DM165/AVERAGE(Ventas!DM163:DM165),"")</f>
        <v>11.327586206896552</v>
      </c>
      <c r="DN165" s="47">
        <f>IFERROR(Oferta!DN165/AVERAGE(Ventas!DN163:DN165),"")</f>
        <v>2.784073506891271</v>
      </c>
      <c r="DO165" s="47">
        <f>IFERROR(Oferta!DO165/AVERAGE(Ventas!DO163:DO165),"")</f>
        <v>6.9792099792099789</v>
      </c>
      <c r="DP165" s="47">
        <f>IFERROR(Oferta!DP165/AVERAGE(Ventas!DP163:DP165),"")</f>
        <v>5.2829721362229103</v>
      </c>
      <c r="DQ165" s="47">
        <f>IFERROR(Oferta!DQ165/AVERAGE(Ventas!DQ163:DQ165),"")</f>
        <v>11.4</v>
      </c>
      <c r="DR165" s="47">
        <f>IFERROR(Oferta!DR165/AVERAGE(Ventas!DR163:DR165),"")</f>
        <v>6.6633663366336631</v>
      </c>
      <c r="DS165" s="47">
        <f>IFERROR(Oferta!DS165/AVERAGE(Ventas!DS163:DS165),"")</f>
        <v>10.817307692307693</v>
      </c>
      <c r="DT165" s="47">
        <f>IFERROR(Oferta!DT165/AVERAGE(Ventas!DT163:DT165),"")</f>
        <v>11.953125</v>
      </c>
      <c r="DU165" s="47">
        <f>IFERROR(Oferta!DU165/AVERAGE(Ventas!DU163:DU165),"")</f>
        <v>6.7402597402597397</v>
      </c>
      <c r="DV165" s="47">
        <f>IFERROR(Oferta!DV165/AVERAGE(Ventas!DV163:DV165),"")</f>
        <v>11.084558823529411</v>
      </c>
      <c r="DW165" s="47">
        <f>IFERROR(Oferta!DW165/AVERAGE(Ventas!DW163:DW165),"")</f>
        <v>8.7775862068965509</v>
      </c>
      <c r="DX165" s="47">
        <f>IFERROR(Oferta!DX165/AVERAGE(Ventas!DX163:DX165),"")</f>
        <v>1.1779141104294477</v>
      </c>
      <c r="DY165" s="47">
        <f>IFERROR(Oferta!DY165/AVERAGE(Ventas!DY163:DY165),"")</f>
        <v>12.019480519480519</v>
      </c>
      <c r="DZ165" s="47">
        <f>IFERROR(Oferta!DZ165/AVERAGE(Ventas!DZ163:DZ165),"")</f>
        <v>36.928571428571431</v>
      </c>
      <c r="EA165" s="47">
        <f>IFERROR(Oferta!EA165/AVERAGE(Ventas!EA163:EA165),"")</f>
        <v>72</v>
      </c>
      <c r="EB165" s="47">
        <f>IFERROR(Oferta!EB165/AVERAGE(Ventas!EB163:EB165),"")</f>
        <v>6.4447949526813879</v>
      </c>
      <c r="EC165" s="47">
        <f>IFERROR(Oferta!EC165/AVERAGE(Ventas!EC163:EC165),"")</f>
        <v>37.744186046511629</v>
      </c>
      <c r="ED165" s="47">
        <f>IFERROR(Oferta!ED165/AVERAGE(Ventas!ED163:ED165),"")</f>
        <v>10.183333333333334</v>
      </c>
      <c r="EE165" s="47">
        <f>IFERROR(Oferta!EE165/AVERAGE(Ventas!EE163:EE165),"")</f>
        <v>8.8619469026548661</v>
      </c>
      <c r="EF165" s="47">
        <f>IFERROR(Oferta!EF165/AVERAGE(Ventas!EF163:EF165),"")</f>
        <v>12.515814948221522</v>
      </c>
      <c r="EG165" s="47">
        <f>IFERROR(Oferta!EG165/AVERAGE(Ventas!EG163:EG165),"")</f>
        <v>16.151732559914517</v>
      </c>
      <c r="EH165" s="47">
        <f>IFERROR(Oferta!EH165/AVERAGE(Ventas!EH163:EH165),"")</f>
        <v>18.110955056179776</v>
      </c>
      <c r="EI165" s="47">
        <f>IFERROR(Oferta!EI165/AVERAGE(Ventas!EI163:EI165),"")</f>
        <v>12.103505092869982</v>
      </c>
      <c r="EJ165" s="47">
        <f>IFERROR(Oferta!EJ165/AVERAGE(Ventas!EJ163:EJ165),"")</f>
        <v>16.633475307931391</v>
      </c>
      <c r="EK165" s="47">
        <f>IFERROR(Oferta!EK165/AVERAGE(Ventas!EK163:EK165),"")</f>
        <v>13.473933484241686</v>
      </c>
      <c r="EL165" s="47">
        <f>IFERROR(Oferta!EL165/AVERAGE(Ventas!EL163:EL165),"")</f>
        <v>9.6705399863294588</v>
      </c>
      <c r="EM165" s="47">
        <f>IFERROR(Oferta!EM165/AVERAGE(Ventas!EM163:EM165),"")</f>
        <v>12.562367466189151</v>
      </c>
      <c r="EN165" s="47">
        <f>IFERROR(Oferta!EN165/AVERAGE(Ventas!EN163:EN165),"")</f>
        <v>15.514674302075877</v>
      </c>
      <c r="EO165" s="47">
        <f>IFERROR(Oferta!EO165/AVERAGE(Ventas!EO163:EO165),"")</f>
        <v>17.463084654039427</v>
      </c>
      <c r="EP165" s="47">
        <f>IFERROR(Oferta!EP165/AVERAGE(Ventas!EP163:EP165),"")</f>
        <v>12.21195179525407</v>
      </c>
      <c r="EQ165" s="47">
        <f>IFERROR(Oferta!EQ165/AVERAGE(Ventas!EQ163:EQ165),"")</f>
        <v>15.974200018233201</v>
      </c>
      <c r="ER165" s="47">
        <f>IFERROR(Oferta!ER165/AVERAGE(Ventas!ER163:ER165),"")</f>
        <v>13.387145460758628</v>
      </c>
      <c r="ES165" s="47">
        <f>IFERROR(Oferta!ES165/AVERAGE(Ventas!ES163:ES165),"")</f>
        <v>9.1113402061855666</v>
      </c>
      <c r="ET165" s="47">
        <f>IFERROR(Oferta!ET165/AVERAGE(Ventas!ET163:ET165),"")</f>
        <v>12.399719310556556</v>
      </c>
      <c r="EU165" s="47">
        <f>IFERROR(Oferta!EU165/AVERAGE(Ventas!EU163:EU165),"")</f>
        <v>14.548126151955763</v>
      </c>
      <c r="EV165" s="47">
        <f>IFERROR(Oferta!EV165/AVERAGE(Ventas!EV163:EV165),"")</f>
        <v>16.881409138472272</v>
      </c>
      <c r="EW165" s="47">
        <f>IFERROR(Oferta!EW165/AVERAGE(Ventas!EW163:EW165),"")</f>
        <v>11.973545579477783</v>
      </c>
      <c r="EX165" s="47">
        <f>IFERROR(Oferta!EX165/AVERAGE(Ventas!EX163:EX165),"")</f>
        <v>15.077653763951556</v>
      </c>
      <c r="EY165" s="47">
        <f>IFERROR(Oferta!EY165/AVERAGE(Ventas!EY163:EY165),"")</f>
        <v>12.983465966159313</v>
      </c>
      <c r="EZ165" s="47">
        <f>IFERROR(Oferta!EZ165/AVERAGE(Ventas!EZ163:EZ165),"")</f>
        <v>8.7478920741989885</v>
      </c>
      <c r="FA165" s="47">
        <f>IFERROR(Oferta!FA165/AVERAGE(Ventas!FA163:FA165),"")</f>
        <v>12.397168372903506</v>
      </c>
      <c r="FB165" s="47">
        <f>IFERROR(Oferta!FB165/AVERAGE(Ventas!FB163:FB165),"")</f>
        <v>14.643964110929852</v>
      </c>
      <c r="FC165" s="47">
        <f>IFERROR(Oferta!FC165/AVERAGE(Ventas!FC163:FC165),"")</f>
        <v>16.90062761506276</v>
      </c>
      <c r="FD165" s="47">
        <f>IFERROR(Oferta!FD165/AVERAGE(Ventas!FD163:FD165),"")</f>
        <v>11.907441632406744</v>
      </c>
      <c r="FE165" s="47">
        <f>IFERROR(Oferta!FE165/AVERAGE(Ventas!FE163:FE165),"")</f>
        <v>15.154544020195646</v>
      </c>
      <c r="FF165" s="47">
        <f>IFERROR(Oferta!FF165/AVERAGE(Ventas!FF163:FF165),"")</f>
        <v>12.957743244277731</v>
      </c>
    </row>
    <row r="166" spans="1:162" x14ac:dyDescent="0.25">
      <c r="A166" s="36">
        <v>45017</v>
      </c>
      <c r="B166" s="47">
        <f>IFERROR(Oferta!B166/AVERAGE(Ventas!B164:B166),"")</f>
        <v>43.63636363636364</v>
      </c>
      <c r="C166" s="47">
        <f>IFERROR(Oferta!C166/AVERAGE(Ventas!C164:C166),"")</f>
        <v>12.988367729831143</v>
      </c>
      <c r="D166" s="47">
        <f>IFERROR(Oferta!D166/AVERAGE(Ventas!D164:D166),"")</f>
        <v>16.310304449648712</v>
      </c>
      <c r="E166" s="47">
        <f>IFERROR(Oferta!E166/AVERAGE(Ventas!E164:E166),"")</f>
        <v>16.828981723237597</v>
      </c>
      <c r="F166" s="47">
        <f>IFERROR(Oferta!F166/AVERAGE(Ventas!F164:F166),"")</f>
        <v>13.114349775784753</v>
      </c>
      <c r="G166" s="47">
        <f>IFERROR(Oferta!G166/AVERAGE(Ventas!G164:G166),"")</f>
        <v>16.470897332255458</v>
      </c>
      <c r="H166" s="47">
        <f>IFERROR(Oferta!H166/AVERAGE(Ventas!H164:H166),"")</f>
        <v>14.726796116504854</v>
      </c>
      <c r="I166" s="47">
        <f>IFERROR(Oferta!I166/AVERAGE(Ventas!I164:I166),"")</f>
        <v>19.888619854721551</v>
      </c>
      <c r="J166" s="47">
        <f>IFERROR(Oferta!J166/AVERAGE(Ventas!J164:J166),"")</f>
        <v>13.505989731888191</v>
      </c>
      <c r="K166" s="47">
        <f>IFERROR(Oferta!K166/AVERAGE(Ventas!K164:K166),"")</f>
        <v>11.382042253521126</v>
      </c>
      <c r="L166" s="47">
        <f>IFERROR(Oferta!L166/AVERAGE(Ventas!L164:L166),"")</f>
        <v>20.342857142857142</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7.9385665529010243</v>
      </c>
      <c r="Q166" s="47">
        <f>IFERROR(Oferta!Q166/AVERAGE(Ventas!Q164:Q166),"")</f>
        <v>13.224889513860989</v>
      </c>
      <c r="R166" s="47">
        <f>IFERROR(Oferta!R166/AVERAGE(Ventas!R164:R166),"")</f>
        <v>18.360244233378562</v>
      </c>
      <c r="S166" s="47">
        <f>IFERROR(Oferta!S166/AVERAGE(Ventas!S164:S166),"")</f>
        <v>22.650000000000002</v>
      </c>
      <c r="T166" s="47">
        <f>IFERROR(Oferta!T166/AVERAGE(Ventas!T164:T166),"")</f>
        <v>12.796031379787726</v>
      </c>
      <c r="U166" s="47">
        <f>IFERROR(Oferta!U166/AVERAGE(Ventas!U164:U166),"")</f>
        <v>19.346394984326018</v>
      </c>
      <c r="V166" s="47">
        <f>IFERROR(Oferta!V166/AVERAGE(Ventas!V164:V166),"")</f>
        <v>14.506103798676941</v>
      </c>
      <c r="W166" s="47">
        <f>IFERROR(Oferta!W166/AVERAGE(Ventas!W164:W166),"")</f>
        <v>28.670454545454547</v>
      </c>
      <c r="X166" s="47">
        <f>IFERROR(Oferta!X166/AVERAGE(Ventas!X164:X166),"")</f>
        <v>14.375</v>
      </c>
      <c r="Y166" s="47">
        <f>IFERROR(Oferta!Y166/AVERAGE(Ventas!Y164:Y166),"")</f>
        <v>17.537549407114625</v>
      </c>
      <c r="Z166" s="47">
        <f>IFERROR(Oferta!Z166/AVERAGE(Ventas!Z164:Z166),"")</f>
        <v>15.785046728971963</v>
      </c>
      <c r="AA166" s="47">
        <f>IFERROR(Oferta!AA166/AVERAGE(Ventas!AA164:AA166),"")</f>
        <v>15.575381679389313</v>
      </c>
      <c r="AB166" s="47">
        <f>IFERROR(Oferta!AB166/AVERAGE(Ventas!AB164:AB166),"")</f>
        <v>17.016666666666666</v>
      </c>
      <c r="AC166" s="47">
        <f>IFERROR(Oferta!AC166/AVERAGE(Ventas!AC164:AC166),"")</f>
        <v>16.162330316742079</v>
      </c>
      <c r="AD166" s="47">
        <f>IFERROR(Oferta!AD166/AVERAGE(Ventas!AD164:AD166),"")</f>
        <v>8.5</v>
      </c>
      <c r="AE166" s="47">
        <f>IFERROR(Oferta!AE166/AVERAGE(Ventas!AE164:AE166),"")</f>
        <v>13.850467289719628</v>
      </c>
      <c r="AF166" s="47">
        <f>IFERROR(Oferta!AF166/AVERAGE(Ventas!AF164:AF166),"")</f>
        <v>14.215384615384615</v>
      </c>
      <c r="AG166" s="47">
        <f>IFERROR(Oferta!AG166/AVERAGE(Ventas!AG164:AG166),"")</f>
        <v>27</v>
      </c>
      <c r="AH166" s="47">
        <f>IFERROR(Oferta!AH166/AVERAGE(Ventas!AH164:AH166),"")</f>
        <v>13.435344827586208</v>
      </c>
      <c r="AI166" s="47">
        <f>IFERROR(Oferta!AI166/AVERAGE(Ventas!AI164:AI166),"")</f>
        <v>15.212765957446809</v>
      </c>
      <c r="AJ166" s="47">
        <f>IFERROR(Oferta!AJ166/AVERAGE(Ventas!AJ164:AJ166),"")</f>
        <v>14.107238605898123</v>
      </c>
      <c r="AK166" s="47">
        <f>IFERROR(Oferta!AK166/AVERAGE(Ventas!AK164:AK166),"")</f>
        <v>16.09090909090909</v>
      </c>
      <c r="AL166" s="47">
        <f>IFERROR(Oferta!AL166/AVERAGE(Ventas!AL164:AL166),"")</f>
        <v>11</v>
      </c>
      <c r="AM166" s="47">
        <f>IFERROR(Oferta!AM166/AVERAGE(Ventas!AM164:AM166),"")</f>
        <v>14.910256410256411</v>
      </c>
      <c r="AN166" s="47">
        <f>IFERROR(Oferta!AN166/AVERAGE(Ventas!AN164:AN166),"")</f>
        <v>31.046511627906977</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10.706666666666667</v>
      </c>
      <c r="AU166" s="47">
        <f>IFERROR(Oferta!AU166/AVERAGE(Ventas!AU164:AU166),"")</f>
        <v>11.1</v>
      </c>
      <c r="AV166" s="47">
        <f>IFERROR(Oferta!AV166/AVERAGE(Ventas!AV164:AV166),"")</f>
        <v>14.273972602739725</v>
      </c>
      <c r="AW166" s="47">
        <f>IFERROR(Oferta!AW166/AVERAGE(Ventas!AW164:AW166),"")</f>
        <v>10.723404255319149</v>
      </c>
      <c r="AX166" s="47">
        <f>IFERROR(Oferta!AX166/AVERAGE(Ventas!AX164:AX166),"")</f>
        <v>13.034175334323923</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12.970822281167107</v>
      </c>
      <c r="BH166" s="47">
        <f>IFERROR(Oferta!BH166/AVERAGE(Ventas!BH164:BH166),"")</f>
        <v>10.535433070866141</v>
      </c>
      <c r="BI166" s="47">
        <f>IFERROR(Oferta!BI166/AVERAGE(Ventas!BI164:BI166),"")</f>
        <v>2.1</v>
      </c>
      <c r="BJ166" s="47">
        <f>IFERROR(Oferta!BJ166/AVERAGE(Ventas!BJ164:BJ166),"")</f>
        <v>14.478260869565217</v>
      </c>
      <c r="BK166" s="47">
        <f>IFERROR(Oferta!BK166/AVERAGE(Ventas!BK164:BK166),"")</f>
        <v>9.9197080291970803</v>
      </c>
      <c r="BL166" s="47">
        <f>IFERROR(Oferta!BL166/AVERAGE(Ventas!BL164:BL166),"")</f>
        <v>13.295454545454545</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5.797752808988764</v>
      </c>
      <c r="BU166" s="47">
        <f>IFERROR(Oferta!BU166/AVERAGE(Ventas!BU164:BU166),"")</f>
        <v>11.847317744154058</v>
      </c>
      <c r="BV166" s="47">
        <f>IFERROR(Oferta!BV166/AVERAGE(Ventas!BV164:BV166),"")</f>
        <v>15.882352941176471</v>
      </c>
      <c r="BW166" s="47">
        <f>IFERROR(Oferta!BW166/AVERAGE(Ventas!BW164:BW166),"")</f>
        <v>18.083333333333332</v>
      </c>
      <c r="BX166" s="47">
        <f>IFERROR(Oferta!BX166/AVERAGE(Ventas!BX164:BX166),"")</f>
        <v>10.657458563535911</v>
      </c>
      <c r="BY166" s="47">
        <f>IFERROR(Oferta!BY166/AVERAGE(Ventas!BY164:BY166),"")</f>
        <v>16.393548387096775</v>
      </c>
      <c r="BZ166" s="47">
        <f>IFERROR(Oferta!BZ166/AVERAGE(Ventas!BZ164:BZ166),"")</f>
        <v>12.604379562043794</v>
      </c>
      <c r="CA166" s="47">
        <f>IFERROR(Oferta!CA166/AVERAGE(Ventas!CA164:CA166),"")</f>
        <v>5.5245535714285712</v>
      </c>
      <c r="CB166" s="47">
        <f>IFERROR(Oferta!CB166/AVERAGE(Ventas!CB164:CB166),"")</f>
        <v>14.337091319052986</v>
      </c>
      <c r="CC166" s="47">
        <f>IFERROR(Oferta!CC166/AVERAGE(Ventas!CC164:CC166),"")</f>
        <v>27.755555555555556</v>
      </c>
      <c r="CD166" s="47">
        <f>IFERROR(Oferta!CD166/AVERAGE(Ventas!CD164:CD166),"")</f>
        <v>35.53846153846154</v>
      </c>
      <c r="CE166" s="47">
        <f>IFERROR(Oferta!CE166/AVERAGE(Ventas!CE164:CE166),"")</f>
        <v>11.379775280898876</v>
      </c>
      <c r="CF166" s="47">
        <f>IFERROR(Oferta!CF166/AVERAGE(Ventas!CF164:CF166),"")</f>
        <v>28.439189189189189</v>
      </c>
      <c r="CG166" s="47">
        <f>IFERROR(Oferta!CG166/AVERAGE(Ventas!CG164:CG166),"")</f>
        <v>13.082265677680379</v>
      </c>
      <c r="CH166" s="47">
        <f>IFERROR(Oferta!CH166/AVERAGE(Ventas!CH164:CH166),"")</f>
        <v>5.2120622568093387</v>
      </c>
      <c r="CI166" s="47">
        <f>IFERROR(Oferta!CI166/AVERAGE(Ventas!CI164:CI166),"")</f>
        <v>11.751287332646756</v>
      </c>
      <c r="CJ166" s="47">
        <f>IFERROR(Oferta!CJ166/AVERAGE(Ventas!CJ164:CJ166),"")</f>
        <v>14.829821717990276</v>
      </c>
      <c r="CK166" s="47">
        <f>IFERROR(Oferta!CK166/AVERAGE(Ventas!CK164:CK166),"")</f>
        <v>13.578125</v>
      </c>
      <c r="CL166" s="47">
        <f>IFERROR(Oferta!CL166/AVERAGE(Ventas!CL164:CL166),"")</f>
        <v>10.382736156351791</v>
      </c>
      <c r="CM166" s="47">
        <f>IFERROR(Oferta!CM166/AVERAGE(Ventas!CM164:CM166),"")</f>
        <v>14.532756489493201</v>
      </c>
      <c r="CN166" s="47">
        <f>IFERROR(Oferta!CN166/AVERAGE(Ventas!CN164:CN166),"")</f>
        <v>11.411026033690659</v>
      </c>
      <c r="CO166" s="47">
        <f>IFERROR(Oferta!CO166/AVERAGE(Ventas!CO164:CO166),"")</f>
        <v>3.6122448979591839</v>
      </c>
      <c r="CP166" s="47">
        <f>IFERROR(Oferta!CP166/AVERAGE(Ventas!CP164:CP166),"")</f>
        <v>13.932203389830509</v>
      </c>
      <c r="CQ166" s="47">
        <f>IFERROR(Oferta!CQ166/AVERAGE(Ventas!CQ164:CQ166),"")</f>
        <v>11.866666666666667</v>
      </c>
      <c r="CR166" s="47">
        <f>IFERROR(Oferta!CR166/AVERAGE(Ventas!CR164:CR166),"")</f>
        <v>16.5</v>
      </c>
      <c r="CS166" s="47">
        <f>IFERROR(Oferta!CS166/AVERAGE(Ventas!CS164:CS166),"")</f>
        <v>11.694690265486726</v>
      </c>
      <c r="CT166" s="47">
        <f>IFERROR(Oferta!CT166/AVERAGE(Ventas!CT164:CT166),"")</f>
        <v>12.411764705882353</v>
      </c>
      <c r="CU166" s="47">
        <f>IFERROR(Oferta!CU166/AVERAGE(Ventas!CU164:CU166),"")</f>
        <v>11.826714801444044</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78</v>
      </c>
      <c r="CZ166" s="47">
        <f>IFERROR(Oferta!CZ166/AVERAGE(Ventas!CZ164:CZ166),"")</f>
        <v>12.987272727272726</v>
      </c>
      <c r="DA166" s="47">
        <f>IFERROR(Oferta!DA166/AVERAGE(Ventas!DA164:DA166),"")</f>
        <v>14.773584905660377</v>
      </c>
      <c r="DB166" s="47">
        <f>IFERROR(Oferta!DB166/AVERAGE(Ventas!DB164:DB166),"")</f>
        <v>13.484251968503937</v>
      </c>
      <c r="DC166" s="47">
        <f>IFERROR(Oferta!DC166/AVERAGE(Ventas!DC164:DC166),"")</f>
        <v>5.3684210526315788</v>
      </c>
      <c r="DD166" s="47">
        <f>IFERROR(Oferta!DD166/AVERAGE(Ventas!DD164:DD166),"")</f>
        <v>29.014598540145986</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10.741157556270096</v>
      </c>
      <c r="DM166" s="47">
        <f>IFERROR(Oferta!DM166/AVERAGE(Ventas!DM164:DM166),"")</f>
        <v>15.981132075471699</v>
      </c>
      <c r="DN166" s="47">
        <f>IFERROR(Oferta!DN166/AVERAGE(Ventas!DN164:DN166),"")</f>
        <v>4.5608591885441534</v>
      </c>
      <c r="DO166" s="47">
        <f>IFERROR(Oferta!DO166/AVERAGE(Ventas!DO164:DO166),"")</f>
        <v>11.807938540332907</v>
      </c>
      <c r="DP166" s="47">
        <f>IFERROR(Oferta!DP166/AVERAGE(Ventas!DP164:DP166),"")</f>
        <v>9.2774999999999999</v>
      </c>
      <c r="DQ166" s="47">
        <f>IFERROR(Oferta!DQ166/AVERAGE(Ventas!DQ164:DQ166),"")</f>
        <v>15</v>
      </c>
      <c r="DR166" s="47">
        <f>IFERROR(Oferta!DR166/AVERAGE(Ventas!DR164:DR166),"")</f>
        <v>7.6415094339622645</v>
      </c>
      <c r="DS166" s="47">
        <f>IFERROR(Oferta!DS166/AVERAGE(Ventas!DS164:DS166),"")</f>
        <v>13.660377358490566</v>
      </c>
      <c r="DT166" s="47">
        <f>IFERROR(Oferta!DT166/AVERAGE(Ventas!DT164:DT166),"")</f>
        <v>16.933333333333334</v>
      </c>
      <c r="DU166" s="47">
        <f>IFERROR(Oferta!DU166/AVERAGE(Ventas!DU164:DU166),"")</f>
        <v>7.7509293680297393</v>
      </c>
      <c r="DV166" s="47">
        <f>IFERROR(Oferta!DV166/AVERAGE(Ventas!DV164:DV166),"")</f>
        <v>14.382352941176471</v>
      </c>
      <c r="DW166" s="47">
        <f>IFERROR(Oferta!DW166/AVERAGE(Ventas!DW164:DW166),"")</f>
        <v>10.610993657505286</v>
      </c>
      <c r="DX166" s="47">
        <f>IFERROR(Oferta!DX166/AVERAGE(Ventas!DX164:DX166),"")</f>
        <v>0.61702127659574468</v>
      </c>
      <c r="DY166" s="47">
        <f>IFERROR(Oferta!DY166/AVERAGE(Ventas!DY164:DY166),"")</f>
        <v>12.904109589041097</v>
      </c>
      <c r="DZ166" s="47">
        <f>IFERROR(Oferta!DZ166/AVERAGE(Ventas!DZ164:DZ166),"")</f>
        <v>31.125</v>
      </c>
      <c r="EA166" s="47">
        <f>IFERROR(Oferta!EA166/AVERAGE(Ventas!EA164:EA166),"")</f>
        <v>34.5</v>
      </c>
      <c r="EB166" s="47">
        <f>IFERROR(Oferta!EB166/AVERAGE(Ventas!EB164:EB166),"")</f>
        <v>6.8675958188153308</v>
      </c>
      <c r="EC166" s="47">
        <f>IFERROR(Oferta!EC166/AVERAGE(Ventas!EC164:EC166),"")</f>
        <v>31.259999999999998</v>
      </c>
      <c r="ED166" s="47">
        <f>IFERROR(Oferta!ED166/AVERAGE(Ventas!ED164:ED166),"")</f>
        <v>10.486646884272998</v>
      </c>
      <c r="EE166" s="47">
        <f>IFERROR(Oferta!EE166/AVERAGE(Ventas!EE164:EE166),"")</f>
        <v>9.715789473684211</v>
      </c>
      <c r="EF166" s="47">
        <f>IFERROR(Oferta!EF166/AVERAGE(Ventas!EF164:EF166),"")</f>
        <v>12.990142580531597</v>
      </c>
      <c r="EG166" s="47">
        <f>IFERROR(Oferta!EG166/AVERAGE(Ventas!EG164:EG166),"")</f>
        <v>16.661665053242981</v>
      </c>
      <c r="EH166" s="47">
        <f>IFERROR(Oferta!EH166/AVERAGE(Ventas!EH164:EH166),"")</f>
        <v>19.268161872257437</v>
      </c>
      <c r="EI166" s="47">
        <f>IFERROR(Oferta!EI166/AVERAGE(Ventas!EI164:EI166),"")</f>
        <v>12.647021745981721</v>
      </c>
      <c r="EJ166" s="47">
        <f>IFERROR(Oferta!EJ166/AVERAGE(Ventas!EJ164:EJ166),"")</f>
        <v>17.309734513274336</v>
      </c>
      <c r="EK166" s="47">
        <f>IFERROR(Oferta!EK166/AVERAGE(Ventas!EK164:EK166),"")</f>
        <v>14.056583721185914</v>
      </c>
      <c r="EL166" s="47">
        <f>IFERROR(Oferta!EL166/AVERAGE(Ventas!EL164:EL166),"")</f>
        <v>10.307231172723867</v>
      </c>
      <c r="EM166" s="47">
        <f>IFERROR(Oferta!EM166/AVERAGE(Ventas!EM164:EM166),"")</f>
        <v>13.103639124259194</v>
      </c>
      <c r="EN166" s="47">
        <f>IFERROR(Oferta!EN166/AVERAGE(Ventas!EN164:EN166),"")</f>
        <v>16.280380952380952</v>
      </c>
      <c r="EO166" s="47">
        <f>IFERROR(Oferta!EO166/AVERAGE(Ventas!EO164:EO166),"")</f>
        <v>19.14676616915423</v>
      </c>
      <c r="EP166" s="47">
        <f>IFERROR(Oferta!EP166/AVERAGE(Ventas!EP164:EP166),"")</f>
        <v>12.780343065061077</v>
      </c>
      <c r="EQ166" s="47">
        <f>IFERROR(Oferta!EQ166/AVERAGE(Ventas!EQ164:EQ166),"")</f>
        <v>16.952464275298922</v>
      </c>
      <c r="ER166" s="47">
        <f>IFERROR(Oferta!ER166/AVERAGE(Ventas!ER164:ER166),"")</f>
        <v>14.066371018487999</v>
      </c>
      <c r="ES166" s="47">
        <f>IFERROR(Oferta!ES166/AVERAGE(Ventas!ES164:ES166),"")</f>
        <v>9.8811946176567123</v>
      </c>
      <c r="ET166" s="47">
        <f>IFERROR(Oferta!ET166/AVERAGE(Ventas!ET164:ET166),"")</f>
        <v>13.056835495636918</v>
      </c>
      <c r="EU166" s="47">
        <f>IFERROR(Oferta!EU166/AVERAGE(Ventas!EU164:EU166),"")</f>
        <v>15.722955730611339</v>
      </c>
      <c r="EV166" s="47">
        <f>IFERROR(Oferta!EV166/AVERAGE(Ventas!EV164:EV166),"")</f>
        <v>18.932981927710841</v>
      </c>
      <c r="EW166" s="47">
        <f>IFERROR(Oferta!EW166/AVERAGE(Ventas!EW164:EW166),"")</f>
        <v>12.665182546749776</v>
      </c>
      <c r="EX166" s="47">
        <f>IFERROR(Oferta!EX166/AVERAGE(Ventas!EX164:EX166),"")</f>
        <v>16.453594995286657</v>
      </c>
      <c r="EY166" s="47">
        <f>IFERROR(Oferta!EY166/AVERAGE(Ventas!EY164:EY166),"")</f>
        <v>13.880494845360825</v>
      </c>
      <c r="EZ166" s="47">
        <f>IFERROR(Oferta!EZ166/AVERAGE(Ventas!EZ164:EZ166),"")</f>
        <v>9.4714554579673766</v>
      </c>
      <c r="FA166" s="47">
        <f>IFERROR(Oferta!FA166/AVERAGE(Ventas!FA164:FA166),"")</f>
        <v>13.055812886952534</v>
      </c>
      <c r="FB166" s="47">
        <f>IFERROR(Oferta!FB166/AVERAGE(Ventas!FB164:FB166),"")</f>
        <v>15.804546959496744</v>
      </c>
      <c r="FC166" s="47">
        <f>IFERROR(Oferta!FC166/AVERAGE(Ventas!FC164:FC166),"")</f>
        <v>18.944695259593679</v>
      </c>
      <c r="FD166" s="47">
        <f>IFERROR(Oferta!FD166/AVERAGE(Ventas!FD164:FD166),"")</f>
        <v>12.598607610130836</v>
      </c>
      <c r="FE166" s="47">
        <f>IFERROR(Oferta!FE166/AVERAGE(Ventas!FE164:FE166),"")</f>
        <v>16.516767642290297</v>
      </c>
      <c r="FF166" s="47">
        <f>IFERROR(Oferta!FF166/AVERAGE(Ventas!FF164:FF166),"")</f>
        <v>13.849340814992372</v>
      </c>
    </row>
    <row r="167" spans="1:162" x14ac:dyDescent="0.25">
      <c r="A167" s="36">
        <v>45047</v>
      </c>
      <c r="B167" s="47">
        <f>IFERROR(Oferta!B167/AVERAGE(Ventas!B165:B167),"")</f>
        <v>60</v>
      </c>
      <c r="C167" s="47">
        <f>IFERROR(Oferta!C167/AVERAGE(Ventas!C165:C167),"")</f>
        <v>12.702997275204359</v>
      </c>
      <c r="D167" s="47">
        <f>IFERROR(Oferta!D167/AVERAGE(Ventas!D165:D167),"")</f>
        <v>14.934195725534309</v>
      </c>
      <c r="E167" s="47">
        <f>IFERROR(Oferta!E167/AVERAGE(Ventas!E165:E167),"")</f>
        <v>15.70546318289786</v>
      </c>
      <c r="F167" s="47">
        <f>IFERROR(Oferta!F167/AVERAGE(Ventas!F165:F167),"")</f>
        <v>12.849825378346916</v>
      </c>
      <c r="G167" s="47">
        <f>IFERROR(Oferta!G167/AVERAGE(Ventas!G165:G167),"")</f>
        <v>15.182061068702289</v>
      </c>
      <c r="H167" s="47">
        <f>IFERROR(Oferta!H167/AVERAGE(Ventas!H165:H167),"")</f>
        <v>14.025591687512026</v>
      </c>
      <c r="I167" s="47">
        <f>IFERROR(Oferta!I167/AVERAGE(Ventas!I165:I167),"")</f>
        <v>15.312883435582823</v>
      </c>
      <c r="J167" s="47">
        <f>IFERROR(Oferta!J167/AVERAGE(Ventas!J165:J167),"")</f>
        <v>17.439873417721522</v>
      </c>
      <c r="K167" s="47">
        <f>IFERROR(Oferta!K167/AVERAGE(Ventas!K165:K167),"")</f>
        <v>13.308571428571428</v>
      </c>
      <c r="L167" s="47">
        <f>IFERROR(Oferta!L167/AVERAGE(Ventas!L165:L167),"")</f>
        <v>30.346153846153847</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12.13506139154161</v>
      </c>
      <c r="Q167" s="47">
        <f>IFERROR(Oferta!Q167/AVERAGE(Ventas!Q165:Q167),"")</f>
        <v>13.854383813611282</v>
      </c>
      <c r="R167" s="47">
        <f>IFERROR(Oferta!R167/AVERAGE(Ventas!R165:R167),"")</f>
        <v>19.41698977793444</v>
      </c>
      <c r="S167" s="47">
        <f>IFERROR(Oferta!S167/AVERAGE(Ventas!S165:S167),"")</f>
        <v>20.721812434141203</v>
      </c>
      <c r="T167" s="47">
        <f>IFERROR(Oferta!T167/AVERAGE(Ventas!T165:T167),"")</f>
        <v>13.734575529993345</v>
      </c>
      <c r="U167" s="47">
        <f>IFERROR(Oferta!U167/AVERAGE(Ventas!U165:U167),"")</f>
        <v>19.74405705229794</v>
      </c>
      <c r="V167" s="47">
        <f>IFERROR(Oferta!V167/AVERAGE(Ventas!V165:V167),"")</f>
        <v>15.325061167423979</v>
      </c>
      <c r="W167" s="47">
        <f>IFERROR(Oferta!W167/AVERAGE(Ventas!W165:W167),"")</f>
        <v>27.228260869565215</v>
      </c>
      <c r="X167" s="47">
        <f>IFERROR(Oferta!X167/AVERAGE(Ventas!X165:X167),"")</f>
        <v>16.986440677966101</v>
      </c>
      <c r="Y167" s="47">
        <f>IFERROR(Oferta!Y167/AVERAGE(Ventas!Y165:Y167),"")</f>
        <v>18.083499005964217</v>
      </c>
      <c r="Z167" s="47">
        <f>IFERROR(Oferta!Z167/AVERAGE(Ventas!Z165:Z167),"")</f>
        <v>15.483050847457626</v>
      </c>
      <c r="AA167" s="47">
        <f>IFERROR(Oferta!AA167/AVERAGE(Ventas!AA165:AA167),"")</f>
        <v>17.950870010235413</v>
      </c>
      <c r="AB167" s="47">
        <f>IFERROR(Oferta!AB167/AVERAGE(Ventas!AB165:AB167),"")</f>
        <v>17.253044654939107</v>
      </c>
      <c r="AC167" s="47">
        <f>IFERROR(Oferta!AC167/AVERAGE(Ventas!AC165:AC167),"")</f>
        <v>17.65034965034965</v>
      </c>
      <c r="AD167" s="47">
        <f>IFERROR(Oferta!AD167/AVERAGE(Ventas!AD165:AD167),"")</f>
        <v>29.999999999999996</v>
      </c>
      <c r="AE167" s="47">
        <f>IFERROR(Oferta!AE167/AVERAGE(Ventas!AE165:AE167),"")</f>
        <v>13.102040816326531</v>
      </c>
      <c r="AF167" s="47">
        <f>IFERROR(Oferta!AF167/AVERAGE(Ventas!AF165:AF167),"")</f>
        <v>15.533898305084746</v>
      </c>
      <c r="AG167" s="47">
        <f>IFERROR(Oferta!AG167/AVERAGE(Ventas!AG165:AG167),"")</f>
        <v>21.923076923076923</v>
      </c>
      <c r="AH167" s="47">
        <f>IFERROR(Oferta!AH167/AVERAGE(Ventas!AH165:AH167),"")</f>
        <v>14.666666666666666</v>
      </c>
      <c r="AI167" s="47">
        <f>IFERROR(Oferta!AI167/AVERAGE(Ventas!AI165:AI167),"")</f>
        <v>16.167938931297712</v>
      </c>
      <c r="AJ167" s="47">
        <f>IFERROR(Oferta!AJ167/AVERAGE(Ventas!AJ165:AJ167),"")</f>
        <v>15.1571072319202</v>
      </c>
      <c r="AK167" s="47">
        <f>IFERROR(Oferta!AK167/AVERAGE(Ventas!AK165:AK167),"")</f>
        <v>216</v>
      </c>
      <c r="AL167" s="47">
        <f>IFERROR(Oferta!AL167/AVERAGE(Ventas!AL165:AL167),"")</f>
        <v>10.25</v>
      </c>
      <c r="AM167" s="47">
        <f>IFERROR(Oferta!AM167/AVERAGE(Ventas!AM165:AM167),"")</f>
        <v>16.322274881516588</v>
      </c>
      <c r="AN167" s="47">
        <f>IFERROR(Oferta!AN167/AVERAGE(Ventas!AN165:AN167),"")</f>
        <v>47.25</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12.642857142857142</v>
      </c>
      <c r="AU167" s="47">
        <f>IFERROR(Oferta!AU167/AVERAGE(Ventas!AU165:AU167),"")</f>
        <v>11.666666666666666</v>
      </c>
      <c r="AV167" s="47">
        <f>IFERROR(Oferta!AV167/AVERAGE(Ventas!AV165:AV167),"")</f>
        <v>13.483069977426638</v>
      </c>
      <c r="AW167" s="47">
        <f>IFERROR(Oferta!AW167/AVERAGE(Ventas!AW165:AW167),"")</f>
        <v>12.605150214592275</v>
      </c>
      <c r="AX167" s="47">
        <f>IFERROR(Oferta!AX167/AVERAGE(Ventas!AX165:AX167),"")</f>
        <v>13.180473372781064</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16.013937282229964</v>
      </c>
      <c r="BH167" s="47">
        <f>IFERROR(Oferta!BH167/AVERAGE(Ventas!BH165:BH167),"")</f>
        <v>9.7983870967741922</v>
      </c>
      <c r="BI167" s="47">
        <f>IFERROR(Oferta!BI167/AVERAGE(Ventas!BI165:BI167),"")</f>
        <v>3.9</v>
      </c>
      <c r="BJ167" s="47">
        <f>IFERROR(Oferta!BJ167/AVERAGE(Ventas!BJ165:BJ167),"")</f>
        <v>16.863057324840764</v>
      </c>
      <c r="BK167" s="47">
        <f>IFERROR(Oferta!BK167/AVERAGE(Ventas!BK165:BK167),"")</f>
        <v>9.3582089552238816</v>
      </c>
      <c r="BL167" s="47">
        <f>IFERROR(Oferta!BL167/AVERAGE(Ventas!BL165:BL167),"")</f>
        <v>14.618303571428571</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6.7941176470588234</v>
      </c>
      <c r="BU167" s="47">
        <f>IFERROR(Oferta!BU167/AVERAGE(Ventas!BU165:BU167),"")</f>
        <v>15.134185303514379</v>
      </c>
      <c r="BV167" s="47">
        <f>IFERROR(Oferta!BV167/AVERAGE(Ventas!BV165:BV167),"")</f>
        <v>16.160714285714285</v>
      </c>
      <c r="BW167" s="47">
        <f>IFERROR(Oferta!BW167/AVERAGE(Ventas!BW165:BW167),"")</f>
        <v>17.154545454545456</v>
      </c>
      <c r="BX167" s="47">
        <f>IFERROR(Oferta!BX167/AVERAGE(Ventas!BX165:BX167),"")</f>
        <v>13.645669291338583</v>
      </c>
      <c r="BY167" s="47">
        <f>IFERROR(Oferta!BY167/AVERAGE(Ventas!BY165:BY167),"")</f>
        <v>16.405829596412556</v>
      </c>
      <c r="BZ167" s="47">
        <f>IFERROR(Oferta!BZ167/AVERAGE(Ventas!BZ165:BZ167),"")</f>
        <v>14.664735099337747</v>
      </c>
      <c r="CA167" s="47">
        <f>IFERROR(Oferta!CA167/AVERAGE(Ventas!CA165:CA167),"")</f>
        <v>4.6431535269709547</v>
      </c>
      <c r="CB167" s="47">
        <f>IFERROR(Oferta!CB167/AVERAGE(Ventas!CB165:CB167),"")</f>
        <v>14.732079905992949</v>
      </c>
      <c r="CC167" s="47">
        <f>IFERROR(Oferta!CC167/AVERAGE(Ventas!CC165:CC167),"")</f>
        <v>28.842519685039367</v>
      </c>
      <c r="CD167" s="47">
        <f>IFERROR(Oferta!CD167/AVERAGE(Ventas!CD165:CD167),"")</f>
        <v>16.26923076923077</v>
      </c>
      <c r="CE167" s="47">
        <f>IFERROR(Oferta!CE167/AVERAGE(Ventas!CE165:CE167),"")</f>
        <v>11.084021005251314</v>
      </c>
      <c r="CF167" s="47">
        <f>IFERROR(Oferta!CF167/AVERAGE(Ventas!CF165:CF167),"")</f>
        <v>26.705882352941178</v>
      </c>
      <c r="CG167" s="47">
        <f>IFERROR(Oferta!CG167/AVERAGE(Ventas!CG165:CG167),"")</f>
        <v>12.692462987886945</v>
      </c>
      <c r="CH167" s="47">
        <f>IFERROR(Oferta!CH167/AVERAGE(Ventas!CH165:CH167),"")</f>
        <v>6.6464088397790055</v>
      </c>
      <c r="CI167" s="47">
        <f>IFERROR(Oferta!CI167/AVERAGE(Ventas!CI165:CI167),"")</f>
        <v>14.289759036144577</v>
      </c>
      <c r="CJ167" s="47">
        <f>IFERROR(Oferta!CJ167/AVERAGE(Ventas!CJ165:CJ167),"")</f>
        <v>16.746575342465754</v>
      </c>
      <c r="CK167" s="47">
        <f>IFERROR(Oferta!CK167/AVERAGE(Ventas!CK165:CK167),"")</f>
        <v>15.416666666666666</v>
      </c>
      <c r="CL167" s="47">
        <f>IFERROR(Oferta!CL167/AVERAGE(Ventas!CL165:CL167),"")</f>
        <v>12.921364985163205</v>
      </c>
      <c r="CM167" s="47">
        <f>IFERROR(Oferta!CM167/AVERAGE(Ventas!CM165:CM167),"")</f>
        <v>16.433246073298431</v>
      </c>
      <c r="CN167" s="47">
        <f>IFERROR(Oferta!CN167/AVERAGE(Ventas!CN165:CN167),"")</f>
        <v>13.884422110552764</v>
      </c>
      <c r="CO167" s="47">
        <f>IFERROR(Oferta!CO167/AVERAGE(Ventas!CO165:CO167),"")</f>
        <v>2.8767123287671232</v>
      </c>
      <c r="CP167" s="47">
        <f>IFERROR(Oferta!CP167/AVERAGE(Ventas!CP165:CP167),"")</f>
        <v>15.781818181818181</v>
      </c>
      <c r="CQ167" s="47">
        <f>IFERROR(Oferta!CQ167/AVERAGE(Ventas!CQ165:CQ167),"")</f>
        <v>14.571428571428573</v>
      </c>
      <c r="CR167" s="47">
        <f>IFERROR(Oferta!CR167/AVERAGE(Ventas!CR165:CR167),"")</f>
        <v>13.714285714285714</v>
      </c>
      <c r="CS167" s="47">
        <f>IFERROR(Oferta!CS167/AVERAGE(Ventas!CS165:CS167),"")</f>
        <v>11.823529411764707</v>
      </c>
      <c r="CT167" s="47">
        <f>IFERROR(Oferta!CT167/AVERAGE(Ventas!CT165:CT167),"")</f>
        <v>14.428571428571429</v>
      </c>
      <c r="CU167" s="47">
        <f>IFERROR(Oferta!CU167/AVERAGE(Ventas!CU165:CU167),"")</f>
        <v>12.214285714285715</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96.75</v>
      </c>
      <c r="CZ167" s="47">
        <f>IFERROR(Oferta!CZ167/AVERAGE(Ventas!CZ165:CZ167),"")</f>
        <v>13.937050359712229</v>
      </c>
      <c r="DA167" s="47">
        <f>IFERROR(Oferta!DA167/AVERAGE(Ventas!DA165:DA167),"")</f>
        <v>14.684931506849315</v>
      </c>
      <c r="DB167" s="47">
        <f>IFERROR(Oferta!DB167/AVERAGE(Ventas!DB165:DB167),"")</f>
        <v>14.148387096774195</v>
      </c>
      <c r="DC167" s="47">
        <f>IFERROR(Oferta!DC167/AVERAGE(Ventas!DC165:DC167),"")</f>
        <v>11.333333333333334</v>
      </c>
      <c r="DD167" s="47">
        <f>IFERROR(Oferta!DD167/AVERAGE(Ventas!DD165:DD167),"")</f>
        <v>33.313043478260866</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12.892791127541589</v>
      </c>
      <c r="DM167" s="47">
        <f>IFERROR(Oferta!DM167/AVERAGE(Ventas!DM165:DM167),"")</f>
        <v>18.04</v>
      </c>
      <c r="DN167" s="47">
        <f>IFERROR(Oferta!DN167/AVERAGE(Ventas!DN165:DN167),"")</f>
        <v>5.0718232044198892</v>
      </c>
      <c r="DO167" s="47">
        <f>IFERROR(Oferta!DO167/AVERAGE(Ventas!DO165:DO167),"")</f>
        <v>14.01013024602026</v>
      </c>
      <c r="DP167" s="47">
        <f>IFERROR(Oferta!DP167/AVERAGE(Ventas!DP165:DP167),"")</f>
        <v>10.937321937321938</v>
      </c>
      <c r="DQ167" s="47">
        <f>IFERROR(Oferta!DQ167/AVERAGE(Ventas!DQ165:DQ167),"")</f>
        <v>63</v>
      </c>
      <c r="DR167" s="47">
        <f>IFERROR(Oferta!DR167/AVERAGE(Ventas!DR165:DR167),"")</f>
        <v>6.1963636363636363</v>
      </c>
      <c r="DS167" s="47">
        <f>IFERROR(Oferta!DS167/AVERAGE(Ventas!DS165:DS167),"")</f>
        <v>13.481481481481481</v>
      </c>
      <c r="DT167" s="47">
        <f>IFERROR(Oferta!DT167/AVERAGE(Ventas!DT165:DT167),"")</f>
        <v>14.857142857142858</v>
      </c>
      <c r="DU167" s="47">
        <f>IFERROR(Oferta!DU167/AVERAGE(Ventas!DU165:DU167),"")</f>
        <v>6.4021739130434785</v>
      </c>
      <c r="DV167" s="47">
        <f>IFERROR(Oferta!DV167/AVERAGE(Ventas!DV165:DV167),"")</f>
        <v>13.764705882352942</v>
      </c>
      <c r="DW167" s="47">
        <f>IFERROR(Oferta!DW167/AVERAGE(Ventas!DW165:DW167),"")</f>
        <v>9.53125</v>
      </c>
      <c r="DX167" s="47">
        <f>IFERROR(Oferta!DX167/AVERAGE(Ventas!DX165:DX167),"")</f>
        <v>0.34285714285714286</v>
      </c>
      <c r="DY167" s="47">
        <f>IFERROR(Oferta!DY167/AVERAGE(Ventas!DY165:DY167),"")</f>
        <v>13.510791366906474</v>
      </c>
      <c r="DZ167" s="47">
        <f>IFERROR(Oferta!DZ167/AVERAGE(Ventas!DZ165:DZ167),"")</f>
        <v>24.442622950819672</v>
      </c>
      <c r="EA167" s="47">
        <f>IFERROR(Oferta!EA167/AVERAGE(Ventas!EA165:EA167),"")</f>
        <v>23</v>
      </c>
      <c r="EB167" s="47">
        <f>IFERROR(Oferta!EB167/AVERAGE(Ventas!EB165:EB167),"")</f>
        <v>7.8442622950819674</v>
      </c>
      <c r="EC167" s="47">
        <f>IFERROR(Oferta!EC167/AVERAGE(Ventas!EC165:EC167),"")</f>
        <v>24.375</v>
      </c>
      <c r="ED167" s="47">
        <f>IFERROR(Oferta!ED167/AVERAGE(Ventas!ED165:ED167),"")</f>
        <v>11.279220779220779</v>
      </c>
      <c r="EE167" s="47">
        <f>IFERROR(Oferta!EE167/AVERAGE(Ventas!EE165:EE167),"")</f>
        <v>11.685763888888889</v>
      </c>
      <c r="EF167" s="47">
        <f>IFERROR(Oferta!EF167/AVERAGE(Ventas!EF165:EF167),"")</f>
        <v>14.115221009802108</v>
      </c>
      <c r="EG167" s="47">
        <f>IFERROR(Oferta!EG167/AVERAGE(Ventas!EG165:EG167),"")</f>
        <v>17.134653465346535</v>
      </c>
      <c r="EH167" s="47">
        <f>IFERROR(Oferta!EH167/AVERAGE(Ventas!EH165:EH167),"")</f>
        <v>18.489115331171838</v>
      </c>
      <c r="EI167" s="47">
        <f>IFERROR(Oferta!EI167/AVERAGE(Ventas!EI165:EI167),"")</f>
        <v>13.881330436236002</v>
      </c>
      <c r="EJ167" s="47">
        <f>IFERROR(Oferta!EJ167/AVERAGE(Ventas!EJ165:EJ167),"")</f>
        <v>17.490448959727463</v>
      </c>
      <c r="EK167" s="47">
        <f>IFERROR(Oferta!EK167/AVERAGE(Ventas!EK165:EK167),"")</f>
        <v>15.014903699174566</v>
      </c>
      <c r="EL167" s="47">
        <f>IFERROR(Oferta!EL167/AVERAGE(Ventas!EL165:EL167),"")</f>
        <v>11.665707236842106</v>
      </c>
      <c r="EM167" s="47">
        <f>IFERROR(Oferta!EM167/AVERAGE(Ventas!EM165:EM167),"")</f>
        <v>14.156841619208866</v>
      </c>
      <c r="EN167" s="47">
        <f>IFERROR(Oferta!EN167/AVERAGE(Ventas!EN165:EN167),"")</f>
        <v>17.085432355232406</v>
      </c>
      <c r="EO167" s="47">
        <f>IFERROR(Oferta!EO167/AVERAGE(Ventas!EO165:EO167),"")</f>
        <v>18.407076205287712</v>
      </c>
      <c r="EP167" s="47">
        <f>IFERROR(Oferta!EP167/AVERAGE(Ventas!EP165:EP167),"")</f>
        <v>13.88049080873968</v>
      </c>
      <c r="EQ167" s="47">
        <f>IFERROR(Oferta!EQ167/AVERAGE(Ventas!EQ165:EQ167),"")</f>
        <v>17.416293556550517</v>
      </c>
      <c r="ER167" s="47">
        <f>IFERROR(Oferta!ER167/AVERAGE(Ventas!ER165:ER167),"")</f>
        <v>15.008758579991923</v>
      </c>
      <c r="ES167" s="47">
        <f>IFERROR(Oferta!ES167/AVERAGE(Ventas!ES165:ES167),"")</f>
        <v>11.273488710852147</v>
      </c>
      <c r="ET167" s="47">
        <f>IFERROR(Oferta!ET167/AVERAGE(Ventas!ET165:ET167),"")</f>
        <v>14.057010562870786</v>
      </c>
      <c r="EU167" s="47">
        <f>IFERROR(Oferta!EU167/AVERAGE(Ventas!EU165:EU167),"")</f>
        <v>16.642415923129718</v>
      </c>
      <c r="EV167" s="47">
        <f>IFERROR(Oferta!EV167/AVERAGE(Ventas!EV165:EV167),"")</f>
        <v>18.401000714796282</v>
      </c>
      <c r="EW167" s="47">
        <f>IFERROR(Oferta!EW167/AVERAGE(Ventas!EW165:EW167),"")</f>
        <v>13.731462157672814</v>
      </c>
      <c r="EX167" s="47">
        <f>IFERROR(Oferta!EX167/AVERAGE(Ventas!EX165:EX167),"")</f>
        <v>17.068804159445406</v>
      </c>
      <c r="EY167" s="47">
        <f>IFERROR(Oferta!EY167/AVERAGE(Ventas!EY165:EY167),"")</f>
        <v>14.831234472714812</v>
      </c>
      <c r="EZ167" s="47">
        <f>IFERROR(Oferta!EZ167/AVERAGE(Ventas!EZ165:EZ167),"")</f>
        <v>10.870922483339179</v>
      </c>
      <c r="FA167" s="47">
        <f>IFERROR(Oferta!FA167/AVERAGE(Ventas!FA165:FA167),"")</f>
        <v>14.053372939823689</v>
      </c>
      <c r="FB167" s="47">
        <f>IFERROR(Oferta!FB167/AVERAGE(Ventas!FB165:FB167),"")</f>
        <v>16.69646711348404</v>
      </c>
      <c r="FC167" s="47">
        <f>IFERROR(Oferta!FC167/AVERAGE(Ventas!FC165:FC167),"")</f>
        <v>18.405926454837559</v>
      </c>
      <c r="FD167" s="47">
        <f>IFERROR(Oferta!FD167/AVERAGE(Ventas!FD165:FD167),"")</f>
        <v>13.670910087257091</v>
      </c>
      <c r="FE167" s="47">
        <f>IFERROR(Oferta!FE167/AVERAGE(Ventas!FE165:FE167),"")</f>
        <v>17.109100310237849</v>
      </c>
      <c r="FF167" s="47">
        <f>IFERROR(Oferta!FF167/AVERAGE(Ventas!FF165:FF167),"")</f>
        <v>14.800266085430408</v>
      </c>
    </row>
    <row r="168" spans="1:162" x14ac:dyDescent="0.25">
      <c r="A168" s="36">
        <v>45078</v>
      </c>
      <c r="B168" s="47">
        <f>IFERROR(Oferta!B168/AVERAGE(Ventas!B166:B168),"")</f>
        <v>366</v>
      </c>
      <c r="C168" s="47">
        <f>IFERROR(Oferta!C168/AVERAGE(Ventas!C166:C168),"")</f>
        <v>12.886363636363637</v>
      </c>
      <c r="D168" s="47">
        <f>IFERROR(Oferta!D168/AVERAGE(Ventas!D166:D168),"")</f>
        <v>15.806273062730627</v>
      </c>
      <c r="E168" s="47">
        <f>IFERROR(Oferta!E168/AVERAGE(Ventas!E166:E168),"")</f>
        <v>15.883435582822084</v>
      </c>
      <c r="F168" s="47">
        <f>IFERROR(Oferta!F168/AVERAGE(Ventas!F166:F168),"")</f>
        <v>13.040629095674968</v>
      </c>
      <c r="G168" s="47">
        <f>IFERROR(Oferta!G168/AVERAGE(Ventas!G166:G168),"")</f>
        <v>15.832036050798854</v>
      </c>
      <c r="H168" s="47">
        <f>IFERROR(Oferta!H168/AVERAGE(Ventas!H166:H168),"")</f>
        <v>14.481183932346722</v>
      </c>
      <c r="I168" s="47">
        <f>IFERROR(Oferta!I168/AVERAGE(Ventas!I166:I168),"")</f>
        <v>18.488038277511961</v>
      </c>
      <c r="J168" s="47">
        <f>IFERROR(Oferta!J168/AVERAGE(Ventas!J166:J168),"")</f>
        <v>21.955849889624723</v>
      </c>
      <c r="K168" s="47">
        <f>IFERROR(Oferta!K168/AVERAGE(Ventas!K166:K168),"")</f>
        <v>14.486761710794298</v>
      </c>
      <c r="L168" s="47">
        <f>IFERROR(Oferta!L168/AVERAGE(Ventas!L166:L168),"")</f>
        <v>33.08450704225352</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11.225033288948069</v>
      </c>
      <c r="Q168" s="47">
        <f>IFERROR(Oferta!Q168/AVERAGE(Ventas!Q166:Q168),"")</f>
        <v>13.365542024356158</v>
      </c>
      <c r="R168" s="47">
        <f>IFERROR(Oferta!R168/AVERAGE(Ventas!R166:R168),"")</f>
        <v>19.730486524326217</v>
      </c>
      <c r="S168" s="47">
        <f>IFERROR(Oferta!S168/AVERAGE(Ventas!S166:S168),"")</f>
        <v>21.177038626609441</v>
      </c>
      <c r="T168" s="47">
        <f>IFERROR(Oferta!T168/AVERAGE(Ventas!T166:T168),"")</f>
        <v>13.216268920048288</v>
      </c>
      <c r="U168" s="47">
        <f>IFERROR(Oferta!U168/AVERAGE(Ventas!U166:U168),"")</f>
        <v>20.086302454473476</v>
      </c>
      <c r="V168" s="47">
        <f>IFERROR(Oferta!V168/AVERAGE(Ventas!V166:V168),"")</f>
        <v>15.004327517516142</v>
      </c>
      <c r="W168" s="47">
        <f>IFERROR(Oferta!W168/AVERAGE(Ventas!W166:W168),"")</f>
        <v>27.791208791208792</v>
      </c>
      <c r="X168" s="47">
        <f>IFERROR(Oferta!X168/AVERAGE(Ventas!X166:X168),"")</f>
        <v>18.10902696365768</v>
      </c>
      <c r="Y168" s="47">
        <f>IFERROR(Oferta!Y168/AVERAGE(Ventas!Y166:Y168),"")</f>
        <v>18.927272727272726</v>
      </c>
      <c r="Z168" s="47">
        <f>IFERROR(Oferta!Z168/AVERAGE(Ventas!Z166:Z168),"")</f>
        <v>18.318584070796462</v>
      </c>
      <c r="AA168" s="47">
        <f>IFERROR(Oferta!AA168/AVERAGE(Ventas!AA166:AA168),"")</f>
        <v>19.042372881355931</v>
      </c>
      <c r="AB168" s="47">
        <f>IFERROR(Oferta!AB168/AVERAGE(Ventas!AB166:AB168),"")</f>
        <v>18.736477115117893</v>
      </c>
      <c r="AC168" s="47">
        <f>IFERROR(Oferta!AC168/AVERAGE(Ventas!AC166:AC168),"")</f>
        <v>18.90990990990991</v>
      </c>
      <c r="AD168" s="47">
        <f>IFERROR(Oferta!AD168/AVERAGE(Ventas!AD166:AD168),"")</f>
        <v>25.821428571428569</v>
      </c>
      <c r="AE168" s="47">
        <f>IFERROR(Oferta!AE168/AVERAGE(Ventas!AE166:AE168),"")</f>
        <v>12.52808988764045</v>
      </c>
      <c r="AF168" s="47">
        <f>IFERROR(Oferta!AF168/AVERAGE(Ventas!AF166:AF168),"")</f>
        <v>18.481132075471695</v>
      </c>
      <c r="AG168" s="47">
        <f>IFERROR(Oferta!AG168/AVERAGE(Ventas!AG166:AG168),"")</f>
        <v>23.25</v>
      </c>
      <c r="AH168" s="47">
        <f>IFERROR(Oferta!AH168/AVERAGE(Ventas!AH166:AH168),"")</f>
        <v>13.789830508474576</v>
      </c>
      <c r="AI168" s="47">
        <f>IFERROR(Oferta!AI168/AVERAGE(Ventas!AI166:AI168),"")</f>
        <v>18.966101694915253</v>
      </c>
      <c r="AJ168" s="47">
        <f>IFERROR(Oferta!AJ168/AVERAGE(Ventas!AJ166:AJ168),"")</f>
        <v>15.268765133171915</v>
      </c>
      <c r="AK168" s="47" t="str">
        <f>IFERROR(Oferta!AK168/AVERAGE(Ventas!AK166:AK168),"")</f>
        <v/>
      </c>
      <c r="AL168" s="47">
        <f>IFERROR(Oferta!AL168/AVERAGE(Ventas!AL166:AL168),"")</f>
        <v>11.951219512195122</v>
      </c>
      <c r="AM168" s="47">
        <f>IFERROR(Oferta!AM168/AVERAGE(Ventas!AM166:AM168),"")</f>
        <v>18.032786885245901</v>
      </c>
      <c r="AN168" s="47">
        <f>IFERROR(Oferta!AN168/AVERAGE(Ventas!AN166:AN168),"")</f>
        <v>44.3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16.569767441860463</v>
      </c>
      <c r="AU168" s="47">
        <f>IFERROR(Oferta!AU168/AVERAGE(Ventas!AU166:AU168),"")</f>
        <v>11.454545454545455</v>
      </c>
      <c r="AV168" s="47">
        <f>IFERROR(Oferta!AV168/AVERAGE(Ventas!AV166:AV168),"")</f>
        <v>16.941176470588236</v>
      </c>
      <c r="AW168" s="47">
        <f>IFERROR(Oferta!AW168/AVERAGE(Ventas!AW166:AW168),"")</f>
        <v>16.262295081967213</v>
      </c>
      <c r="AX168" s="47">
        <f>IFERROR(Oferta!AX168/AVERAGE(Ventas!AX166:AX168),"")</f>
        <v>16.703632887189293</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17.011111111111113</v>
      </c>
      <c r="BH168" s="47">
        <f>IFERROR(Oferta!BH168/AVERAGE(Ventas!BH166:BH168),"")</f>
        <v>12.425373134328359</v>
      </c>
      <c r="BI168" s="47">
        <f>IFERROR(Oferta!BI168/AVERAGE(Ventas!BI166:BI168),"")</f>
        <v>9.5</v>
      </c>
      <c r="BJ168" s="47">
        <f>IFERROR(Oferta!BJ168/AVERAGE(Ventas!BJ166:BJ168),"")</f>
        <v>18.401337792642138</v>
      </c>
      <c r="BK168" s="47">
        <f>IFERROR(Oferta!BK168/AVERAGE(Ventas!BK166:BK168),"")</f>
        <v>12.3</v>
      </c>
      <c r="BL168" s="47">
        <f>IFERROR(Oferta!BL168/AVERAGE(Ventas!BL166:BL168),"")</f>
        <v>16.455580865603643</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6.3181818181818183</v>
      </c>
      <c r="BU168" s="47">
        <f>IFERROR(Oferta!BU168/AVERAGE(Ventas!BU166:BU168),"")</f>
        <v>15.266211604095563</v>
      </c>
      <c r="BV168" s="47">
        <f>IFERROR(Oferta!BV168/AVERAGE(Ventas!BV166:BV168),"")</f>
        <v>18.071672354948806</v>
      </c>
      <c r="BW168" s="47">
        <f>IFERROR(Oferta!BW168/AVERAGE(Ventas!BW166:BW168),"")</f>
        <v>18.857142857142858</v>
      </c>
      <c r="BX168" s="47">
        <f>IFERROR(Oferta!BX168/AVERAGE(Ventas!BX166:BX168),"")</f>
        <v>13.621169916434539</v>
      </c>
      <c r="BY168" s="47">
        <f>IFERROR(Oferta!BY168/AVERAGE(Ventas!BY166:BY168),"")</f>
        <v>18.278894472361809</v>
      </c>
      <c r="BZ168" s="47">
        <f>IFERROR(Oferta!BZ168/AVERAGE(Ventas!BZ166:BZ168),"")</f>
        <v>15.28225806451613</v>
      </c>
      <c r="CA168" s="47">
        <f>IFERROR(Oferta!CA168/AVERAGE(Ventas!CA166:CA168),"")</f>
        <v>4.6138828633405646</v>
      </c>
      <c r="CB168" s="47">
        <f>IFERROR(Oferta!CB168/AVERAGE(Ventas!CB166:CB168),"")</f>
        <v>15.894339622641509</v>
      </c>
      <c r="CC168" s="47">
        <f>IFERROR(Oferta!CC168/AVERAGE(Ventas!CC166:CC168),"")</f>
        <v>35.409836065573771</v>
      </c>
      <c r="CD168" s="47">
        <f>IFERROR(Oferta!CD168/AVERAGE(Ventas!CD166:CD168),"")</f>
        <v>15.555555555555555</v>
      </c>
      <c r="CE168" s="47">
        <f>IFERROR(Oferta!CE168/AVERAGE(Ventas!CE166:CE168),"")</f>
        <v>11.753980891719745</v>
      </c>
      <c r="CF168" s="47">
        <f>IFERROR(Oferta!CF168/AVERAGE(Ventas!CF166:CF168),"")</f>
        <v>31.812080536912752</v>
      </c>
      <c r="CG168" s="47">
        <f>IFERROR(Oferta!CG168/AVERAGE(Ventas!CG166:CG168),"")</f>
        <v>13.881138790035587</v>
      </c>
      <c r="CH168" s="47">
        <f>IFERROR(Oferta!CH168/AVERAGE(Ventas!CH166:CH168),"")</f>
        <v>7</v>
      </c>
      <c r="CI168" s="47">
        <f>IFERROR(Oferta!CI168/AVERAGE(Ventas!CI166:CI168),"")</f>
        <v>15.930367504835591</v>
      </c>
      <c r="CJ168" s="47">
        <f>IFERROR(Oferta!CJ168/AVERAGE(Ventas!CJ166:CJ168),"")</f>
        <v>19.690217391304348</v>
      </c>
      <c r="CK168" s="47">
        <f>IFERROR(Oferta!CK168/AVERAGE(Ventas!CK166:CK168),"")</f>
        <v>16.189024390243905</v>
      </c>
      <c r="CL168" s="47">
        <f>IFERROR(Oferta!CL168/AVERAGE(Ventas!CL166:CL168),"")</f>
        <v>14.363636363636363</v>
      </c>
      <c r="CM168" s="47">
        <f>IFERROR(Oferta!CM168/AVERAGE(Ventas!CM166:CM168),"")</f>
        <v>18.88826815642458</v>
      </c>
      <c r="CN168" s="47">
        <f>IFERROR(Oferta!CN168/AVERAGE(Ventas!CN166:CN168),"")</f>
        <v>15.611089718906431</v>
      </c>
      <c r="CO168" s="47">
        <f>IFERROR(Oferta!CO168/AVERAGE(Ventas!CO166:CO168),"")</f>
        <v>2.9142857142857146</v>
      </c>
      <c r="CP168" s="47">
        <f>IFERROR(Oferta!CP168/AVERAGE(Ventas!CP166:CP168),"")</f>
        <v>12.283018867924529</v>
      </c>
      <c r="CQ168" s="47">
        <f>IFERROR(Oferta!CQ168/AVERAGE(Ventas!CQ166:CQ168),"")</f>
        <v>18.111111111111111</v>
      </c>
      <c r="CR168" s="47">
        <f>IFERROR(Oferta!CR168/AVERAGE(Ventas!CR166:CR168),"")</f>
        <v>31</v>
      </c>
      <c r="CS168" s="47">
        <f>IFERROR(Oferta!CS168/AVERAGE(Ventas!CS166:CS168),"")</f>
        <v>9.4192139737991276</v>
      </c>
      <c r="CT168" s="47">
        <f>IFERROR(Oferta!CT168/AVERAGE(Ventas!CT166:CT168),"")</f>
        <v>19.399999999999999</v>
      </c>
      <c r="CU168" s="47">
        <f>IFERROR(Oferta!CU168/AVERAGE(Ventas!CU166:CU168),"")</f>
        <v>10.575289575289576</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53.571428571428569</v>
      </c>
      <c r="CZ168" s="47">
        <f>IFERROR(Oferta!CZ168/AVERAGE(Ventas!CZ166:CZ168),"")</f>
        <v>14.244444444444444</v>
      </c>
      <c r="DA168" s="47">
        <f>IFERROR(Oferta!DA168/AVERAGE(Ventas!DA166:DA168),"")</f>
        <v>13.13744075829384</v>
      </c>
      <c r="DB168" s="47">
        <f>IFERROR(Oferta!DB168/AVERAGE(Ventas!DB166:DB168),"")</f>
        <v>13.933422103861517</v>
      </c>
      <c r="DC168" s="47">
        <f>IFERROR(Oferta!DC168/AVERAGE(Ventas!DC166:DC168),"")</f>
        <v>33</v>
      </c>
      <c r="DD168" s="47">
        <f>IFERROR(Oferta!DD168/AVERAGE(Ventas!DD166:DD168),"")</f>
        <v>32.707317073170735</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12.691919191919192</v>
      </c>
      <c r="DM168" s="47">
        <f>IFERROR(Oferta!DM168/AVERAGE(Ventas!DM166:DM168),"")</f>
        <v>15.666666666666666</v>
      </c>
      <c r="DN168" s="47">
        <f>IFERROR(Oferta!DN168/AVERAGE(Ventas!DN166:DN168),"")</f>
        <v>7.2620689655172415</v>
      </c>
      <c r="DO168" s="47">
        <f>IFERROR(Oferta!DO168/AVERAGE(Ventas!DO166:DO168),"")</f>
        <v>13.329365079365079</v>
      </c>
      <c r="DP168" s="47">
        <f>IFERROR(Oferta!DP168/AVERAGE(Ventas!DP166:DP168),"")</f>
        <v>11.647227533460802</v>
      </c>
      <c r="DQ168" s="47" t="str">
        <f>IFERROR(Oferta!DQ168/AVERAGE(Ventas!DQ166:DQ168),"")</f>
        <v/>
      </c>
      <c r="DR168" s="47">
        <f>IFERROR(Oferta!DR168/AVERAGE(Ventas!DR166:DR168),"")</f>
        <v>5.2183098591549291</v>
      </c>
      <c r="DS168" s="47">
        <f>IFERROR(Oferta!DS168/AVERAGE(Ventas!DS166:DS168),"")</f>
        <v>16.222222222222221</v>
      </c>
      <c r="DT168" s="47">
        <f>IFERROR(Oferta!DT168/AVERAGE(Ventas!DT166:DT168),"")</f>
        <v>25.5</v>
      </c>
      <c r="DU168" s="47">
        <f>IFERROR(Oferta!DU168/AVERAGE(Ventas!DU166:DU168),"")</f>
        <v>5.419014084507042</v>
      </c>
      <c r="DV168" s="47">
        <f>IFERROR(Oferta!DV168/AVERAGE(Ventas!DV166:DV168),"")</f>
        <v>17.622641509433961</v>
      </c>
      <c r="DW168" s="47">
        <f>IFERROR(Oferta!DW168/AVERAGE(Ventas!DW166:DW168),"")</f>
        <v>9.7990970654627549</v>
      </c>
      <c r="DX168" s="47">
        <f>IFERROR(Oferta!DX168/AVERAGE(Ventas!DX166:DX168),"")</f>
        <v>4.7619047619047616E-2</v>
      </c>
      <c r="DY168" s="47">
        <f>IFERROR(Oferta!DY168/AVERAGE(Ventas!DY166:DY168),"")</f>
        <v>12.33103448275862</v>
      </c>
      <c r="DZ168" s="47">
        <f>IFERROR(Oferta!DZ168/AVERAGE(Ventas!DZ166:DZ168),"")</f>
        <v>23.772727272727273</v>
      </c>
      <c r="EA168" s="47">
        <f>IFERROR(Oferta!EA168/AVERAGE(Ventas!EA166:EA168),"")</f>
        <v>34.5</v>
      </c>
      <c r="EB168" s="47">
        <f>IFERROR(Oferta!EB168/AVERAGE(Ventas!EB166:EB168),"")</f>
        <v>8.6105769230769234</v>
      </c>
      <c r="EC168" s="47">
        <f>IFERROR(Oferta!EC168/AVERAGE(Ventas!EC166:EC168),"")</f>
        <v>24.088235294117645</v>
      </c>
      <c r="ED168" s="47">
        <f>IFERROR(Oferta!ED168/AVERAGE(Ventas!ED166:ED168),"")</f>
        <v>12.423913043478262</v>
      </c>
      <c r="EE168" s="47">
        <f>IFERROR(Oferta!EE168/AVERAGE(Ventas!EE166:EE168),"")</f>
        <v>12.051470588235293</v>
      </c>
      <c r="EF168" s="47">
        <f>IFERROR(Oferta!EF168/AVERAGE(Ventas!EF166:EF168),"")</f>
        <v>14.357169978483737</v>
      </c>
      <c r="EG168" s="47">
        <f>IFERROR(Oferta!EG168/AVERAGE(Ventas!EG166:EG168),"")</f>
        <v>18.104141605086784</v>
      </c>
      <c r="EH168" s="47">
        <f>IFERROR(Oferta!EH168/AVERAGE(Ventas!EH166:EH168),"")</f>
        <v>19.006229036895064</v>
      </c>
      <c r="EI168" s="47">
        <f>IFERROR(Oferta!EI168/AVERAGE(Ventas!EI166:EI168),"")</f>
        <v>14.141333027417691</v>
      </c>
      <c r="EJ168" s="47">
        <f>IFERROR(Oferta!EJ168/AVERAGE(Ventas!EJ166:EJ168),"")</f>
        <v>18.34227169238553</v>
      </c>
      <c r="EK168" s="47">
        <f>IFERROR(Oferta!EK168/AVERAGE(Ventas!EK166:EK168),"")</f>
        <v>15.452012628255723</v>
      </c>
      <c r="EL168" s="47">
        <f>IFERROR(Oferta!EL168/AVERAGE(Ventas!EL166:EL168),"")</f>
        <v>12.30379746835443</v>
      </c>
      <c r="EM168" s="47">
        <f>IFERROR(Oferta!EM168/AVERAGE(Ventas!EM166:EM168),"")</f>
        <v>14.556590788777131</v>
      </c>
      <c r="EN168" s="47">
        <f>IFERROR(Oferta!EN168/AVERAGE(Ventas!EN166:EN168),"")</f>
        <v>18.395326721912785</v>
      </c>
      <c r="EO168" s="47">
        <f>IFERROR(Oferta!EO168/AVERAGE(Ventas!EO166:EO168),"")</f>
        <v>19.132665330661325</v>
      </c>
      <c r="EP168" s="47">
        <f>IFERROR(Oferta!EP168/AVERAGE(Ventas!EP166:EP168),"")</f>
        <v>14.312921958358908</v>
      </c>
      <c r="EQ168" s="47">
        <f>IFERROR(Oferta!EQ168/AVERAGE(Ventas!EQ166:EQ168),"")</f>
        <v>18.581980519480517</v>
      </c>
      <c r="ER168" s="47">
        <f>IFERROR(Oferta!ER168/AVERAGE(Ventas!ER166:ER168),"")</f>
        <v>15.668589103328287</v>
      </c>
      <c r="ES168" s="47">
        <f>IFERROR(Oferta!ES168/AVERAGE(Ventas!ES166:ES168),"")</f>
        <v>12.183794466403162</v>
      </c>
      <c r="ET168" s="47">
        <f>IFERROR(Oferta!ET168/AVERAGE(Ventas!ET166:ET168),"")</f>
        <v>14.411182902584493</v>
      </c>
      <c r="EU168" s="47">
        <f>IFERROR(Oferta!EU168/AVERAGE(Ventas!EU166:EU168),"")</f>
        <v>17.822476735862562</v>
      </c>
      <c r="EV168" s="47">
        <f>IFERROR(Oferta!EV168/AVERAGE(Ventas!EV166:EV168),"")</f>
        <v>19.017304860088366</v>
      </c>
      <c r="EW168" s="47">
        <f>IFERROR(Oferta!EW168/AVERAGE(Ventas!EW166:EW168),"")</f>
        <v>14.162384105960266</v>
      </c>
      <c r="EX168" s="47">
        <f>IFERROR(Oferta!EX168/AVERAGE(Ventas!EX166:EX168),"")</f>
        <v>18.114885564966659</v>
      </c>
      <c r="EY168" s="47">
        <f>IFERROR(Oferta!EY168/AVERAGE(Ventas!EY166:EY168),"")</f>
        <v>15.462160720635296</v>
      </c>
      <c r="EZ168" s="47">
        <f>IFERROR(Oferta!EZ168/AVERAGE(Ventas!EZ166:EZ168),"")</f>
        <v>11.88893173929811</v>
      </c>
      <c r="FA168" s="47">
        <f>IFERROR(Oferta!FA168/AVERAGE(Ventas!FA166:FA168),"")</f>
        <v>14.396299037749815</v>
      </c>
      <c r="FB168" s="47">
        <f>IFERROR(Oferta!FB168/AVERAGE(Ventas!FB166:FB168),"")</f>
        <v>17.868963068181817</v>
      </c>
      <c r="FC168" s="47">
        <f>IFERROR(Oferta!FC168/AVERAGE(Ventas!FC166:FC168),"")</f>
        <v>19.02869757174393</v>
      </c>
      <c r="FD168" s="47">
        <f>IFERROR(Oferta!FD168/AVERAGE(Ventas!FD166:FD168),"")</f>
        <v>14.111864555079185</v>
      </c>
      <c r="FE168" s="47">
        <f>IFERROR(Oferta!FE168/AVERAGE(Ventas!FE166:FE168),"")</f>
        <v>18.151262761955937</v>
      </c>
      <c r="FF168" s="47">
        <f>IFERROR(Oferta!FF168/AVERAGE(Ventas!FF166:FF168),"")</f>
        <v>15.437514695509051</v>
      </c>
    </row>
    <row r="169" spans="1:162" x14ac:dyDescent="0.25">
      <c r="A169" s="36">
        <v>45108</v>
      </c>
      <c r="B169" s="47" t="str">
        <f>IFERROR(Oferta!B169/AVERAGE(Ventas!B167:B169),"")</f>
        <v/>
      </c>
      <c r="C169" s="47">
        <f>IFERROR(Oferta!C169/AVERAGE(Ventas!C167:C169),"")</f>
        <v>13.854166666666666</v>
      </c>
      <c r="D169" s="47">
        <f>IFERROR(Oferta!D169/AVERAGE(Ventas!D167:D169),"")</f>
        <v>18.411103302881237</v>
      </c>
      <c r="E169" s="47">
        <f>IFERROR(Oferta!E169/AVERAGE(Ventas!E167:E169),"")</f>
        <v>15.70928829915561</v>
      </c>
      <c r="F169" s="47">
        <f>IFERROR(Oferta!F169/AVERAGE(Ventas!F167:F169),"")</f>
        <v>14.02361111111111</v>
      </c>
      <c r="G169" s="47">
        <f>IFERROR(Oferta!G169/AVERAGE(Ventas!G167:G169),"")</f>
        <v>17.416518650088811</v>
      </c>
      <c r="H169" s="47">
        <f>IFERROR(Oferta!H169/AVERAGE(Ventas!H167:H169),"")</f>
        <v>15.755439709882138</v>
      </c>
      <c r="I169" s="47">
        <f>IFERROR(Oferta!I169/AVERAGE(Ventas!I167:I169),"")</f>
        <v>17.906666666666666</v>
      </c>
      <c r="J169" s="47">
        <f>IFERROR(Oferta!J169/AVERAGE(Ventas!J167:J169),"")</f>
        <v>20.639368895567241</v>
      </c>
      <c r="K169" s="47">
        <f>IFERROR(Oferta!K169/AVERAGE(Ventas!K167:K169),"")</f>
        <v>20.986078886310906</v>
      </c>
      <c r="L169" s="47">
        <f>IFERROR(Oferta!L169/AVERAGE(Ventas!L167:L169),"")</f>
        <v>22.875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10.211805555555555</v>
      </c>
      <c r="Q169" s="47">
        <f>IFERROR(Oferta!Q169/AVERAGE(Ventas!Q167:Q169),"")</f>
        <v>13.4804798698658</v>
      </c>
      <c r="R169" s="47">
        <f>IFERROR(Oferta!R169/AVERAGE(Ventas!R167:R169),"")</f>
        <v>17.132384781936281</v>
      </c>
      <c r="S169" s="47">
        <f>IFERROR(Oferta!S169/AVERAGE(Ventas!S167:S169),"")</f>
        <v>19.800646551724139</v>
      </c>
      <c r="T169" s="47">
        <f>IFERROR(Oferta!T169/AVERAGE(Ventas!T167:T169),"")</f>
        <v>13.216542056074767</v>
      </c>
      <c r="U169" s="47">
        <f>IFERROR(Oferta!U169/AVERAGE(Ventas!U167:U169),"")</f>
        <v>17.727469358327326</v>
      </c>
      <c r="V169" s="47">
        <f>IFERROR(Oferta!V169/AVERAGE(Ventas!V167:V169),"")</f>
        <v>14.47957741740125</v>
      </c>
      <c r="W169" s="47">
        <f>IFERROR(Oferta!W169/AVERAGE(Ventas!W167:W169),"")</f>
        <v>27.573033707865168</v>
      </c>
      <c r="X169" s="47">
        <f>IFERROR(Oferta!X169/AVERAGE(Ventas!X167:X169),"")</f>
        <v>21.107438016528924</v>
      </c>
      <c r="Y169" s="47">
        <f>IFERROR(Oferta!Y169/AVERAGE(Ventas!Y167:Y169),"")</f>
        <v>16.854452054794521</v>
      </c>
      <c r="Z169" s="47">
        <f>IFERROR(Oferta!Z169/AVERAGE(Ventas!Z167:Z169),"")</f>
        <v>17.297872340425531</v>
      </c>
      <c r="AA169" s="47">
        <f>IFERROR(Oferta!AA169/AVERAGE(Ventas!AA167:AA169),"")</f>
        <v>21.813496932515335</v>
      </c>
      <c r="AB169" s="47">
        <f>IFERROR(Oferta!AB169/AVERAGE(Ventas!AB167:AB169),"")</f>
        <v>16.998845265588912</v>
      </c>
      <c r="AC169" s="47">
        <f>IFERROR(Oferta!AC169/AVERAGE(Ventas!AC167:AC169),"")</f>
        <v>19.333135038667457</v>
      </c>
      <c r="AD169" s="47">
        <f>IFERROR(Oferta!AD169/AVERAGE(Ventas!AD167:AD169),"")</f>
        <v>22.548387096774192</v>
      </c>
      <c r="AE169" s="47">
        <f>IFERROR(Oferta!AE169/AVERAGE(Ventas!AE167:AE169),"")</f>
        <v>12.396428571428572</v>
      </c>
      <c r="AF169" s="47">
        <f>IFERROR(Oferta!AF169/AVERAGE(Ventas!AF167:AF169),"")</f>
        <v>17.747663551401871</v>
      </c>
      <c r="AG169" s="47">
        <f>IFERROR(Oferta!AG169/AVERAGE(Ventas!AG167:AG169),"")</f>
        <v>19.846153846153847</v>
      </c>
      <c r="AH169" s="47">
        <f>IFERROR(Oferta!AH169/AVERAGE(Ventas!AH167:AH169),"")</f>
        <v>13.408360128617362</v>
      </c>
      <c r="AI169" s="47">
        <f>IFERROR(Oferta!AI169/AVERAGE(Ventas!AI167:AI169),"")</f>
        <v>17.975000000000001</v>
      </c>
      <c r="AJ169" s="47">
        <f>IFERROR(Oferta!AJ169/AVERAGE(Ventas!AJ167:AJ169),"")</f>
        <v>14.679814385150813</v>
      </c>
      <c r="AK169" s="47" t="str">
        <f>IFERROR(Oferta!AK169/AVERAGE(Ventas!AK167:AK169),"")</f>
        <v/>
      </c>
      <c r="AL169" s="47">
        <f>IFERROR(Oferta!AL169/AVERAGE(Ventas!AL167:AL169),"")</f>
        <v>9.8867924528301891</v>
      </c>
      <c r="AM169" s="47">
        <f>IFERROR(Oferta!AM169/AVERAGE(Ventas!AM167:AM169),"")</f>
        <v>19.467391304347824</v>
      </c>
      <c r="AN169" s="47">
        <f>IFERROR(Oferta!AN169/AVERAGE(Ventas!AN167:AN169),"")</f>
        <v>27.260869565217391</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19.212328767123289</v>
      </c>
      <c r="AU169" s="47">
        <f>IFERROR(Oferta!AU169/AVERAGE(Ventas!AU167:AU169),"")</f>
        <v>10.90909090909091</v>
      </c>
      <c r="AV169" s="47">
        <f>IFERROR(Oferta!AV169/AVERAGE(Ventas!AV167:AV169),"")</f>
        <v>17.315315315315317</v>
      </c>
      <c r="AW169" s="47">
        <f>IFERROR(Oferta!AW169/AVERAGE(Ventas!AW167:AW169),"")</f>
        <v>18.630573248407643</v>
      </c>
      <c r="AX169" s="47">
        <f>IFERROR(Oferta!AX169/AVERAGE(Ventas!AX167:AX169),"")</f>
        <v>17.736734693877551</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17.8715953307393</v>
      </c>
      <c r="BH169" s="47">
        <f>IFERROR(Oferta!BH169/AVERAGE(Ventas!BH167:BH169),"")</f>
        <v>8.1081081081081088</v>
      </c>
      <c r="BI169" s="47">
        <f>IFERROR(Oferta!BI169/AVERAGE(Ventas!BI167:BI169),"")</f>
        <v>2.875</v>
      </c>
      <c r="BJ169" s="47">
        <f>IFERROR(Oferta!BJ169/AVERAGE(Ventas!BJ167:BJ169),"")</f>
        <v>18.088815789473685</v>
      </c>
      <c r="BK169" s="47">
        <f>IFERROR(Oferta!BK169/AVERAGE(Ventas!BK167:BK169),"")</f>
        <v>7.5071770334928223</v>
      </c>
      <c r="BL169" s="47">
        <f>IFERROR(Oferta!BL169/AVERAGE(Ventas!BL167:BL169),"")</f>
        <v>13.777777777777779</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7.5531914893617023</v>
      </c>
      <c r="BU169" s="47">
        <f>IFERROR(Oferta!BU169/AVERAGE(Ventas!BU167:BU169),"")</f>
        <v>17.592936802973977</v>
      </c>
      <c r="BV169" s="47">
        <f>IFERROR(Oferta!BV169/AVERAGE(Ventas!BV167:BV169),"")</f>
        <v>18.552346570397113</v>
      </c>
      <c r="BW169" s="47">
        <f>IFERROR(Oferta!BW169/AVERAGE(Ventas!BW167:BW169),"")</f>
        <v>21.862068965517242</v>
      </c>
      <c r="BX169" s="47">
        <f>IFERROR(Oferta!BX169/AVERAGE(Ventas!BX167:BX169),"")</f>
        <v>15.508100147275405</v>
      </c>
      <c r="BY169" s="47">
        <f>IFERROR(Oferta!BY169/AVERAGE(Ventas!BY167:BY169),"")</f>
        <v>19.343406593406595</v>
      </c>
      <c r="BZ169" s="47">
        <f>IFERROR(Oferta!BZ169/AVERAGE(Ventas!BZ167:BZ169),"")</f>
        <v>16.846596356663468</v>
      </c>
      <c r="CA169" s="47">
        <f>IFERROR(Oferta!CA169/AVERAGE(Ventas!CA167:CA169),"")</f>
        <v>4.035564853556485</v>
      </c>
      <c r="CB169" s="47">
        <f>IFERROR(Oferta!CB169/AVERAGE(Ventas!CB167:CB169),"")</f>
        <v>17.280653950953678</v>
      </c>
      <c r="CC169" s="47">
        <f>IFERROR(Oferta!CC169/AVERAGE(Ventas!CC167:CC169),"")</f>
        <v>36.111940298507463</v>
      </c>
      <c r="CD169" s="47">
        <f>IFERROR(Oferta!CD169/AVERAGE(Ventas!CD167:CD169),"")</f>
        <v>14.76923076923077</v>
      </c>
      <c r="CE169" s="47">
        <f>IFERROR(Oferta!CE169/AVERAGE(Ventas!CE167:CE169),"")</f>
        <v>12.056930693069306</v>
      </c>
      <c r="CF169" s="47">
        <f>IFERROR(Oferta!CF169/AVERAGE(Ventas!CF167:CF169),"")</f>
        <v>32.643749999999997</v>
      </c>
      <c r="CG169" s="47">
        <f>IFERROR(Oferta!CG169/AVERAGE(Ventas!CG167:CG169),"")</f>
        <v>14.457725947521867</v>
      </c>
      <c r="CH169" s="47">
        <f>IFERROR(Oferta!CH169/AVERAGE(Ventas!CH167:CH169),"")</f>
        <v>6.5718749999999995</v>
      </c>
      <c r="CI169" s="47">
        <f>IFERROR(Oferta!CI169/AVERAGE(Ventas!CI167:CI169),"")</f>
        <v>16.311756935270804</v>
      </c>
      <c r="CJ169" s="47">
        <f>IFERROR(Oferta!CJ169/AVERAGE(Ventas!CJ167:CJ169),"")</f>
        <v>22.316008316008315</v>
      </c>
      <c r="CK169" s="47">
        <f>IFERROR(Oferta!CK169/AVERAGE(Ventas!CK167:CK169),"")</f>
        <v>19.363636363636363</v>
      </c>
      <c r="CL169" s="47">
        <f>IFERROR(Oferta!CL169/AVERAGE(Ventas!CL167:CL169),"")</f>
        <v>14.612322791712105</v>
      </c>
      <c r="CM169" s="47">
        <f>IFERROR(Oferta!CM169/AVERAGE(Ventas!CM167:CM169),"")</f>
        <v>21.680261011419248</v>
      </c>
      <c r="CN169" s="47">
        <f>IFERROR(Oferta!CN169/AVERAGE(Ventas!CN167:CN169),"")</f>
        <v>16.382917858602372</v>
      </c>
      <c r="CO169" s="47">
        <f>IFERROR(Oferta!CO169/AVERAGE(Ventas!CO167:CO169),"")</f>
        <v>2.625</v>
      </c>
      <c r="CP169" s="47">
        <f>IFERROR(Oferta!CP169/AVERAGE(Ventas!CP167:CP169),"")</f>
        <v>11.104972375690608</v>
      </c>
      <c r="CQ169" s="47">
        <f>IFERROR(Oferta!CQ169/AVERAGE(Ventas!CQ167:CQ169),"")</f>
        <v>8.8125</v>
      </c>
      <c r="CR169" s="47">
        <f>IFERROR(Oferta!CR169/AVERAGE(Ventas!CR167:CR169),"")</f>
        <v>14.5</v>
      </c>
      <c r="CS169" s="47">
        <f>IFERROR(Oferta!CS169/AVERAGE(Ventas!CS167:CS169),"")</f>
        <v>8.6916996047430839</v>
      </c>
      <c r="CT169" s="47">
        <f>IFERROR(Oferta!CT169/AVERAGE(Ventas!CT167:CT169),"")</f>
        <v>9.4444444444444446</v>
      </c>
      <c r="CU169" s="47">
        <f>IFERROR(Oferta!CU169/AVERAGE(Ventas!CU167:CU169),"")</f>
        <v>8.8241042345276881</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111.5</v>
      </c>
      <c r="CZ169" s="47">
        <f>IFERROR(Oferta!CZ169/AVERAGE(Ventas!CZ167:CZ169),"")</f>
        <v>13.572082379862701</v>
      </c>
      <c r="DA169" s="47">
        <f>IFERROR(Oferta!DA169/AVERAGE(Ventas!DA167:DA169),"")</f>
        <v>12.725118483412324</v>
      </c>
      <c r="DB169" s="47">
        <f>IFERROR(Oferta!DB169/AVERAGE(Ventas!DB167:DB169),"")</f>
        <v>13.296296296296296</v>
      </c>
      <c r="DC169" s="47">
        <f>IFERROR(Oferta!DC169/AVERAGE(Ventas!DC167:DC169),"")</f>
        <v>11.571428571428571</v>
      </c>
      <c r="DD169" s="47">
        <f>IFERROR(Oferta!DD169/AVERAGE(Ventas!DD167:DD169),"")</f>
        <v>21.936416184971097</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12.317535545023697</v>
      </c>
      <c r="DM169" s="47">
        <f>IFERROR(Oferta!DM169/AVERAGE(Ventas!DM167:DM169),"")</f>
        <v>14.82258064516129</v>
      </c>
      <c r="DN169" s="47">
        <f>IFERROR(Oferta!DN169/AVERAGE(Ventas!DN167:DN169),"")</f>
        <v>5.3720930232558137</v>
      </c>
      <c r="DO169" s="47">
        <f>IFERROR(Oferta!DO169/AVERAGE(Ventas!DO167:DO169),"")</f>
        <v>12.886446886446887</v>
      </c>
      <c r="DP169" s="47">
        <f>IFERROR(Oferta!DP169/AVERAGE(Ventas!DP167:DP169),"")</f>
        <v>10.663800515907136</v>
      </c>
      <c r="DQ169" s="47">
        <f>IFERROR(Oferta!DQ169/AVERAGE(Ventas!DQ167:DQ169),"")</f>
        <v>57</v>
      </c>
      <c r="DR169" s="47">
        <f>IFERROR(Oferta!DR169/AVERAGE(Ventas!DR167:DR169),"")</f>
        <v>6.115384615384615</v>
      </c>
      <c r="DS169" s="47">
        <f>IFERROR(Oferta!DS169/AVERAGE(Ventas!DS167:DS169),"")</f>
        <v>14.193103448275862</v>
      </c>
      <c r="DT169" s="47">
        <f>IFERROR(Oferta!DT169/AVERAGE(Ventas!DT167:DT169),"")</f>
        <v>25.304347826086957</v>
      </c>
      <c r="DU169" s="47">
        <f>IFERROR(Oferta!DU169/AVERAGE(Ventas!DU167:DU169),"")</f>
        <v>6.3103448275862073</v>
      </c>
      <c r="DV169" s="47">
        <f>IFERROR(Oferta!DV169/AVERAGE(Ventas!DV167:DV169),"")</f>
        <v>15.714285714285714</v>
      </c>
      <c r="DW169" s="47">
        <f>IFERROR(Oferta!DW169/AVERAGE(Ventas!DW167:DW169),"")</f>
        <v>9.9930069930069934</v>
      </c>
      <c r="DX169" s="47">
        <f>IFERROR(Oferta!DX169/AVERAGE(Ventas!DX167:DX169),"")</f>
        <v>0.10714285714285714</v>
      </c>
      <c r="DY169" s="47">
        <f>IFERROR(Oferta!DY169/AVERAGE(Ventas!DY167:DY169),"")</f>
        <v>14.417142857142856</v>
      </c>
      <c r="DZ169" s="47">
        <f>IFERROR(Oferta!DZ169/AVERAGE(Ventas!DZ167:DZ169),"")</f>
        <v>21.850746268656717</v>
      </c>
      <c r="EA169" s="47">
        <f>IFERROR(Oferta!EA169/AVERAGE(Ventas!EA167:EA169),"")</f>
        <v>69</v>
      </c>
      <c r="EB169" s="47">
        <f>IFERROR(Oferta!EB169/AVERAGE(Ventas!EB167:EB169),"")</f>
        <v>12.44334975369458</v>
      </c>
      <c r="EC169" s="47">
        <f>IFERROR(Oferta!EC169/AVERAGE(Ventas!EC167:EC169),"")</f>
        <v>22.544117647058822</v>
      </c>
      <c r="ED169" s="47">
        <f>IFERROR(Oferta!ED169/AVERAGE(Ventas!ED167:ED169),"")</f>
        <v>14.977859778597788</v>
      </c>
      <c r="EE169" s="47">
        <f>IFERROR(Oferta!EE169/AVERAGE(Ventas!EE167:EE169),"")</f>
        <v>11.501408450704226</v>
      </c>
      <c r="EF169" s="47">
        <f>IFERROR(Oferta!EF169/AVERAGE(Ventas!EF167:EF169),"")</f>
        <v>14.575134924247351</v>
      </c>
      <c r="EG169" s="47">
        <f>IFERROR(Oferta!EG169/AVERAGE(Ventas!EG167:EG169),"")</f>
        <v>18.221727972626176</v>
      </c>
      <c r="EH169" s="47">
        <f>IFERROR(Oferta!EH169/AVERAGE(Ventas!EH167:EH169),"")</f>
        <v>18.364864864864867</v>
      </c>
      <c r="EI169" s="47">
        <f>IFERROR(Oferta!EI169/AVERAGE(Ventas!EI167:EI169),"")</f>
        <v>14.257082896117524</v>
      </c>
      <c r="EJ169" s="47">
        <f>IFERROR(Oferta!EJ169/AVERAGE(Ventas!EJ167:EJ169),"")</f>
        <v>18.259189086775294</v>
      </c>
      <c r="EK169" s="47">
        <f>IFERROR(Oferta!EK169/AVERAGE(Ventas!EK167:EK169),"")</f>
        <v>15.520880698815365</v>
      </c>
      <c r="EL169" s="47">
        <f>IFERROR(Oferta!EL169/AVERAGE(Ventas!EL167:EL169),"")</f>
        <v>11.592727272727272</v>
      </c>
      <c r="EM169" s="47">
        <f>IFERROR(Oferta!EM169/AVERAGE(Ventas!EM167:EM169),"")</f>
        <v>14.964065934065934</v>
      </c>
      <c r="EN169" s="47">
        <f>IFERROR(Oferta!EN169/AVERAGE(Ventas!EN167:EN169),"")</f>
        <v>18.319930768206632</v>
      </c>
      <c r="EO169" s="47">
        <f>IFERROR(Oferta!EO169/AVERAGE(Ventas!EO167:EO169),"")</f>
        <v>17.873756694720733</v>
      </c>
      <c r="EP169" s="47">
        <f>IFERROR(Oferta!EP169/AVERAGE(Ventas!EP167:EP169),"")</f>
        <v>14.560483675937121</v>
      </c>
      <c r="EQ169" s="47">
        <f>IFERROR(Oferta!EQ169/AVERAGE(Ventas!EQ167:EQ169),"")</f>
        <v>18.204740740740739</v>
      </c>
      <c r="ER169" s="47">
        <f>IFERROR(Oferta!ER169/AVERAGE(Ventas!ER167:ER169),"")</f>
        <v>15.758474025974026</v>
      </c>
      <c r="ES169" s="47">
        <f>IFERROR(Oferta!ES169/AVERAGE(Ventas!ES167:ES169),"")</f>
        <v>11.465270121278941</v>
      </c>
      <c r="ET169" s="47">
        <f>IFERROR(Oferta!ET169/AVERAGE(Ventas!ET167:ET169),"")</f>
        <v>14.686396623603892</v>
      </c>
      <c r="EU169" s="47">
        <f>IFERROR(Oferta!EU169/AVERAGE(Ventas!EU167:EU169),"")</f>
        <v>17.587290502793294</v>
      </c>
      <c r="EV169" s="47">
        <f>IFERROR(Oferta!EV169/AVERAGE(Ventas!EV167:EV169),"")</f>
        <v>17.826238660153525</v>
      </c>
      <c r="EW169" s="47">
        <f>IFERROR(Oferta!EW169/AVERAGE(Ventas!EW167:EW169),"")</f>
        <v>14.290699774266367</v>
      </c>
      <c r="EX169" s="47">
        <f>IFERROR(Oferta!EX169/AVERAGE(Ventas!EX167:EX169),"")</f>
        <v>17.647058823529409</v>
      </c>
      <c r="EY169" s="47">
        <f>IFERROR(Oferta!EY169/AVERAGE(Ventas!EY167:EY169),"")</f>
        <v>15.434985717686265</v>
      </c>
      <c r="EZ169" s="47">
        <f>IFERROR(Oferta!EZ169/AVERAGE(Ventas!EZ167:EZ169),"")</f>
        <v>11.349581666060384</v>
      </c>
      <c r="FA169" s="47">
        <f>IFERROR(Oferta!FA169/AVERAGE(Ventas!FA167:FA169),"")</f>
        <v>14.683993062640276</v>
      </c>
      <c r="FB169" s="47">
        <f>IFERROR(Oferta!FB169/AVERAGE(Ventas!FB167:FB169),"")</f>
        <v>17.62027947799977</v>
      </c>
      <c r="FC169" s="47">
        <f>IFERROR(Oferta!FC169/AVERAGE(Ventas!FC167:FC169),"")</f>
        <v>17.844087896756193</v>
      </c>
      <c r="FD169" s="47">
        <f>IFERROR(Oferta!FD169/AVERAGE(Ventas!FD167:FD169),"")</f>
        <v>14.273922963360622</v>
      </c>
      <c r="FE169" s="47">
        <f>IFERROR(Oferta!FE169/AVERAGE(Ventas!FE167:FE169),"")</f>
        <v>17.675950026028111</v>
      </c>
      <c r="FF169" s="47">
        <f>IFERROR(Oferta!FF169/AVERAGE(Ventas!FF167:FF169),"")</f>
        <v>15.431329141946339</v>
      </c>
    </row>
    <row r="170" spans="1:162" x14ac:dyDescent="0.25">
      <c r="A170" s="36">
        <v>45139</v>
      </c>
      <c r="B170" s="47" t="str">
        <f>IFERROR(Oferta!B170/AVERAGE(Ventas!B168:B170),"")</f>
        <v/>
      </c>
      <c r="C170" s="47">
        <f>IFERROR(Oferta!C170/AVERAGE(Ventas!C168:C170),"")</f>
        <v>14.068254695373341</v>
      </c>
      <c r="D170" s="47">
        <f>IFERROR(Oferta!D170/AVERAGE(Ventas!D168:D170),"")</f>
        <v>19.344238975817923</v>
      </c>
      <c r="E170" s="47">
        <f>IFERROR(Oferta!E170/AVERAGE(Ventas!E168:E170),"")</f>
        <v>15.779171894604767</v>
      </c>
      <c r="F170" s="47">
        <f>IFERROR(Oferta!F170/AVERAGE(Ventas!F168:F170),"")</f>
        <v>14.235913879981677</v>
      </c>
      <c r="G170" s="47">
        <f>IFERROR(Oferta!G170/AVERAGE(Ventas!G168:G170),"")</f>
        <v>18.054471175669541</v>
      </c>
      <c r="H170" s="47">
        <f>IFERROR(Oferta!H170/AVERAGE(Ventas!H168:H170),"")</f>
        <v>16.153898768809849</v>
      </c>
      <c r="I170" s="47">
        <f>IFERROR(Oferta!I170/AVERAGE(Ventas!I168:I170),"")</f>
        <v>30.70656370656371</v>
      </c>
      <c r="J170" s="47">
        <f>IFERROR(Oferta!J170/AVERAGE(Ventas!J168:J170),"")</f>
        <v>19.609515996718624</v>
      </c>
      <c r="K170" s="47">
        <f>IFERROR(Oferta!K170/AVERAGE(Ventas!K168:K170),"")</f>
        <v>17.50197628458498</v>
      </c>
      <c r="L170" s="47">
        <f>IFERROR(Oferta!L170/AVERAGE(Ventas!L168:L170),"")</f>
        <v>18.350000000000001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7.837944664031621</v>
      </c>
      <c r="Q170" s="47">
        <f>IFERROR(Oferta!Q170/AVERAGE(Ventas!Q168:Q170),"")</f>
        <v>13.082305358948433</v>
      </c>
      <c r="R170" s="47">
        <f>IFERROR(Oferta!R170/AVERAGE(Ventas!R168:R170),"")</f>
        <v>15.495365005793742</v>
      </c>
      <c r="S170" s="47">
        <f>IFERROR(Oferta!S170/AVERAGE(Ventas!S168:S170),"")</f>
        <v>21.294117647058822</v>
      </c>
      <c r="T170" s="47">
        <f>IFERROR(Oferta!T170/AVERAGE(Ventas!T168:T170),"")</f>
        <v>12.595487066593286</v>
      </c>
      <c r="U170" s="47">
        <f>IFERROR(Oferta!U170/AVERAGE(Ventas!U168:U170),"")</f>
        <v>16.659411900902985</v>
      </c>
      <c r="V170" s="47">
        <f>IFERROR(Oferta!V170/AVERAGE(Ventas!V168:V170),"")</f>
        <v>13.748636751855988</v>
      </c>
      <c r="W170" s="47">
        <f>IFERROR(Oferta!W170/AVERAGE(Ventas!W168:W170),"")</f>
        <v>30.081632653061224</v>
      </c>
      <c r="X170" s="47">
        <f>IFERROR(Oferta!X170/AVERAGE(Ventas!X168:X170),"")</f>
        <v>20.121863799283155</v>
      </c>
      <c r="Y170" s="47">
        <f>IFERROR(Oferta!Y170/AVERAGE(Ventas!Y168:Y170),"")</f>
        <v>15.111650485436893</v>
      </c>
      <c r="Z170" s="47">
        <f>IFERROR(Oferta!Z170/AVERAGE(Ventas!Z168:Z170),"")</f>
        <v>16.393220338983053</v>
      </c>
      <c r="AA170" s="47">
        <f>IFERROR(Oferta!AA170/AVERAGE(Ventas!AA168:AA170),"")</f>
        <v>21.609756097560975</v>
      </c>
      <c r="AB170" s="47">
        <f>IFERROR(Oferta!AB170/AVERAGE(Ventas!AB168:AB170),"")</f>
        <v>15.525739320920044</v>
      </c>
      <c r="AC170" s="47">
        <f>IFERROR(Oferta!AC170/AVERAGE(Ventas!AC168:AC170),"")</f>
        <v>18.681602530311018</v>
      </c>
      <c r="AD170" s="47">
        <f>IFERROR(Oferta!AD170/AVERAGE(Ventas!AD168:AD170),"")</f>
        <v>24</v>
      </c>
      <c r="AE170" s="47">
        <f>IFERROR(Oferta!AE170/AVERAGE(Ventas!AE168:AE170),"")</f>
        <v>14.564885496183207</v>
      </c>
      <c r="AF170" s="47">
        <f>IFERROR(Oferta!AF170/AVERAGE(Ventas!AF168:AF170),"")</f>
        <v>19.281818181818181</v>
      </c>
      <c r="AG170" s="47">
        <f>IFERROR(Oferta!AG170/AVERAGE(Ventas!AG168:AG170),"")</f>
        <v>16.8</v>
      </c>
      <c r="AH170" s="47">
        <f>IFERROR(Oferta!AH170/AVERAGE(Ventas!AH168:AH170),"")</f>
        <v>15.475862068965517</v>
      </c>
      <c r="AI170" s="47">
        <f>IFERROR(Oferta!AI170/AVERAGE(Ventas!AI168:AI170),"")</f>
        <v>18.984000000000002</v>
      </c>
      <c r="AJ170" s="47">
        <f>IFERROR(Oferta!AJ170/AVERAGE(Ventas!AJ168:AJ170),"")</f>
        <v>16.532530120481926</v>
      </c>
      <c r="AK170" s="47" t="str">
        <f>IFERROR(Oferta!AK170/AVERAGE(Ventas!AK168:AK170),"")</f>
        <v/>
      </c>
      <c r="AL170" s="47">
        <f>IFERROR(Oferta!AL170/AVERAGE(Ventas!AL168:AL170),"")</f>
        <v>9.274285714285714</v>
      </c>
      <c r="AM170" s="47">
        <f>IFERROR(Oferta!AM170/AVERAGE(Ventas!AM168:AM170),"")</f>
        <v>22.27058823529412</v>
      </c>
      <c r="AN170" s="47">
        <f>IFERROR(Oferta!AN170/AVERAGE(Ventas!AN168:AN170),"")</f>
        <v>25.595744680851066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23.175000000000001</v>
      </c>
      <c r="AU170" s="47">
        <f>IFERROR(Oferta!AU170/AVERAGE(Ventas!AU168:AU170),"")</f>
        <v>10.90909090909091</v>
      </c>
      <c r="AV170" s="47">
        <f>IFERROR(Oferta!AV170/AVERAGE(Ventas!AV168:AV170),"")</f>
        <v>17.321981424148607</v>
      </c>
      <c r="AW170" s="47">
        <f>IFERROR(Oferta!AW170/AVERAGE(Ventas!AW168:AW170),"")</f>
        <v>22.145038167938932</v>
      </c>
      <c r="AX170" s="47">
        <f>IFERROR(Oferta!AX170/AVERAGE(Ventas!AX168:AX170),"")</f>
        <v>18.713656387665196</v>
      </c>
      <c r="AY170" s="47">
        <f>IFERROR(Oferta!AY170/AVERAGE(Ventas!AY168:AY170),"")</f>
        <v>54</v>
      </c>
      <c r="AZ170" s="47">
        <f>IFERROR(Oferta!AZ170/AVERAGE(Ventas!AZ168:AZ170),"")</f>
        <v>22.894736842105264</v>
      </c>
      <c r="BA170" s="47">
        <f>IFERROR(Oferta!BA170/AVERAGE(Ventas!BA168:BA170),"")</f>
        <v>60.48</v>
      </c>
      <c r="BB170" s="47">
        <f>IFERROR(Oferta!BB170/AVERAGE(Ventas!BB168:BB170),"")</f>
        <v>69</v>
      </c>
      <c r="BC170" s="47">
        <f>IFERROR(Oferta!BC170/AVERAGE(Ventas!BC168:BC170),"")</f>
        <v>23.692307692307693</v>
      </c>
      <c r="BD170" s="47">
        <f>IFERROR(Oferta!BD170/AVERAGE(Ventas!BD168:BD170),"")</f>
        <v>60.807692307692314</v>
      </c>
      <c r="BE170" s="47">
        <f>IFERROR(Oferta!BE170/AVERAGE(Ventas!BE168:BE170),"")</f>
        <v>38.538461538461533</v>
      </c>
      <c r="BF170" s="47">
        <f>IFERROR(Oferta!BF170/AVERAGE(Ventas!BF168:BF170),"")</f>
        <v>11.877551020408164</v>
      </c>
      <c r="BG170" s="47">
        <f>IFERROR(Oferta!BG170/AVERAGE(Ventas!BG168:BG170),"")</f>
        <v>15.489795918367347</v>
      </c>
      <c r="BH170" s="47">
        <f>IFERROR(Oferta!BH170/AVERAGE(Ventas!BH168:BH170),"")</f>
        <v>8.1333333333333329</v>
      </c>
      <c r="BI170" s="47">
        <f>IFERROR(Oferta!BI170/AVERAGE(Ventas!BI168:BI170),"")</f>
        <v>2.7692307692307696</v>
      </c>
      <c r="BJ170" s="47">
        <f>IFERROR(Oferta!BJ170/AVERAGE(Ventas!BJ168:BJ170),"")</f>
        <v>14.973760932944607</v>
      </c>
      <c r="BK170" s="47">
        <f>IFERROR(Oferta!BK170/AVERAGE(Ventas!BK168:BK170),"")</f>
        <v>7.4563106796116498</v>
      </c>
      <c r="BL170" s="47">
        <f>IFERROR(Oferta!BL170/AVERAGE(Ventas!BL168:BL170),"")</f>
        <v>12.153005464480874</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4.6142131979695424</v>
      </c>
      <c r="BU170" s="47">
        <f>IFERROR(Oferta!BU170/AVERAGE(Ventas!BU168:BU170),"")</f>
        <v>17.459662288930584</v>
      </c>
      <c r="BV170" s="47">
        <f>IFERROR(Oferta!BV170/AVERAGE(Ventas!BV168:BV170),"")</f>
        <v>20.084558823529409</v>
      </c>
      <c r="BW170" s="47">
        <f>IFERROR(Oferta!BW170/AVERAGE(Ventas!BW168:BW170),"")</f>
        <v>26.965909090909093</v>
      </c>
      <c r="BX170" s="47">
        <f>IFERROR(Oferta!BX170/AVERAGE(Ventas!BX168:BX170),"")</f>
        <v>13.993150684931507</v>
      </c>
      <c r="BY170" s="47">
        <f>IFERROR(Oferta!BY170/AVERAGE(Ventas!BY168:BY170),"")</f>
        <v>21.766666666666666</v>
      </c>
      <c r="BZ170" s="47">
        <f>IFERROR(Oferta!BZ170/AVERAGE(Ventas!BZ168:BZ170),"")</f>
        <v>16.560550458715596</v>
      </c>
      <c r="CA170" s="47">
        <f>IFERROR(Oferta!CA170/AVERAGE(Ventas!CA168:CA170),"")</f>
        <v>4.2725118483412325</v>
      </c>
      <c r="CB170" s="47">
        <f>IFERROR(Oferta!CB170/AVERAGE(Ventas!CB168:CB170),"")</f>
        <v>16.654241645244216</v>
      </c>
      <c r="CC170" s="47">
        <f>IFERROR(Oferta!CC170/AVERAGE(Ventas!CC168:CC170),"")</f>
        <v>28.445121951219512</v>
      </c>
      <c r="CD170" s="47">
        <f>IFERROR(Oferta!CD170/AVERAGE(Ventas!CD168:CD170),"")</f>
        <v>20.5</v>
      </c>
      <c r="CE170" s="47">
        <f>IFERROR(Oferta!CE170/AVERAGE(Ventas!CE168:CE170),"")</f>
        <v>12.3</v>
      </c>
      <c r="CF170" s="47">
        <f>IFERROR(Oferta!CF170/AVERAGE(Ventas!CF168:CF170),"")</f>
        <v>27.659340659340661</v>
      </c>
      <c r="CG170" s="47">
        <f>IFERROR(Oferta!CG170/AVERAGE(Ventas!CG168:CG170),"")</f>
        <v>14.32272069464544</v>
      </c>
      <c r="CH170" s="47">
        <f>IFERROR(Oferta!CH170/AVERAGE(Ventas!CH168:CH170),"")</f>
        <v>8.7092511013215859</v>
      </c>
      <c r="CI170" s="47">
        <f>IFERROR(Oferta!CI170/AVERAGE(Ventas!CI168:CI170),"")</f>
        <v>16.565789473684209</v>
      </c>
      <c r="CJ170" s="47">
        <f>IFERROR(Oferta!CJ170/AVERAGE(Ventas!CJ168:CJ170),"")</f>
        <v>21.664556962025316</v>
      </c>
      <c r="CK170" s="47">
        <f>IFERROR(Oferta!CK170/AVERAGE(Ventas!CK168:CK170),"")</f>
        <v>24.823008849557525</v>
      </c>
      <c r="CL170" s="47">
        <f>IFERROR(Oferta!CL170/AVERAGE(Ventas!CL168:CL170),"")</f>
        <v>15.587493143170599</v>
      </c>
      <c r="CM170" s="47">
        <f>IFERROR(Oferta!CM170/AVERAGE(Ventas!CM168:CM170),"")</f>
        <v>22.272572402044293</v>
      </c>
      <c r="CN170" s="47">
        <f>IFERROR(Oferta!CN170/AVERAGE(Ventas!CN168:CN170),"")</f>
        <v>17.215767634854771</v>
      </c>
      <c r="CO170" s="47">
        <f>IFERROR(Oferta!CO170/AVERAGE(Ventas!CO168:CO170),"")</f>
        <v>2.9482758620689657</v>
      </c>
      <c r="CP170" s="47">
        <f>IFERROR(Oferta!CP170/AVERAGE(Ventas!CP168:CP170),"")</f>
        <v>8.109375</v>
      </c>
      <c r="CQ170" s="47">
        <f>IFERROR(Oferta!CQ170/AVERAGE(Ventas!CQ168:CQ170),"")</f>
        <v>6.5217391304347823</v>
      </c>
      <c r="CR170" s="47">
        <f>IFERROR(Oferta!CR170/AVERAGE(Ventas!CR168:CR170),"")</f>
        <v>8.3333333333333339</v>
      </c>
      <c r="CS170" s="47">
        <f>IFERROR(Oferta!CS170/AVERAGE(Ventas!CS168:CS170),"")</f>
        <v>7.1560509554140124</v>
      </c>
      <c r="CT170" s="47">
        <f>IFERROR(Oferta!CT170/AVERAGE(Ventas!CT168:CT170),"")</f>
        <v>6.7307692307692308</v>
      </c>
      <c r="CU170" s="47">
        <f>IFERROR(Oferta!CU170/AVERAGE(Ventas!CU168:CU170),"")</f>
        <v>7.0714285714285721</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13.046511627906977</v>
      </c>
      <c r="CZ170" s="47">
        <f>IFERROR(Oferta!CZ170/AVERAGE(Ventas!CZ168:CZ170),"")</f>
        <v>20.05263157894737</v>
      </c>
      <c r="DA170" s="47">
        <f>IFERROR(Oferta!DA170/AVERAGE(Ventas!DA168:DA170),"")</f>
        <v>13.075697211155378</v>
      </c>
      <c r="DB170" s="47">
        <f>IFERROR(Oferta!DB170/AVERAGE(Ventas!DB168:DB170),"")</f>
        <v>17.191176470588236</v>
      </c>
      <c r="DC170" s="47">
        <f>IFERROR(Oferta!DC170/AVERAGE(Ventas!DC168:DC170),"")</f>
        <v>11.571428571428571</v>
      </c>
      <c r="DD170" s="47">
        <f>IFERROR(Oferta!DD170/AVERAGE(Ventas!DD168:DD170),"")</f>
        <v>15.794117647058824</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10.158227848101266</v>
      </c>
      <c r="DM170" s="47">
        <f>IFERROR(Oferta!DM170/AVERAGE(Ventas!DM168:DM170),"")</f>
        <v>12.443946188340808</v>
      </c>
      <c r="DN170" s="47">
        <f>IFERROR(Oferta!DN170/AVERAGE(Ventas!DN168:DN170),"")</f>
        <v>5.5752212389380533</v>
      </c>
      <c r="DO170" s="47">
        <f>IFERROR(Oferta!DO170/AVERAGE(Ventas!DO168:DO170),"")</f>
        <v>10.661401776900295</v>
      </c>
      <c r="DP170" s="47">
        <f>IFERROR(Oferta!DP170/AVERAGE(Ventas!DP168:DP170),"")</f>
        <v>9.3860946745562135</v>
      </c>
      <c r="DQ170" s="47">
        <f>IFERROR(Oferta!DQ170/AVERAGE(Ventas!DQ168:DQ170),"")</f>
        <v>12</v>
      </c>
      <c r="DR170" s="47">
        <f>IFERROR(Oferta!DR170/AVERAGE(Ventas!DR168:DR170),"")</f>
        <v>8.0491071428571423</v>
      </c>
      <c r="DS170" s="47">
        <f>IFERROR(Oferta!DS170/AVERAGE(Ventas!DS168:DS170),"")</f>
        <v>17.097560975609756</v>
      </c>
      <c r="DT170" s="47">
        <f>IFERROR(Oferta!DT170/AVERAGE(Ventas!DT168:DT170),"")</f>
        <v>26.181818181818183</v>
      </c>
      <c r="DU170" s="47">
        <f>IFERROR(Oferta!DU170/AVERAGE(Ventas!DU168:DU170),"")</f>
        <v>8.1184210526315788</v>
      </c>
      <c r="DV170" s="47">
        <f>IFERROR(Oferta!DV170/AVERAGE(Ventas!DV168:DV170),"")</f>
        <v>18.475862068965515</v>
      </c>
      <c r="DW170" s="47">
        <f>IFERROR(Oferta!DW170/AVERAGE(Ventas!DW168:DW170),"")</f>
        <v>12.144772117962466</v>
      </c>
      <c r="DX170" s="47">
        <f>IFERROR(Oferta!DX170/AVERAGE(Ventas!DX168:DX170),"")</f>
        <v>0.27272727272727276</v>
      </c>
      <c r="DY170" s="47">
        <f>IFERROR(Oferta!DY170/AVERAGE(Ventas!DY168:DY170),"")</f>
        <v>11.317596566523605</v>
      </c>
      <c r="DZ170" s="47">
        <f>IFERROR(Oferta!DZ170/AVERAGE(Ventas!DZ168:DZ170),"")</f>
        <v>17.594594594594593</v>
      </c>
      <c r="EA170" s="47" t="str">
        <f>IFERROR(Oferta!EA170/AVERAGE(Ventas!EA168:EA170),"")</f>
        <v/>
      </c>
      <c r="EB170" s="47">
        <f>IFERROR(Oferta!EB170/AVERAGE(Ventas!EB168:EB170),"")</f>
        <v>10.819672131147541</v>
      </c>
      <c r="EC170" s="47">
        <f>IFERROR(Oferta!EC170/AVERAGE(Ventas!EC168:EC170),"")</f>
        <v>18.527027027027025</v>
      </c>
      <c r="ED170" s="47">
        <f>IFERROR(Oferta!ED170/AVERAGE(Ventas!ED168:ED170),"")</f>
        <v>12.613207547169811</v>
      </c>
      <c r="EE170" s="47">
        <f>IFERROR(Oferta!EE170/AVERAGE(Ventas!EE168:EE170),"")</f>
        <v>11.290265486725664</v>
      </c>
      <c r="EF170" s="47">
        <f>IFERROR(Oferta!EF170/AVERAGE(Ventas!EF168:EF170),"")</f>
        <v>14.249659555152066</v>
      </c>
      <c r="EG170" s="47">
        <f>IFERROR(Oferta!EG170/AVERAGE(Ventas!EG168:EG170),"")</f>
        <v>17.230114566284779</v>
      </c>
      <c r="EH170" s="47">
        <f>IFERROR(Oferta!EH170/AVERAGE(Ventas!EH168:EH170),"")</f>
        <v>19.354156171284636</v>
      </c>
      <c r="EI170" s="47">
        <f>IFERROR(Oferta!EI170/AVERAGE(Ventas!EI168:EI170),"")</f>
        <v>13.956590324842253</v>
      </c>
      <c r="EJ170" s="47">
        <f>IFERROR(Oferta!EJ170/AVERAGE(Ventas!EJ168:EJ170),"")</f>
        <v>17.750957381099443</v>
      </c>
      <c r="EK170" s="47">
        <f>IFERROR(Oferta!EK170/AVERAGE(Ventas!EK168:EK170),"")</f>
        <v>15.17492364444092</v>
      </c>
      <c r="EL170" s="47">
        <f>IFERROR(Oferta!EL170/AVERAGE(Ventas!EL168:EL170),"")</f>
        <v>12.076218242398999</v>
      </c>
      <c r="EM170" s="47">
        <f>IFERROR(Oferta!EM170/AVERAGE(Ventas!EM168:EM170),"")</f>
        <v>14.645432366494985</v>
      </c>
      <c r="EN170" s="47">
        <f>IFERROR(Oferta!EN170/AVERAGE(Ventas!EN168:EN170),"")</f>
        <v>17.708586970599665</v>
      </c>
      <c r="EO170" s="47">
        <f>IFERROR(Oferta!EO170/AVERAGE(Ventas!EO168:EO170),"")</f>
        <v>18.640984908657664</v>
      </c>
      <c r="EP170" s="47">
        <f>IFERROR(Oferta!EP170/AVERAGE(Ventas!EP168:EP170),"")</f>
        <v>14.349515494579295</v>
      </c>
      <c r="EQ170" s="47">
        <f>IFERROR(Oferta!EQ170/AVERAGE(Ventas!EQ168:EQ170),"")</f>
        <v>17.93788455903897</v>
      </c>
      <c r="ER170" s="47">
        <f>IFERROR(Oferta!ER170/AVERAGE(Ventas!ER168:ER170),"")</f>
        <v>15.531478204921989</v>
      </c>
      <c r="ES170" s="47">
        <f>IFERROR(Oferta!ES170/AVERAGE(Ventas!ES168:ES170),"")</f>
        <v>11.936170212765957</v>
      </c>
      <c r="ET170" s="47">
        <f>IFERROR(Oferta!ET170/AVERAGE(Ventas!ET168:ET170),"")</f>
        <v>14.4551545606822</v>
      </c>
      <c r="EU170" s="47">
        <f>IFERROR(Oferta!EU170/AVERAGE(Ventas!EU168:EU170),"")</f>
        <v>16.866971454058874</v>
      </c>
      <c r="EV170" s="47">
        <f>IFERROR(Oferta!EV170/AVERAGE(Ventas!EV168:EV170),"")</f>
        <v>17.955773955773957</v>
      </c>
      <c r="EW170" s="47">
        <f>IFERROR(Oferta!EW170/AVERAGE(Ventas!EW168:EW170),"")</f>
        <v>14.158285944566337</v>
      </c>
      <c r="EX170" s="47">
        <f>IFERROR(Oferta!EX170/AVERAGE(Ventas!EX168:EX170),"")</f>
        <v>17.12947448591013</v>
      </c>
      <c r="EY170" s="47">
        <f>IFERROR(Oferta!EY170/AVERAGE(Ventas!EY168:EY170),"")</f>
        <v>15.186412884333821</v>
      </c>
      <c r="EZ170" s="47">
        <f>IFERROR(Oferta!EZ170/AVERAGE(Ventas!EZ168:EZ170),"")</f>
        <v>11.887627695800226</v>
      </c>
      <c r="FA170" s="47">
        <f>IFERROR(Oferta!FA170/AVERAGE(Ventas!FA168:FA170),"")</f>
        <v>14.418480987257951</v>
      </c>
      <c r="FB170" s="47">
        <f>IFERROR(Oferta!FB170/AVERAGE(Ventas!FB168:FB170),"")</f>
        <v>16.872926343729265</v>
      </c>
      <c r="FC170" s="47">
        <f>IFERROR(Oferta!FC170/AVERAGE(Ventas!FC168:FC170),"")</f>
        <v>17.979992979992982</v>
      </c>
      <c r="FD170" s="47">
        <f>IFERROR(Oferta!FD170/AVERAGE(Ventas!FD168:FD170),"")</f>
        <v>14.122204012933516</v>
      </c>
      <c r="FE170" s="47">
        <f>IFERROR(Oferta!FE170/AVERAGE(Ventas!FE168:FE170),"")</f>
        <v>17.138171726515854</v>
      </c>
      <c r="FF170" s="47">
        <f>IFERROR(Oferta!FF170/AVERAGE(Ventas!FF168:FF170),"")</f>
        <v>15.162672623883021</v>
      </c>
    </row>
    <row r="171" spans="1:162" x14ac:dyDescent="0.25">
      <c r="A171" s="36">
        <v>45170</v>
      </c>
      <c r="B171" s="47" t="str">
        <f>IFERROR(Oferta!B171/AVERAGE(Ventas!B169:B171),"")</f>
        <v/>
      </c>
      <c r="C171" s="47">
        <f>IFERROR(Oferta!C171/AVERAGE(Ventas!C169:C171),"")</f>
        <v>14.591331269349846</v>
      </c>
      <c r="D171" s="47">
        <f>IFERROR(Oferta!D171/AVERAGE(Ventas!D169:D171),"")</f>
        <v>18.298429319371728</v>
      </c>
      <c r="E171" s="47">
        <f>IFERROR(Oferta!E171/AVERAGE(Ventas!E169:E171),"")</f>
        <v>16.664429530201343</v>
      </c>
      <c r="F171" s="47">
        <f>IFERROR(Oferta!F171/AVERAGE(Ventas!F169:F171),"")</f>
        <v>14.753206545776205</v>
      </c>
      <c r="G171" s="47">
        <f>IFERROR(Oferta!G171/AVERAGE(Ventas!G169:G171),"")</f>
        <v>17.695293146160196</v>
      </c>
      <c r="H171" s="47">
        <f>IFERROR(Oferta!H171/AVERAGE(Ventas!H169:H171),"")</f>
        <v>16.274823830877644</v>
      </c>
      <c r="I171" s="47">
        <f>IFERROR(Oferta!I171/AVERAGE(Ventas!I169:I171),"")</f>
        <v>27.725806451612904</v>
      </c>
      <c r="J171" s="47">
        <f>IFERROR(Oferta!J171/AVERAGE(Ventas!J169:J171),"")</f>
        <v>22.347708894878707</v>
      </c>
      <c r="K171" s="47">
        <f>IFERROR(Oferta!K171/AVERAGE(Ventas!K169:K171),"")</f>
        <v>15.165441176470587</v>
      </c>
      <c r="L171" s="47">
        <f>IFERROR(Oferta!L171/AVERAGE(Ventas!L169:L171),"")</f>
        <v>17.071428571428573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6.882352941176471</v>
      </c>
      <c r="Q171" s="47">
        <f>IFERROR(Oferta!Q171/AVERAGE(Ventas!Q169:Q171),"")</f>
        <v>13.449015544041451</v>
      </c>
      <c r="R171" s="47">
        <f>IFERROR(Oferta!R171/AVERAGE(Ventas!R169:R171),"")</f>
        <v>14.588526499708793</v>
      </c>
      <c r="S171" s="47">
        <f>IFERROR(Oferta!S171/AVERAGE(Ventas!S169:S171),"")</f>
        <v>22.086146682188591</v>
      </c>
      <c r="T171" s="47">
        <f>IFERROR(Oferta!T171/AVERAGE(Ventas!T169:T171),"")</f>
        <v>12.774337517433752</v>
      </c>
      <c r="U171" s="47">
        <f>IFERROR(Oferta!U171/AVERAGE(Ventas!U169:U171),"")</f>
        <v>16.088749126484977</v>
      </c>
      <c r="V171" s="47">
        <f>IFERROR(Oferta!V171/AVERAGE(Ventas!V169:V171),"")</f>
        <v>13.719896331738436</v>
      </c>
      <c r="W171" s="47">
        <f>IFERROR(Oferta!W171/AVERAGE(Ventas!W169:W171),"")</f>
        <v>18.824644549763036</v>
      </c>
      <c r="X171" s="47">
        <f>IFERROR(Oferta!X171/AVERAGE(Ventas!X169:X171),"")</f>
        <v>18.235565819861431</v>
      </c>
      <c r="Y171" s="47">
        <f>IFERROR(Oferta!Y171/AVERAGE(Ventas!Y169:Y171),"")</f>
        <v>15.00418410041841</v>
      </c>
      <c r="Z171" s="47">
        <f>IFERROR(Oferta!Z171/AVERAGE(Ventas!Z169:Z171),"")</f>
        <v>14.851174934725847</v>
      </c>
      <c r="AA171" s="47">
        <f>IFERROR(Oferta!AA171/AVERAGE(Ventas!AA169:AA171),"")</f>
        <v>18.350974930362117</v>
      </c>
      <c r="AB171" s="47">
        <f>IFERROR(Oferta!AB171/AVERAGE(Ventas!AB169:AB171),"")</f>
        <v>14.950909090909089</v>
      </c>
      <c r="AC171" s="47">
        <f>IFERROR(Oferta!AC171/AVERAGE(Ventas!AC169:AC171),"")</f>
        <v>16.632981166743225</v>
      </c>
      <c r="AD171" s="47">
        <f>IFERROR(Oferta!AD171/AVERAGE(Ventas!AD169:AD171),"")</f>
        <v>28.444444444444443</v>
      </c>
      <c r="AE171" s="47">
        <f>IFERROR(Oferta!AE171/AVERAGE(Ventas!AE169:AE171),"")</f>
        <v>15.387832699619771</v>
      </c>
      <c r="AF171" s="47">
        <f>IFERROR(Oferta!AF171/AVERAGE(Ventas!AF169:AF171),"")</f>
        <v>16.45081967213115</v>
      </c>
      <c r="AG171" s="47">
        <f>IFERROR(Oferta!AG171/AVERAGE(Ventas!AG169:AG171),"")</f>
        <v>11.549999999999999</v>
      </c>
      <c r="AH171" s="47">
        <f>IFERROR(Oferta!AH171/AVERAGE(Ventas!AH169:AH171),"")</f>
        <v>16.603448275862068</v>
      </c>
      <c r="AI171" s="47">
        <f>IFERROR(Oferta!AI171/AVERAGE(Ventas!AI169:AI171),"")</f>
        <v>15.76056338028169</v>
      </c>
      <c r="AJ171" s="47">
        <f>IFERROR(Oferta!AJ171/AVERAGE(Ventas!AJ169:AJ171),"")</f>
        <v>16.326388888888889</v>
      </c>
      <c r="AK171" s="47">
        <f>IFERROR(Oferta!AK171/AVERAGE(Ventas!AK169:AK171),"")</f>
        <v>31.03448275862069</v>
      </c>
      <c r="AL171" s="47">
        <f>IFERROR(Oferta!AL171/AVERAGE(Ventas!AL169:AL171),"")</f>
        <v>11.526315789473685</v>
      </c>
      <c r="AM171" s="47">
        <f>IFERROR(Oferta!AM171/AVERAGE(Ventas!AM169:AM171),"")</f>
        <v>25.08</v>
      </c>
      <c r="AN171" s="47">
        <f>IFERROR(Oferta!AN171/AVERAGE(Ventas!AN169:AN171),"")</f>
        <v>27.613636363636363</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24.412213740458018</v>
      </c>
      <c r="AU171" s="47">
        <f>IFERROR(Oferta!AU171/AVERAGE(Ventas!AU169:AU171),"")</f>
        <v>11.666666666666666</v>
      </c>
      <c r="AV171" s="47">
        <f>IFERROR(Oferta!AV171/AVERAGE(Ventas!AV169:AV171),"")</f>
        <v>16.559270516717323</v>
      </c>
      <c r="AW171" s="47">
        <f>IFERROR(Oferta!AW171/AVERAGE(Ventas!AW169:AW171),"")</f>
        <v>23.592857142857145</v>
      </c>
      <c r="AX171" s="47">
        <f>IFERROR(Oferta!AX171/AVERAGE(Ventas!AX169:AX171),"")</f>
        <v>18.658848614072493</v>
      </c>
      <c r="AY171" s="47">
        <f>IFERROR(Oferta!AY171/AVERAGE(Ventas!AY169:AY171),"")</f>
        <v>54</v>
      </c>
      <c r="AZ171" s="47">
        <f>IFERROR(Oferta!AZ171/AVERAGE(Ventas!AZ169:AZ171),"")</f>
        <v>18.466666666666665</v>
      </c>
      <c r="BA171" s="47">
        <f>IFERROR(Oferta!BA171/AVERAGE(Ventas!BA169:BA171),"")</f>
        <v>32.816326530612244</v>
      </c>
      <c r="BB171" s="47">
        <f>IFERROR(Oferta!BB171/AVERAGE(Ventas!BB169:BB171),"")</f>
        <v>35</v>
      </c>
      <c r="BC171" s="47">
        <f>IFERROR(Oferta!BC171/AVERAGE(Ventas!BC169:BC171),"")</f>
        <v>19.239130434782609</v>
      </c>
      <c r="BD171" s="47">
        <f>IFERROR(Oferta!BD171/AVERAGE(Ventas!BD169:BD171),"")</f>
        <v>32.942307692307693</v>
      </c>
      <c r="BE171" s="47">
        <f>IFERROR(Oferta!BE171/AVERAGE(Ventas!BE169:BE171),"")</f>
        <v>26.510204081632654</v>
      </c>
      <c r="BF171" s="47">
        <f>IFERROR(Oferta!BF171/AVERAGE(Ventas!BF169:BF171),"")</f>
        <v>18.714285714285715</v>
      </c>
      <c r="BG171" s="47">
        <f>IFERROR(Oferta!BG171/AVERAGE(Ventas!BG169:BG171),"")</f>
        <v>13.825242718446601</v>
      </c>
      <c r="BH171" s="47">
        <f>IFERROR(Oferta!BH171/AVERAGE(Ventas!BH169:BH171),"")</f>
        <v>10.521428571428572</v>
      </c>
      <c r="BI171" s="47">
        <f>IFERROR(Oferta!BI171/AVERAGE(Ventas!BI169:BI171),"")</f>
        <v>3.2727272727272729</v>
      </c>
      <c r="BJ171" s="47">
        <f>IFERROR(Oferta!BJ171/AVERAGE(Ventas!BJ169:BJ171),"")</f>
        <v>14.410256410256411</v>
      </c>
      <c r="BK171" s="47">
        <f>IFERROR(Oferta!BK171/AVERAGE(Ventas!BK169:BK171),"")</f>
        <v>9.5370370370370363</v>
      </c>
      <c r="BL171" s="47">
        <f>IFERROR(Oferta!BL171/AVERAGE(Ventas!BL169:BL171),"")</f>
        <v>12.871345029239766</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3.8656126482213442</v>
      </c>
      <c r="BU171" s="47">
        <f>IFERROR(Oferta!BU171/AVERAGE(Ventas!BU169:BU171),"")</f>
        <v>15.555363321799309</v>
      </c>
      <c r="BV171" s="47">
        <f>IFERROR(Oferta!BV171/AVERAGE(Ventas!BV169:BV171),"")</f>
        <v>18.19014084507042</v>
      </c>
      <c r="BW171" s="47">
        <f>IFERROR(Oferta!BW171/AVERAGE(Ventas!BW169:BW171),"")</f>
        <v>24.446808510638299</v>
      </c>
      <c r="BX171" s="47">
        <f>IFERROR(Oferta!BX171/AVERAGE(Ventas!BX169:BX171),"")</f>
        <v>11.996389891696751</v>
      </c>
      <c r="BY171" s="47">
        <f>IFERROR(Oferta!BY171/AVERAGE(Ventas!BY169:BY171),"")</f>
        <v>19.746031746031747</v>
      </c>
      <c r="BZ171" s="47">
        <f>IFERROR(Oferta!BZ171/AVERAGE(Ventas!BZ169:BZ171),"")</f>
        <v>14.419354838709678</v>
      </c>
      <c r="CA171" s="47">
        <f>IFERROR(Oferta!CA171/AVERAGE(Ventas!CA169:CA171),"")</f>
        <v>5.8080000000000007</v>
      </c>
      <c r="CB171" s="47">
        <f>IFERROR(Oferta!CB171/AVERAGE(Ventas!CB169:CB171),"")</f>
        <v>17.251842751842752</v>
      </c>
      <c r="CC171" s="47">
        <f>IFERROR(Oferta!CC171/AVERAGE(Ventas!CC169:CC171),"")</f>
        <v>26.202312138728324</v>
      </c>
      <c r="CD171" s="47">
        <f>IFERROR(Oferta!CD171/AVERAGE(Ventas!CD169:CD171),"")</f>
        <v>13.153846153846155</v>
      </c>
      <c r="CE171" s="47">
        <f>IFERROR(Oferta!CE171/AVERAGE(Ventas!CE169:CE171),"")</f>
        <v>12.897260273972602</v>
      </c>
      <c r="CF171" s="47">
        <f>IFERROR(Oferta!CF171/AVERAGE(Ventas!CF169:CF171),"")</f>
        <v>24.497487437185931</v>
      </c>
      <c r="CG171" s="47">
        <f>IFERROR(Oferta!CG171/AVERAGE(Ventas!CG169:CG171),"")</f>
        <v>14.423000660938532</v>
      </c>
      <c r="CH171" s="47">
        <f>IFERROR(Oferta!CH171/AVERAGE(Ventas!CH169:CH171),"")</f>
        <v>11.059701492537314</v>
      </c>
      <c r="CI171" s="47">
        <f>IFERROR(Oferta!CI171/AVERAGE(Ventas!CI169:CI171),"")</f>
        <v>15.628915662650602</v>
      </c>
      <c r="CJ171" s="47">
        <f>IFERROR(Oferta!CJ171/AVERAGE(Ventas!CJ169:CJ171),"")</f>
        <v>22.905963302752291</v>
      </c>
      <c r="CK171" s="47">
        <f>IFERROR(Oferta!CK171/AVERAGE(Ventas!CK169:CK171),"")</f>
        <v>27.857142857142858</v>
      </c>
      <c r="CL171" s="47">
        <f>IFERROR(Oferta!CL171/AVERAGE(Ventas!CL169:CL171),"")</f>
        <v>14.993775933609959</v>
      </c>
      <c r="CM171" s="47">
        <f>IFERROR(Oferta!CM171/AVERAGE(Ventas!CM169:CM171),"")</f>
        <v>23.814606741573034</v>
      </c>
      <c r="CN171" s="47">
        <f>IFERROR(Oferta!CN171/AVERAGE(Ventas!CN169:CN171),"")</f>
        <v>16.906986190089359</v>
      </c>
      <c r="CO171" s="47">
        <f>IFERROR(Oferta!CO171/AVERAGE(Ventas!CO169:CO171),"")</f>
        <v>1.9578947368421051</v>
      </c>
      <c r="CP171" s="47">
        <f>IFERROR(Oferta!CP171/AVERAGE(Ventas!CP169:CP171),"")</f>
        <v>6.8275862068965516</v>
      </c>
      <c r="CQ171" s="47">
        <f>IFERROR(Oferta!CQ171/AVERAGE(Ventas!CQ169:CQ171),"")</f>
        <v>4.0786516853932584</v>
      </c>
      <c r="CR171" s="47">
        <f>IFERROR(Oferta!CR171/AVERAGE(Ventas!CR169:CR171),"")</f>
        <v>4.6153846153846159</v>
      </c>
      <c r="CS171" s="47">
        <f>IFERROR(Oferta!CS171/AVERAGE(Ventas!CS169:CS171),"")</f>
        <v>5.7832957110609486</v>
      </c>
      <c r="CT171" s="47">
        <f>IFERROR(Oferta!CT171/AVERAGE(Ventas!CT169:CT171),"")</f>
        <v>4.1470588235294121</v>
      </c>
      <c r="CU171" s="47">
        <f>IFERROR(Oferta!CU171/AVERAGE(Ventas!CU169:CU171),"")</f>
        <v>5.4770642201834869</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8</v>
      </c>
      <c r="CZ171" s="47">
        <f>IFERROR(Oferta!CZ171/AVERAGE(Ventas!CZ169:CZ171),"")</f>
        <v>23.779552715654955</v>
      </c>
      <c r="DA171" s="47">
        <f>IFERROR(Oferta!DA171/AVERAGE(Ventas!DA169:DA171),"")</f>
        <v>13.621323529411764</v>
      </c>
      <c r="DB171" s="47">
        <f>IFERROR(Oferta!DB171/AVERAGE(Ventas!DB169:DB171),"")</f>
        <v>19.056410256410256</v>
      </c>
      <c r="DC171" s="47">
        <f>IFERROR(Oferta!DC171/AVERAGE(Ventas!DC169:DC171),"")</f>
        <v>11.142857142857142</v>
      </c>
      <c r="DD171" s="47">
        <f>IFERROR(Oferta!DD171/AVERAGE(Ventas!DD169:DD171),"")</f>
        <v>13.928571428571429</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9.197837837837838</v>
      </c>
      <c r="DM171" s="47">
        <f>IFERROR(Oferta!DM171/AVERAGE(Ventas!DM169:DM171),"")</f>
        <v>11.106382978723405</v>
      </c>
      <c r="DN171" s="47">
        <f>IFERROR(Oferta!DN171/AVERAGE(Ventas!DN169:DN171),"")</f>
        <v>7.2240000000000002</v>
      </c>
      <c r="DO171" s="47">
        <f>IFERROR(Oferta!DO171/AVERAGE(Ventas!DO169:DO171),"")</f>
        <v>9.6437448218724118</v>
      </c>
      <c r="DP171" s="47">
        <f>IFERROR(Oferta!DP171/AVERAGE(Ventas!DP169:DP171),"")</f>
        <v>9.228551818805764</v>
      </c>
      <c r="DQ171" s="47">
        <f>IFERROR(Oferta!DQ171/AVERAGE(Ventas!DQ169:DQ171),"")</f>
        <v>12.75</v>
      </c>
      <c r="DR171" s="47">
        <f>IFERROR(Oferta!DR171/AVERAGE(Ventas!DR169:DR171),"")</f>
        <v>8.0165975103734439</v>
      </c>
      <c r="DS171" s="47">
        <f>IFERROR(Oferta!DS171/AVERAGE(Ventas!DS169:DS171),"")</f>
        <v>15.302013422818792</v>
      </c>
      <c r="DT171" s="47">
        <f>IFERROR(Oferta!DT171/AVERAGE(Ventas!DT169:DT171),"")</f>
        <v>27</v>
      </c>
      <c r="DU171" s="47">
        <f>IFERROR(Oferta!DU171/AVERAGE(Ventas!DU169:DU171),"")</f>
        <v>8.0938775510204071</v>
      </c>
      <c r="DV171" s="47">
        <f>IFERROR(Oferta!DV171/AVERAGE(Ventas!DV169:DV171),"")</f>
        <v>16.86627906976744</v>
      </c>
      <c r="DW171" s="47">
        <f>IFERROR(Oferta!DW171/AVERAGE(Ventas!DW169:DW171),"")</f>
        <v>11.712230215827338</v>
      </c>
      <c r="DX171" s="47" t="str">
        <f>IFERROR(Oferta!DX171/AVERAGE(Ventas!DX169:DX171),"")</f>
        <v/>
      </c>
      <c r="DY171" s="47">
        <f>IFERROR(Oferta!DY171/AVERAGE(Ventas!DY169:DY171),"")</f>
        <v>14.949664429530202</v>
      </c>
      <c r="DZ171" s="47">
        <f>IFERROR(Oferta!DZ171/AVERAGE(Ventas!DZ169:DZ171),"")</f>
        <v>14.5</v>
      </c>
      <c r="EA171" s="47" t="str">
        <f>IFERROR(Oferta!EA171/AVERAGE(Ventas!EA169:EA171),"")</f>
        <v/>
      </c>
      <c r="EB171" s="47">
        <f>IFERROR(Oferta!EB171/AVERAGE(Ventas!EB169:EB171),"")</f>
        <v>14.959731543624162</v>
      </c>
      <c r="EC171" s="47">
        <f>IFERROR(Oferta!EC171/AVERAGE(Ventas!EC169:EC171),"")</f>
        <v>15.321428571428571</v>
      </c>
      <c r="ED171" s="47">
        <f>IFERROR(Oferta!ED171/AVERAGE(Ventas!ED169:ED171),"")</f>
        <v>15.039267015706807</v>
      </c>
      <c r="EE171" s="47">
        <f>IFERROR(Oferta!EE171/AVERAGE(Ventas!EE169:EE171),"")</f>
        <v>10.59297520661157</v>
      </c>
      <c r="EF171" s="47">
        <f>IFERROR(Oferta!EF171/AVERAGE(Ventas!EF169:EF171),"")</f>
        <v>14.584064998034334</v>
      </c>
      <c r="EG171" s="47">
        <f>IFERROR(Oferta!EG171/AVERAGE(Ventas!EG169:EG171),"")</f>
        <v>16.296177320912303</v>
      </c>
      <c r="EH171" s="47">
        <f>IFERROR(Oferta!EH171/AVERAGE(Ventas!EH169:EH171),"")</f>
        <v>19.820859488169965</v>
      </c>
      <c r="EI171" s="47">
        <f>IFERROR(Oferta!EI171/AVERAGE(Ventas!EI169:EI171),"")</f>
        <v>14.134783114315617</v>
      </c>
      <c r="EJ171" s="47">
        <f>IFERROR(Oferta!EJ171/AVERAGE(Ventas!EJ169:EJ171),"")</f>
        <v>17.175967217066411</v>
      </c>
      <c r="EK171" s="47">
        <f>IFERROR(Oferta!EK171/AVERAGE(Ventas!EK169:EK171),"")</f>
        <v>15.124494999019415</v>
      </c>
      <c r="EL171" s="47">
        <f>IFERROR(Oferta!EL171/AVERAGE(Ventas!EL169:EL171),"")</f>
        <v>11.199503897944721</v>
      </c>
      <c r="EM171" s="47">
        <f>IFERROR(Oferta!EM171/AVERAGE(Ventas!EM169:EM171),"")</f>
        <v>14.893183797909407</v>
      </c>
      <c r="EN171" s="47">
        <f>IFERROR(Oferta!EN171/AVERAGE(Ventas!EN169:EN171),"")</f>
        <v>16.954419541677158</v>
      </c>
      <c r="EO171" s="47">
        <f>IFERROR(Oferta!EO171/AVERAGE(Ventas!EO169:EO171),"")</f>
        <v>18.829621380846326</v>
      </c>
      <c r="EP171" s="47">
        <f>IFERROR(Oferta!EP171/AVERAGE(Ventas!EP169:EP171),"")</f>
        <v>14.401274185936764</v>
      </c>
      <c r="EQ171" s="47">
        <f>IFERROR(Oferta!EQ171/AVERAGE(Ventas!EQ169:EQ171),"")</f>
        <v>17.429390748401655</v>
      </c>
      <c r="ER171" s="47">
        <f>IFERROR(Oferta!ER171/AVERAGE(Ventas!ER169:ER171),"")</f>
        <v>15.413247030729593</v>
      </c>
      <c r="ES171" s="47">
        <f>IFERROR(Oferta!ES171/AVERAGE(Ventas!ES169:ES171),"")</f>
        <v>11.297638842700366</v>
      </c>
      <c r="ET171" s="47">
        <f>IFERROR(Oferta!ET171/AVERAGE(Ventas!ET169:ET171),"")</f>
        <v>14.65255311596775</v>
      </c>
      <c r="EU171" s="47">
        <f>IFERROR(Oferta!EU171/AVERAGE(Ventas!EU169:EU171),"")</f>
        <v>16.108535412883239</v>
      </c>
      <c r="EV171" s="47">
        <f>IFERROR(Oferta!EV171/AVERAGE(Ventas!EV169:EV171),"")</f>
        <v>17.879032258064516</v>
      </c>
      <c r="EW171" s="47">
        <f>IFERROR(Oferta!EW171/AVERAGE(Ventas!EW169:EW171),"")</f>
        <v>14.208685322069694</v>
      </c>
      <c r="EX171" s="47">
        <f>IFERROR(Oferta!EX171/AVERAGE(Ventas!EX169:EX171),"")</f>
        <v>16.548992857716073</v>
      </c>
      <c r="EY171" s="47">
        <f>IFERROR(Oferta!EY171/AVERAGE(Ventas!EY169:EY171),"")</f>
        <v>15.03742646849868</v>
      </c>
      <c r="EZ171" s="47">
        <f>IFERROR(Oferta!EZ171/AVERAGE(Ventas!EZ169:EZ171),"")</f>
        <v>11.298636514798803</v>
      </c>
      <c r="FA171" s="47">
        <f>IFERROR(Oferta!FA171/AVERAGE(Ventas!FA169:FA171),"")</f>
        <v>14.656975872920725</v>
      </c>
      <c r="FB171" s="47">
        <f>IFERROR(Oferta!FB171/AVERAGE(Ventas!FB169:FB171),"")</f>
        <v>16.094229751191104</v>
      </c>
      <c r="FC171" s="47">
        <f>IFERROR(Oferta!FC171/AVERAGE(Ventas!FC169:FC171),"")</f>
        <v>17.901290322580646</v>
      </c>
      <c r="FD171" s="47">
        <f>IFERROR(Oferta!FD171/AVERAGE(Ventas!FD169:FD171),"")</f>
        <v>14.218405280986712</v>
      </c>
      <c r="FE171" s="47">
        <f>IFERROR(Oferta!FE171/AVERAGE(Ventas!FE169:FE171),"")</f>
        <v>16.540773216420884</v>
      </c>
      <c r="FF171" s="47">
        <f>IFERROR(Oferta!FF171/AVERAGE(Ventas!FF169:FF171),"")</f>
        <v>15.037446234291979</v>
      </c>
    </row>
    <row r="172" spans="1:162" x14ac:dyDescent="0.25">
      <c r="A172" s="36">
        <v>45200</v>
      </c>
      <c r="B172" s="47" t="str">
        <f>IFERROR(Oferta!B172/AVERAGE(Ventas!B170:B172),"")</f>
        <v/>
      </c>
      <c r="C172" s="47">
        <f>IFERROR(Oferta!C172/AVERAGE(Ventas!C170:C172),"")</f>
        <v>13.697368421052632</v>
      </c>
      <c r="D172" s="47">
        <f>IFERROR(Oferta!D172/AVERAGE(Ventas!D170:D172),"")</f>
        <v>16.427710843373493</v>
      </c>
      <c r="E172" s="47">
        <f>IFERROR(Oferta!E172/AVERAGE(Ventas!E170:E172),"")</f>
        <v>12.503629764065336</v>
      </c>
      <c r="F172" s="47">
        <f>IFERROR(Oferta!F172/AVERAGE(Ventas!F170:F172),"")</f>
        <v>13.847861842105264</v>
      </c>
      <c r="G172" s="47">
        <f>IFERROR(Oferta!G172/AVERAGE(Ventas!G170:G172),"")</f>
        <v>14.862056480811008</v>
      </c>
      <c r="H172" s="47">
        <f>IFERROR(Oferta!H172/AVERAGE(Ventas!H170:H172),"")</f>
        <v>14.387177512514441</v>
      </c>
      <c r="I172" s="47">
        <f>IFERROR(Oferta!I172/AVERAGE(Ventas!I170:I172),"")</f>
        <v>26.473846153846154</v>
      </c>
      <c r="J172" s="47">
        <f>IFERROR(Oferta!J172/AVERAGE(Ventas!J170:J172),"")</f>
        <v>19.56639344262295</v>
      </c>
      <c r="K172" s="47">
        <f>IFERROR(Oferta!K172/AVERAGE(Ventas!K170:K172),"")</f>
        <v>12.119083969465649</v>
      </c>
      <c r="L172" s="47">
        <f>IFERROR(Oferta!L172/AVERAGE(Ventas!L170:L172),"")</f>
        <v>23.020408163265309</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7.0311710193765791</v>
      </c>
      <c r="Q172" s="47">
        <f>IFERROR(Oferta!Q172/AVERAGE(Ventas!Q170:Q172),"")</f>
        <v>14.329349269588313</v>
      </c>
      <c r="R172" s="47">
        <f>IFERROR(Oferta!R172/AVERAGE(Ventas!R170:R172),"")</f>
        <v>15.635510996119015</v>
      </c>
      <c r="S172" s="47">
        <f>IFERROR(Oferta!S172/AVERAGE(Ventas!S170:S172),"")</f>
        <v>20.928974069898533</v>
      </c>
      <c r="T172" s="47">
        <f>IFERROR(Oferta!T172/AVERAGE(Ventas!T170:T172),"")</f>
        <v>13.481952460138903</v>
      </c>
      <c r="U172" s="47">
        <f>IFERROR(Oferta!U172/AVERAGE(Ventas!U170:U172),"")</f>
        <v>16.81553154058809</v>
      </c>
      <c r="V172" s="47">
        <f>IFERROR(Oferta!V172/AVERAGE(Ventas!V170:V172),"")</f>
        <v>14.415927334178285</v>
      </c>
      <c r="W172" s="47">
        <f>IFERROR(Oferta!W172/AVERAGE(Ventas!W170:W172),"")</f>
        <v>14.736842105263158</v>
      </c>
      <c r="X172" s="47">
        <f>IFERROR(Oferta!X172/AVERAGE(Ventas!X170:X172),"")</f>
        <v>19.84780023781213</v>
      </c>
      <c r="Y172" s="47">
        <f>IFERROR(Oferta!Y172/AVERAGE(Ventas!Y170:Y172),"")</f>
        <v>15.259314456035769</v>
      </c>
      <c r="Z172" s="47">
        <f>IFERROR(Oferta!Z172/AVERAGE(Ventas!Z170:Z172),"")</f>
        <v>14.273936170212766</v>
      </c>
      <c r="AA172" s="47">
        <f>IFERROR(Oferta!AA172/AVERAGE(Ventas!AA170:AA172),"")</f>
        <v>18.554174067495559</v>
      </c>
      <c r="AB172" s="47">
        <f>IFERROR(Oferta!AB172/AVERAGE(Ventas!AB170:AB172),"")</f>
        <v>14.905444126074499</v>
      </c>
      <c r="AC172" s="47">
        <f>IFERROR(Oferta!AC172/AVERAGE(Ventas!AC170:AC172),"")</f>
        <v>16.796134376438104</v>
      </c>
      <c r="AD172" s="47">
        <f>IFERROR(Oferta!AD172/AVERAGE(Ventas!AD170:AD172),"")</f>
        <v>23.419354838709676</v>
      </c>
      <c r="AE172" s="47">
        <f>IFERROR(Oferta!AE172/AVERAGE(Ventas!AE170:AE172),"")</f>
        <v>15.559701492537314</v>
      </c>
      <c r="AF172" s="47">
        <f>IFERROR(Oferta!AF172/AVERAGE(Ventas!AF170:AF172),"")</f>
        <v>17.943925233644862</v>
      </c>
      <c r="AG172" s="47">
        <f>IFERROR(Oferta!AG172/AVERAGE(Ventas!AG170:AG172),"")</f>
        <v>12</v>
      </c>
      <c r="AH172" s="47">
        <f>IFERROR(Oferta!AH172/AVERAGE(Ventas!AH170:AH172),"")</f>
        <v>16.374581939799331</v>
      </c>
      <c r="AI172" s="47">
        <f>IFERROR(Oferta!AI172/AVERAGE(Ventas!AI170:AI172),"")</f>
        <v>17.088000000000001</v>
      </c>
      <c r="AJ172" s="47">
        <f>IFERROR(Oferta!AJ172/AVERAGE(Ventas!AJ170:AJ172),"")</f>
        <v>16.584905660377359</v>
      </c>
      <c r="AK172" s="47">
        <f>IFERROR(Oferta!AK172/AVERAGE(Ventas!AK170:AK172),"")</f>
        <v>7.4675324675324672</v>
      </c>
      <c r="AL172" s="47">
        <f>IFERROR(Oferta!AL172/AVERAGE(Ventas!AL170:AL172),"")</f>
        <v>9.5294117647058822</v>
      </c>
      <c r="AM172" s="47">
        <f>IFERROR(Oferta!AM172/AVERAGE(Ventas!AM170:AM172),"")</f>
        <v>26.024999999999999</v>
      </c>
      <c r="AN172" s="47">
        <f>IFERROR(Oferta!AN172/AVERAGE(Ventas!AN170:AN172),"")</f>
        <v>38.833333333333336</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13.120588235294118</v>
      </c>
      <c r="AT172" s="47">
        <f>IFERROR(Oferta!AT172/AVERAGE(Ventas!AT170:AT172),"")</f>
        <v>19.932515337423311</v>
      </c>
      <c r="AU172" s="47">
        <f>IFERROR(Oferta!AU172/AVERAGE(Ventas!AU170:AU172),"")</f>
        <v>9.9</v>
      </c>
      <c r="AV172" s="47">
        <f>IFERROR(Oferta!AV172/AVERAGE(Ventas!AV170:AV172),"")</f>
        <v>14.352272727272728</v>
      </c>
      <c r="AW172" s="47">
        <f>IFERROR(Oferta!AW172/AVERAGE(Ventas!AW170:AW172),"")</f>
        <v>19.352601156069365</v>
      </c>
      <c r="AX172" s="47">
        <f>IFERROR(Oferta!AX172/AVERAGE(Ventas!AX170:AX172),"")</f>
        <v>15.763458401305057</v>
      </c>
      <c r="AY172" s="47">
        <f>IFERROR(Oferta!AY172/AVERAGE(Ventas!AY170:AY172),"")</f>
        <v>25.5</v>
      </c>
      <c r="AZ172" s="47">
        <f>IFERROR(Oferta!AZ172/AVERAGE(Ventas!AZ170:AZ172),"")</f>
        <v>14.105263157894736</v>
      </c>
      <c r="BA172" s="47">
        <f>IFERROR(Oferta!BA172/AVERAGE(Ventas!BA170:BA172),"")</f>
        <v>20.36</v>
      </c>
      <c r="BB172" s="47">
        <f>IFERROR(Oferta!BB172/AVERAGE(Ventas!BB170:BB172),"")</f>
        <v>35</v>
      </c>
      <c r="BC172" s="47">
        <f>IFERROR(Oferta!BC172/AVERAGE(Ventas!BC170:BC172),"")</f>
        <v>14.491525423728813</v>
      </c>
      <c r="BD172" s="47">
        <f>IFERROR(Oferta!BD172/AVERAGE(Ventas!BD170:BD172),"")</f>
        <v>20.923076923076923</v>
      </c>
      <c r="BE172" s="47">
        <f>IFERROR(Oferta!BE172/AVERAGE(Ventas!BE170:BE172),"")</f>
        <v>18.153284671532848</v>
      </c>
      <c r="BF172" s="47">
        <f>IFERROR(Oferta!BF172/AVERAGE(Ventas!BF170:BF172),"")</f>
        <v>22.411764705882351</v>
      </c>
      <c r="BG172" s="47">
        <f>IFERROR(Oferta!BG172/AVERAGE(Ventas!BG170:BG172),"")</f>
        <v>13.551401869158878</v>
      </c>
      <c r="BH172" s="47">
        <f>IFERROR(Oferta!BH172/AVERAGE(Ventas!BH170:BH172),"")</f>
        <v>15.943820224719101</v>
      </c>
      <c r="BI172" s="47">
        <f>IFERROR(Oferta!BI172/AVERAGE(Ventas!BI170:BI172),"")</f>
        <v>7.5</v>
      </c>
      <c r="BJ172" s="47">
        <f>IFERROR(Oferta!BJ172/AVERAGE(Ventas!BJ170:BJ172),"")</f>
        <v>14.4</v>
      </c>
      <c r="BK172" s="47">
        <f>IFERROR(Oferta!BK172/AVERAGE(Ventas!BK170:BK172),"")</f>
        <v>15.24742268041237</v>
      </c>
      <c r="BL172" s="47">
        <f>IFERROR(Oferta!BL172/AVERAGE(Ventas!BL170:BL172),"")</f>
        <v>14.581858407079647</v>
      </c>
      <c r="BM172" s="47" t="str">
        <f>IFERROR(Oferta!BM172/AVERAGE(Ventas!BM170:BM172),"")</f>
        <v/>
      </c>
      <c r="BN172" s="47">
        <f>IFERROR(Oferta!BN172/AVERAGE(Ventas!BN170:BN172),"")</f>
        <v>12.804</v>
      </c>
      <c r="BO172" s="47">
        <f>IFERROR(Oferta!BO172/AVERAGE(Ventas!BO170:BO172),"")</f>
        <v>23.440298507462689</v>
      </c>
      <c r="BP172" s="47">
        <f>IFERROR(Oferta!BP172/AVERAGE(Ventas!BP170:BP172),"")</f>
        <v>20.021739130434781</v>
      </c>
      <c r="BQ172" s="47">
        <f>IFERROR(Oferta!BQ172/AVERAGE(Ventas!BQ170:BQ172),"")</f>
        <v>12.804</v>
      </c>
      <c r="BR172" s="47">
        <f>IFERROR(Oferta!BR172/AVERAGE(Ventas!BR170:BR172),"")</f>
        <v>22.566666666666666</v>
      </c>
      <c r="BS172" s="47">
        <f>IFERROR(Oferta!BS172/AVERAGE(Ventas!BS170:BS172),"")</f>
        <v>16.890697674418604</v>
      </c>
      <c r="BT172" s="47">
        <f>IFERROR(Oferta!BT172/AVERAGE(Ventas!BT170:BT172),"")</f>
        <v>3.4945054945054945</v>
      </c>
      <c r="BU172" s="47">
        <f>IFERROR(Oferta!BU172/AVERAGE(Ventas!BU170:BU172),"")</f>
        <v>13.894991922455572</v>
      </c>
      <c r="BV172" s="47">
        <f>IFERROR(Oferta!BV172/AVERAGE(Ventas!BV170:BV172),"")</f>
        <v>15.427272727272728</v>
      </c>
      <c r="BW172" s="47">
        <f>IFERROR(Oferta!BW172/AVERAGE(Ventas!BW170:BW172),"")</f>
        <v>29.905263157894737</v>
      </c>
      <c r="BX172" s="47">
        <f>IFERROR(Oferta!BX172/AVERAGE(Ventas!BX170:BX172),"")</f>
        <v>10.711883408071749</v>
      </c>
      <c r="BY172" s="47">
        <f>IFERROR(Oferta!BY172/AVERAGE(Ventas!BY170:BY172),"")</f>
        <v>18.663529411764706</v>
      </c>
      <c r="BZ172" s="47">
        <f>IFERROR(Oferta!BZ172/AVERAGE(Ventas!BZ170:BZ172),"")</f>
        <v>13.277904328018224</v>
      </c>
      <c r="CA172" s="47">
        <f>IFERROR(Oferta!CA172/AVERAGE(Ventas!CA170:CA172),"")</f>
        <v>5.1625239005736132</v>
      </c>
      <c r="CB172" s="47">
        <f>IFERROR(Oferta!CB172/AVERAGE(Ventas!CB170:CB172),"")</f>
        <v>14.884615384615385</v>
      </c>
      <c r="CC172" s="47">
        <f>IFERROR(Oferta!CC172/AVERAGE(Ventas!CC170:CC172),"")</f>
        <v>27.217877094972067</v>
      </c>
      <c r="CD172" s="47">
        <f>IFERROR(Oferta!CD172/AVERAGE(Ventas!CD170:CD172),"")</f>
        <v>19.411764705882351</v>
      </c>
      <c r="CE172" s="47">
        <f>IFERROR(Oferta!CE172/AVERAGE(Ventas!CE170:CE172),"")</f>
        <v>11.399588759424264</v>
      </c>
      <c r="CF172" s="47">
        <f>IFERROR(Oferta!CF172/AVERAGE(Ventas!CF170:CF172),"")</f>
        <v>26.540816326530614</v>
      </c>
      <c r="CG172" s="47">
        <f>IFERROR(Oferta!CG172/AVERAGE(Ventas!CG170:CG172),"")</f>
        <v>13.192749244712992</v>
      </c>
      <c r="CH172" s="47">
        <f>IFERROR(Oferta!CH172/AVERAGE(Ventas!CH170:CH172),"")</f>
        <v>9.6323185011709587</v>
      </c>
      <c r="CI172" s="47">
        <f>IFERROR(Oferta!CI172/AVERAGE(Ventas!CI170:CI172),"")</f>
        <v>16.638923654568213</v>
      </c>
      <c r="CJ172" s="47">
        <f>IFERROR(Oferta!CJ172/AVERAGE(Ventas!CJ170:CJ172),"")</f>
        <v>20.875273522975927</v>
      </c>
      <c r="CK172" s="47">
        <f>IFERROR(Oferta!CK172/AVERAGE(Ventas!CK170:CK172),"")</f>
        <v>29.495049504950497</v>
      </c>
      <c r="CL172" s="47">
        <f>IFERROR(Oferta!CL172/AVERAGE(Ventas!CL170:CL172),"")</f>
        <v>15.161481481481481</v>
      </c>
      <c r="CM172" s="47">
        <f>IFERROR(Oferta!CM172/AVERAGE(Ventas!CM170:CM172),"")</f>
        <v>22.43548387096774</v>
      </c>
      <c r="CN172" s="47">
        <f>IFERROR(Oferta!CN172/AVERAGE(Ventas!CN170:CN172),"")</f>
        <v>16.732868757259002</v>
      </c>
      <c r="CO172" s="47">
        <f>IFERROR(Oferta!CO172/AVERAGE(Ventas!CO170:CO172),"")</f>
        <v>2.0097087378640777</v>
      </c>
      <c r="CP172" s="47">
        <f>IFERROR(Oferta!CP172/AVERAGE(Ventas!CP170:CP172),"")</f>
        <v>6.4480000000000004</v>
      </c>
      <c r="CQ172" s="47">
        <f>IFERROR(Oferta!CQ172/AVERAGE(Ventas!CQ170:CQ172),"")</f>
        <v>5.0769230769230775</v>
      </c>
      <c r="CR172" s="47">
        <f>IFERROR(Oferta!CR172/AVERAGE(Ventas!CR170:CR172),"")</f>
        <v>5.75</v>
      </c>
      <c r="CS172" s="47">
        <f>IFERROR(Oferta!CS172/AVERAGE(Ventas!CS170:CS172),"")</f>
        <v>5.49163179916318</v>
      </c>
      <c r="CT172" s="47">
        <f>IFERROR(Oferta!CT172/AVERAGE(Ventas!CT170:CT172),"")</f>
        <v>5.1553398058252426</v>
      </c>
      <c r="CU172" s="47">
        <f>IFERROR(Oferta!CU172/AVERAGE(Ventas!CU170:CU172),"")</f>
        <v>5.4320137693631674</v>
      </c>
      <c r="CV172" s="47">
        <f>IFERROR(Oferta!CV172/AVERAGE(Ventas!CV170:CV172),"")</f>
        <v>87.954545454545453</v>
      </c>
      <c r="CW172" s="47">
        <f>IFERROR(Oferta!CW172/AVERAGE(Ventas!CW170:CW172),"")</f>
        <v>11.5234375</v>
      </c>
      <c r="CX172" s="47">
        <f>IFERROR(Oferta!CX172/AVERAGE(Ventas!CX170:CX172),"")</f>
        <v>21.190045248868778</v>
      </c>
      <c r="CY172" s="47">
        <f>IFERROR(Oferta!CY172/AVERAGE(Ventas!CY170:CY172),"")</f>
        <v>8.7916666666666661</v>
      </c>
      <c r="CZ172" s="47">
        <f>IFERROR(Oferta!CZ172/AVERAGE(Ventas!CZ170:CZ172),"")</f>
        <v>15.66502463054187</v>
      </c>
      <c r="DA172" s="47">
        <f>IFERROR(Oferta!DA172/AVERAGE(Ventas!DA170:DA172),"")</f>
        <v>18.143344709897612</v>
      </c>
      <c r="DB172" s="47">
        <f>IFERROR(Oferta!DB172/AVERAGE(Ventas!DB170:DB172),"")</f>
        <v>16.703862660944207</v>
      </c>
      <c r="DC172" s="47">
        <f>IFERROR(Oferta!DC172/AVERAGE(Ventas!DC170:DC172),"")</f>
        <v>4.5</v>
      </c>
      <c r="DD172" s="47">
        <f>IFERROR(Oferta!DD172/AVERAGE(Ventas!DD170:DD172),"")</f>
        <v>13.817518248175183</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8.8308400460299197</v>
      </c>
      <c r="DM172" s="47">
        <f>IFERROR(Oferta!DM172/AVERAGE(Ventas!DM170:DM172),"")</f>
        <v>9.5364963503649633</v>
      </c>
      <c r="DN172" s="47">
        <f>IFERROR(Oferta!DN172/AVERAGE(Ventas!DN170:DN172),"")</f>
        <v>14.327868852459016</v>
      </c>
      <c r="DO172" s="47">
        <f>IFERROR(Oferta!DO172/AVERAGE(Ventas!DO170:DO172),"")</f>
        <v>9</v>
      </c>
      <c r="DP172" s="47">
        <f>IFERROR(Oferta!DP172/AVERAGE(Ventas!DP170:DP172),"")</f>
        <v>9.735294117647058</v>
      </c>
      <c r="DQ172" s="47">
        <f>IFERROR(Oferta!DQ172/AVERAGE(Ventas!DQ170:DQ172),"")</f>
        <v>9</v>
      </c>
      <c r="DR172" s="47">
        <f>IFERROR(Oferta!DR172/AVERAGE(Ventas!DR170:DR172),"")</f>
        <v>6.2408759124087592</v>
      </c>
      <c r="DS172" s="47">
        <f>IFERROR(Oferta!DS172/AVERAGE(Ventas!DS170:DS172),"")</f>
        <v>14.226415094339623</v>
      </c>
      <c r="DT172" s="47">
        <f>IFERROR(Oferta!DT172/AVERAGE(Ventas!DT170:DT172),"")</f>
        <v>33.473684210526315</v>
      </c>
      <c r="DU172" s="47">
        <f>IFERROR(Oferta!DU172/AVERAGE(Ventas!DU170:DU172),"")</f>
        <v>6.290322580645161</v>
      </c>
      <c r="DV172" s="47">
        <f>IFERROR(Oferta!DV172/AVERAGE(Ventas!DV170:DV172),"")</f>
        <v>16.280898876404493</v>
      </c>
      <c r="DW172" s="47">
        <f>IFERROR(Oferta!DW172/AVERAGE(Ventas!DW170:DW172),"")</f>
        <v>10.181619256017505</v>
      </c>
      <c r="DX172" s="47" t="str">
        <f>IFERROR(Oferta!DX172/AVERAGE(Ventas!DX170:DX172),"")</f>
        <v/>
      </c>
      <c r="DY172" s="47">
        <f>IFERROR(Oferta!DY172/AVERAGE(Ventas!DY170:DY172),"")</f>
        <v>13.567307692307692</v>
      </c>
      <c r="DZ172" s="47">
        <f>IFERROR(Oferta!DZ172/AVERAGE(Ventas!DZ170:DZ172),"")</f>
        <v>16.025316455696203</v>
      </c>
      <c r="EA172" s="47" t="str">
        <f>IFERROR(Oferta!EA172/AVERAGE(Ventas!EA170:EA172),"")</f>
        <v/>
      </c>
      <c r="EB172" s="47">
        <f>IFERROR(Oferta!EB172/AVERAGE(Ventas!EB170:EB172),"")</f>
        <v>13.576923076923077</v>
      </c>
      <c r="EC172" s="47">
        <f>IFERROR(Oferta!EC172/AVERAGE(Ventas!EC170:EC172),"")</f>
        <v>16.898734177215189</v>
      </c>
      <c r="ED172" s="47">
        <f>IFERROR(Oferta!ED172/AVERAGE(Ventas!ED170:ED172),"")</f>
        <v>14.248081841432224</v>
      </c>
      <c r="EE172" s="47">
        <f>IFERROR(Oferta!EE172/AVERAGE(Ventas!EE170:EE172),"")</f>
        <v>10.11889692585895</v>
      </c>
      <c r="EF172" s="47">
        <f>IFERROR(Oferta!EF172/AVERAGE(Ventas!EF170:EF172),"")</f>
        <v>14.884468299228448</v>
      </c>
      <c r="EG172" s="47">
        <f>IFERROR(Oferta!EG172/AVERAGE(Ventas!EG170:EG172),"")</f>
        <v>15.851469163706815</v>
      </c>
      <c r="EH172" s="47">
        <f>IFERROR(Oferta!EH172/AVERAGE(Ventas!EH170:EH172),"")</f>
        <v>17.704336399474375</v>
      </c>
      <c r="EI172" s="47">
        <f>IFERROR(Oferta!EI172/AVERAGE(Ventas!EI170:EI172),"")</f>
        <v>14.268621837938891</v>
      </c>
      <c r="EJ172" s="47">
        <f>IFERROR(Oferta!EJ172/AVERAGE(Ventas!EJ170:EJ172),"")</f>
        <v>16.350477763359681</v>
      </c>
      <c r="EK172" s="47">
        <f>IFERROR(Oferta!EK172/AVERAGE(Ventas!EK170:EK172),"")</f>
        <v>14.958154254903492</v>
      </c>
      <c r="EL172" s="47">
        <f>IFERROR(Oferta!EL172/AVERAGE(Ventas!EL170:EL172),"")</f>
        <v>10.064657694558221</v>
      </c>
      <c r="EM172" s="47">
        <f>IFERROR(Oferta!EM172/AVERAGE(Ventas!EM170:EM172),"")</f>
        <v>14.927114967462039</v>
      </c>
      <c r="EN172" s="47">
        <f>IFERROR(Oferta!EN172/AVERAGE(Ventas!EN170:EN172),"")</f>
        <v>16.677966101694913</v>
      </c>
      <c r="EO172" s="47">
        <f>IFERROR(Oferta!EO172/AVERAGE(Ventas!EO170:EO172),"")</f>
        <v>17.529370383397819</v>
      </c>
      <c r="EP172" s="47">
        <f>IFERROR(Oferta!EP172/AVERAGE(Ventas!EP170:EP172),"")</f>
        <v>14.166758166346417</v>
      </c>
      <c r="EQ172" s="47">
        <f>IFERROR(Oferta!EQ172/AVERAGE(Ventas!EQ170:EQ172),"")</f>
        <v>16.90315378174714</v>
      </c>
      <c r="ER172" s="47">
        <f>IFERROR(Oferta!ER172/AVERAGE(Ventas!ER170:ER172),"")</f>
        <v>15.068819578618088</v>
      </c>
      <c r="ES172" s="47">
        <f>IFERROR(Oferta!ES172/AVERAGE(Ventas!ES170:ES172),"")</f>
        <v>10.193324061196106</v>
      </c>
      <c r="ET172" s="47">
        <f>IFERROR(Oferta!ET172/AVERAGE(Ventas!ET170:ET172),"")</f>
        <v>14.587283236994219</v>
      </c>
      <c r="EU172" s="47">
        <f>IFERROR(Oferta!EU172/AVERAGE(Ventas!EU170:EU172),"")</f>
        <v>15.994195420831989</v>
      </c>
      <c r="EV172" s="47">
        <f>IFERROR(Oferta!EV172/AVERAGE(Ventas!EV170:EV172),"")</f>
        <v>16.730697961704756</v>
      </c>
      <c r="EW172" s="47">
        <f>IFERROR(Oferta!EW172/AVERAGE(Ventas!EW170:EW172),"")</f>
        <v>13.914814814814815</v>
      </c>
      <c r="EX172" s="47">
        <f>IFERROR(Oferta!EX172/AVERAGE(Ventas!EX170:EX172),"")</f>
        <v>16.184355314568219</v>
      </c>
      <c r="EY172" s="47">
        <f>IFERROR(Oferta!EY172/AVERAGE(Ventas!EY170:EY172),"")</f>
        <v>14.704754239404956</v>
      </c>
      <c r="EZ172" s="47">
        <f>IFERROR(Oferta!EZ172/AVERAGE(Ventas!EZ170:EZ172),"")</f>
        <v>10.194158553546593</v>
      </c>
      <c r="FA172" s="47">
        <f>IFERROR(Oferta!FA172/AVERAGE(Ventas!FA170:FA172),"")</f>
        <v>14.571534616716979</v>
      </c>
      <c r="FB172" s="47">
        <f>IFERROR(Oferta!FB172/AVERAGE(Ventas!FB170:FB172),"")</f>
        <v>15.994457471754423</v>
      </c>
      <c r="FC172" s="47">
        <f>IFERROR(Oferta!FC172/AVERAGE(Ventas!FC170:FC172),"")</f>
        <v>16.752007411982706</v>
      </c>
      <c r="FD172" s="47">
        <f>IFERROR(Oferta!FD172/AVERAGE(Ventas!FD170:FD172),"")</f>
        <v>13.910385681875473</v>
      </c>
      <c r="FE172" s="47">
        <f>IFERROR(Oferta!FE172/AVERAGE(Ventas!FE170:FE172),"")</f>
        <v>16.188827258320124</v>
      </c>
      <c r="FF172" s="47">
        <f>IFERROR(Oferta!FF172/AVERAGE(Ventas!FF170:FF172),"")</f>
        <v>14.699851737960573</v>
      </c>
    </row>
    <row r="173" spans="1:162" x14ac:dyDescent="0.25">
      <c r="A173" s="36">
        <v>45231</v>
      </c>
      <c r="B173" s="47">
        <f>IFERROR(Oferta!B173/AVERAGE(Ventas!B171:B173),"")</f>
        <v>58</v>
      </c>
      <c r="C173" s="47">
        <f>IFERROR(Oferta!C173/AVERAGE(Ventas!C171:C173),"")</f>
        <v>15.231729879740982</v>
      </c>
      <c r="D173" s="47">
        <f>IFERROR(Oferta!D173/AVERAGE(Ventas!D171:D173),"")</f>
        <v>16.523560209424083</v>
      </c>
      <c r="E173" s="47">
        <f>IFERROR(Oferta!E173/AVERAGE(Ventas!E171:E173),"")</f>
        <v>10.833203429462197</v>
      </c>
      <c r="F173" s="47">
        <f>IFERROR(Oferta!F173/AVERAGE(Ventas!F171:F173),"")</f>
        <v>15.35009225092251</v>
      </c>
      <c r="G173" s="47">
        <f>IFERROR(Oferta!G173/AVERAGE(Ventas!G171:G173),"")</f>
        <v>14.091605596269154</v>
      </c>
      <c r="H173" s="47">
        <f>IFERROR(Oferta!H173/AVERAGE(Ventas!H171:H173),"")</f>
        <v>14.619342359767892</v>
      </c>
      <c r="I173" s="47">
        <f>IFERROR(Oferta!I173/AVERAGE(Ventas!I171:I173),"")</f>
        <v>17.757961783439491</v>
      </c>
      <c r="J173" s="47">
        <f>IFERROR(Oferta!J173/AVERAGE(Ventas!J171:J173),"")</f>
        <v>15.848861283643892</v>
      </c>
      <c r="K173" s="47">
        <f>IFERROR(Oferta!K173/AVERAGE(Ventas!K171:K173),"")</f>
        <v>12.392798690671032</v>
      </c>
      <c r="L173" s="47">
        <f>IFERROR(Oferta!L173/AVERAGE(Ventas!L171:L173),"")</f>
        <v>30.36986301369863</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5.253521126760563</v>
      </c>
      <c r="Q173" s="47">
        <f>IFERROR(Oferta!Q173/AVERAGE(Ventas!Q171:Q173),"")</f>
        <v>15.516067375462907</v>
      </c>
      <c r="R173" s="47">
        <f>IFERROR(Oferta!R173/AVERAGE(Ventas!R171:R173),"")</f>
        <v>18.199772985244042</v>
      </c>
      <c r="S173" s="47">
        <f>IFERROR(Oferta!S173/AVERAGE(Ventas!S171:S173),"")</f>
        <v>18.174249757986448</v>
      </c>
      <c r="T173" s="47">
        <f>IFERROR(Oferta!T173/AVERAGE(Ventas!T171:T173),"")</f>
        <v>14.156803813866722</v>
      </c>
      <c r="U173" s="47">
        <f>IFERROR(Oferta!U173/AVERAGE(Ventas!U171:U173),"")</f>
        <v>18.19260065288357</v>
      </c>
      <c r="V173" s="47">
        <f>IFERROR(Oferta!V173/AVERAGE(Ventas!V171:V173),"")</f>
        <v>15.270168855534708</v>
      </c>
      <c r="W173" s="47">
        <f>IFERROR(Oferta!W173/AVERAGE(Ventas!W171:W173),"")</f>
        <v>10.297520661157025</v>
      </c>
      <c r="X173" s="47">
        <f>IFERROR(Oferta!X173/AVERAGE(Ventas!X171:X173),"")</f>
        <v>22.051841746248293</v>
      </c>
      <c r="Y173" s="47">
        <f>IFERROR(Oferta!Y173/AVERAGE(Ventas!Y171:Y173),"")</f>
        <v>14.657514450867053</v>
      </c>
      <c r="Z173" s="47">
        <f>IFERROR(Oferta!Z173/AVERAGE(Ventas!Z171:Z173),"")</f>
        <v>14.038554216867469</v>
      </c>
      <c r="AA173" s="47">
        <f>IFERROR(Oferta!AA173/AVERAGE(Ventas!AA171:AA173),"")</f>
        <v>18.158759124087592</v>
      </c>
      <c r="AB173" s="47">
        <f>IFERROR(Oferta!AB173/AVERAGE(Ventas!AB171:AB173),"")</f>
        <v>14.425474254742548</v>
      </c>
      <c r="AC173" s="47">
        <f>IFERROR(Oferta!AC173/AVERAGE(Ventas!AC171:AC173),"")</f>
        <v>16.282796187017702</v>
      </c>
      <c r="AD173" s="47">
        <f>IFERROR(Oferta!AD173/AVERAGE(Ventas!AD171:AD173),"")</f>
        <v>22.548387096774192</v>
      </c>
      <c r="AE173" s="47">
        <f>IFERROR(Oferta!AE173/AVERAGE(Ventas!AE171:AE173),"")</f>
        <v>15.636363636363637</v>
      </c>
      <c r="AF173" s="47">
        <f>IFERROR(Oferta!AF173/AVERAGE(Ventas!AF171:AF173),"")</f>
        <v>17</v>
      </c>
      <c r="AG173" s="47">
        <f>IFERROR(Oferta!AG173/AVERAGE(Ventas!AG171:AG173),"")</f>
        <v>11.823529411764705</v>
      </c>
      <c r="AH173" s="47">
        <f>IFERROR(Oferta!AH173/AVERAGE(Ventas!AH171:AH173),"")</f>
        <v>16.36271186440678</v>
      </c>
      <c r="AI173" s="47">
        <f>IFERROR(Oferta!AI173/AVERAGE(Ventas!AI171:AI173),"")</f>
        <v>16.278688524590166</v>
      </c>
      <c r="AJ173" s="47">
        <f>IFERROR(Oferta!AJ173/AVERAGE(Ventas!AJ171:AJ173),"")</f>
        <v>16.338129496402878</v>
      </c>
      <c r="AK173" s="47">
        <f>IFERROR(Oferta!AK173/AVERAGE(Ventas!AK171:AK173),"")</f>
        <v>4.5184049079754596</v>
      </c>
      <c r="AL173" s="47">
        <f>IFERROR(Oferta!AL173/AVERAGE(Ventas!AL171:AL173),"")</f>
        <v>7.4259259259259256</v>
      </c>
      <c r="AM173" s="47">
        <f>IFERROR(Oferta!AM173/AVERAGE(Ventas!AM171:AM173),"")</f>
        <v>27.319148936170212</v>
      </c>
      <c r="AN173" s="47">
        <f>IFERROR(Oferta!AN173/AVERAGE(Ventas!AN171:AN173),"")</f>
        <v>41.909090909090907</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9.9710144927536231</v>
      </c>
      <c r="AT173" s="47">
        <f>IFERROR(Oferta!AT173/AVERAGE(Ventas!AT171:AT173),"")</f>
        <v>19.39877300613497</v>
      </c>
      <c r="AU173" s="47">
        <f>IFERROR(Oferta!AU173/AVERAGE(Ventas!AU171:AU173),"")</f>
        <v>10.799999999999999</v>
      </c>
      <c r="AV173" s="47">
        <f>IFERROR(Oferta!AV173/AVERAGE(Ventas!AV171:AV173),"")</f>
        <v>11.729411764705882</v>
      </c>
      <c r="AW173" s="47">
        <f>IFERROR(Oferta!AW173/AVERAGE(Ventas!AW171:AW173),"")</f>
        <v>18.901734104046245</v>
      </c>
      <c r="AX173" s="47">
        <f>IFERROR(Oferta!AX173/AVERAGE(Ventas!AX171:AX173),"")</f>
        <v>13.546120058565155</v>
      </c>
      <c r="AY173" s="47">
        <f>IFERROR(Oferta!AY173/AVERAGE(Ventas!AY171:AY173),"")</f>
        <v>3</v>
      </c>
      <c r="AZ173" s="47">
        <f>IFERROR(Oferta!AZ173/AVERAGE(Ventas!AZ171:AZ173),"")</f>
        <v>15.5</v>
      </c>
      <c r="BA173" s="47">
        <f>IFERROR(Oferta!BA173/AVERAGE(Ventas!BA171:BA173),"")</f>
        <v>16.918604651162791</v>
      </c>
      <c r="BB173" s="47">
        <f>IFERROR(Oferta!BB173/AVERAGE(Ventas!BB171:BB173),"")</f>
        <v>54</v>
      </c>
      <c r="BC173" s="47">
        <f>IFERROR(Oferta!BC173/AVERAGE(Ventas!BC171:BC173),"")</f>
        <v>13.714285714285714</v>
      </c>
      <c r="BD173" s="47">
        <f>IFERROR(Oferta!BD173/AVERAGE(Ventas!BD171:BD173),"")</f>
        <v>17.761363636363637</v>
      </c>
      <c r="BE173" s="47">
        <f>IFERROR(Oferta!BE173/AVERAGE(Ventas!BE171:BE173),"")</f>
        <v>16.072847682119203</v>
      </c>
      <c r="BF173" s="47">
        <f>IFERROR(Oferta!BF173/AVERAGE(Ventas!BF171:BF173),"")</f>
        <v>25.058823529411764</v>
      </c>
      <c r="BG173" s="47">
        <f>IFERROR(Oferta!BG173/AVERAGE(Ventas!BG171:BG173),"")</f>
        <v>16.5</v>
      </c>
      <c r="BH173" s="47">
        <f>IFERROR(Oferta!BH173/AVERAGE(Ventas!BH171:BH173),"")</f>
        <v>16.348623853211009</v>
      </c>
      <c r="BI173" s="47">
        <f>IFERROR(Oferta!BI173/AVERAGE(Ventas!BI171:BI173),"")</f>
        <v>10</v>
      </c>
      <c r="BJ173" s="47">
        <f>IFERROR(Oferta!BJ173/AVERAGE(Ventas!BJ171:BJ173),"")</f>
        <v>17.702479338842974</v>
      </c>
      <c r="BK173" s="47">
        <f>IFERROR(Oferta!BK173/AVERAGE(Ventas!BK171:BK173),"")</f>
        <v>16.017391304347825</v>
      </c>
      <c r="BL173" s="47">
        <f>IFERROR(Oferta!BL173/AVERAGE(Ventas!BL171:BL173),"")</f>
        <v>17.297071129707113</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18.436363636363637</v>
      </c>
      <c r="BQ173" s="47">
        <f>IFERROR(Oferta!BQ173/AVERAGE(Ventas!BQ171:BQ173),"")</f>
        <v>11.913357400722022</v>
      </c>
      <c r="BR173" s="47">
        <f>IFERROR(Oferta!BR173/AVERAGE(Ventas!BR171:BR173),"")</f>
        <v>19.343181818181819</v>
      </c>
      <c r="BS173" s="47">
        <f>IFERROR(Oferta!BS173/AVERAGE(Ventas!BS171:BS173),"")</f>
        <v>15.20221327967807</v>
      </c>
      <c r="BT173" s="47">
        <f>IFERROR(Oferta!BT173/AVERAGE(Ventas!BT171:BT173),"")</f>
        <v>2.7056603773584906</v>
      </c>
      <c r="BU173" s="47">
        <f>IFERROR(Oferta!BU173/AVERAGE(Ventas!BU171:BU173),"")</f>
        <v>15.886247877758912</v>
      </c>
      <c r="BV173" s="47">
        <f>IFERROR(Oferta!BV173/AVERAGE(Ventas!BV171:BV173),"")</f>
        <v>20.428571428571427</v>
      </c>
      <c r="BW173" s="47">
        <f>IFERROR(Oferta!BW173/AVERAGE(Ventas!BW171:BW173),"")</f>
        <v>30.456521739130434</v>
      </c>
      <c r="BX173" s="47">
        <f>IFERROR(Oferta!BX173/AVERAGE(Ventas!BX171:BX173),"")</f>
        <v>11.796252927400468</v>
      </c>
      <c r="BY173" s="47">
        <f>IFERROR(Oferta!BY173/AVERAGE(Ventas!BY171:BY173),"")</f>
        <v>22.818652849740936</v>
      </c>
      <c r="BZ173" s="47">
        <f>IFERROR(Oferta!BZ173/AVERAGE(Ventas!BZ171:BZ173),"")</f>
        <v>15.227419354838711</v>
      </c>
      <c r="CA173" s="47">
        <f>IFERROR(Oferta!CA173/AVERAGE(Ventas!CA171:CA173),"")</f>
        <v>4.7058823529411766</v>
      </c>
      <c r="CB173" s="47">
        <f>IFERROR(Oferta!CB173/AVERAGE(Ventas!CB171:CB173),"")</f>
        <v>16.545774647887324</v>
      </c>
      <c r="CC173" s="47">
        <f>IFERROR(Oferta!CC173/AVERAGE(Ventas!CC171:CC173),"")</f>
        <v>31.333333333333332</v>
      </c>
      <c r="CD173" s="47">
        <f>IFERROR(Oferta!CD173/AVERAGE(Ventas!CD171:CD173),"")</f>
        <v>19.875</v>
      </c>
      <c r="CE173" s="47">
        <f>IFERROR(Oferta!CE173/AVERAGE(Ventas!CE171:CE173),"")</f>
        <v>11.845010615711253</v>
      </c>
      <c r="CF173" s="47">
        <f>IFERROR(Oferta!CF173/AVERAGE(Ventas!CF171:CF173),"")</f>
        <v>30.248520710059172</v>
      </c>
      <c r="CG173" s="47">
        <f>IFERROR(Oferta!CG173/AVERAGE(Ventas!CG171:CG173),"")</f>
        <v>13.810998735777495</v>
      </c>
      <c r="CH173" s="47">
        <f>IFERROR(Oferta!CH173/AVERAGE(Ventas!CH171:CH173),"")</f>
        <v>6.6969696969696972</v>
      </c>
      <c r="CI173" s="47">
        <f>IFERROR(Oferta!CI173/AVERAGE(Ventas!CI171:CI173),"")</f>
        <v>16.975366178428761</v>
      </c>
      <c r="CJ173" s="47">
        <f>IFERROR(Oferta!CJ173/AVERAGE(Ventas!CJ171:CJ173),"")</f>
        <v>21.441588785046729</v>
      </c>
      <c r="CK173" s="47">
        <f>IFERROR(Oferta!CK173/AVERAGE(Ventas!CK171:CK173),"")</f>
        <v>24.177966101694913</v>
      </c>
      <c r="CL173" s="47">
        <f>IFERROR(Oferta!CL173/AVERAGE(Ventas!CL171:CL173),"")</f>
        <v>14.0625</v>
      </c>
      <c r="CM173" s="47">
        <f>IFERROR(Oferta!CM173/AVERAGE(Ventas!CM171:CM173),"")</f>
        <v>22.032967032967033</v>
      </c>
      <c r="CN173" s="47">
        <f>IFERROR(Oferta!CN173/AVERAGE(Ventas!CN171:CN173),"")</f>
        <v>15.709689629068889</v>
      </c>
      <c r="CO173" s="47">
        <f>IFERROR(Oferta!CO173/AVERAGE(Ventas!CO171:CO173),"")</f>
        <v>3.504672897196262</v>
      </c>
      <c r="CP173" s="47">
        <f>IFERROR(Oferta!CP173/AVERAGE(Ventas!CP171:CP173),"")</f>
        <v>7.905537459283388</v>
      </c>
      <c r="CQ173" s="47">
        <f>IFERROR(Oferta!CQ173/AVERAGE(Ventas!CQ171:CQ173),"")</f>
        <v>7.265625</v>
      </c>
      <c r="CR173" s="47">
        <f>IFERROR(Oferta!CR173/AVERAGE(Ventas!CR171:CR173),"")</f>
        <v>5.454545454545455</v>
      </c>
      <c r="CS173" s="47">
        <f>IFERROR(Oferta!CS173/AVERAGE(Ventas!CS171:CS173),"")</f>
        <v>6.7681159420289854</v>
      </c>
      <c r="CT173" s="47">
        <f>IFERROR(Oferta!CT173/AVERAGE(Ventas!CT171:CT173),"")</f>
        <v>7</v>
      </c>
      <c r="CU173" s="47">
        <f>IFERROR(Oferta!CU173/AVERAGE(Ventas!CU171:CU173),"")</f>
        <v>6.8036809815950923</v>
      </c>
      <c r="CV173" s="47">
        <f>IFERROR(Oferta!CV173/AVERAGE(Ventas!CV171:CV173),"")</f>
        <v>156</v>
      </c>
      <c r="CW173" s="47">
        <f>IFERROR(Oferta!CW173/AVERAGE(Ventas!CW171:CW173),"")</f>
        <v>18.211267605633804</v>
      </c>
      <c r="CX173" s="47">
        <f>IFERROR(Oferta!CX173/AVERAGE(Ventas!CX171:CX173),"")</f>
        <v>19.824324324324323</v>
      </c>
      <c r="CY173" s="47">
        <f>IFERROR(Oferta!CY173/AVERAGE(Ventas!CY171:CY173),"")</f>
        <v>15.375</v>
      </c>
      <c r="CZ173" s="47">
        <f>IFERROR(Oferta!CZ173/AVERAGE(Ventas!CZ171:CZ173),"")</f>
        <v>23.078804347826086</v>
      </c>
      <c r="DA173" s="47">
        <f>IFERROR(Oferta!DA173/AVERAGE(Ventas!DA171:DA173),"")</f>
        <v>19.145038167938932</v>
      </c>
      <c r="DB173" s="47">
        <f>IFERROR(Oferta!DB173/AVERAGE(Ventas!DB171:DB173),"")</f>
        <v>21.442857142857143</v>
      </c>
      <c r="DC173" s="47">
        <f>IFERROR(Oferta!DC173/AVERAGE(Ventas!DC171:DC173),"")</f>
        <v>9.8571428571428577</v>
      </c>
      <c r="DD173" s="47">
        <f>IFERROR(Oferta!DD173/AVERAGE(Ventas!DD171:DD173),"")</f>
        <v>14.730612244897959</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9.5284280936454842</v>
      </c>
      <c r="DM173" s="47">
        <f>IFERROR(Oferta!DM173/AVERAGE(Ventas!DM171:DM173),"")</f>
        <v>9.6999999999999993</v>
      </c>
      <c r="DN173" s="47">
        <f>IFERROR(Oferta!DN173/AVERAGE(Ventas!DN171:DN173),"")</f>
        <v>16.580838323353294</v>
      </c>
      <c r="DO173" s="47">
        <f>IFERROR(Oferta!DO173/AVERAGE(Ventas!DO171:DO173),"")</f>
        <v>9.5714285714285712</v>
      </c>
      <c r="DP173" s="47">
        <f>IFERROR(Oferta!DP173/AVERAGE(Ventas!DP171:DP173),"")</f>
        <v>10.429618768328446</v>
      </c>
      <c r="DQ173" s="47">
        <f>IFERROR(Oferta!DQ173/AVERAGE(Ventas!DQ171:DQ173),"")</f>
        <v>15</v>
      </c>
      <c r="DR173" s="47">
        <f>IFERROR(Oferta!DR173/AVERAGE(Ventas!DR171:DR173),"")</f>
        <v>8.4269662921348321</v>
      </c>
      <c r="DS173" s="47">
        <f>IFERROR(Oferta!DS173/AVERAGE(Ventas!DS171:DS173),"")</f>
        <v>15</v>
      </c>
      <c r="DT173" s="47">
        <f>IFERROR(Oferta!DT173/AVERAGE(Ventas!DT171:DT173),"")</f>
        <v>32.684210526315788</v>
      </c>
      <c r="DU173" s="47">
        <f>IFERROR(Oferta!DU173/AVERAGE(Ventas!DU171:DU173),"")</f>
        <v>8.5</v>
      </c>
      <c r="DV173" s="47">
        <f>IFERROR(Oferta!DV173/AVERAGE(Ventas!DV171:DV173),"")</f>
        <v>17</v>
      </c>
      <c r="DW173" s="47">
        <f>IFERROR(Oferta!DW173/AVERAGE(Ventas!DW171:DW173),"")</f>
        <v>11.760273972602739</v>
      </c>
      <c r="DX173" s="47">
        <f>IFERROR(Oferta!DX173/AVERAGE(Ventas!DX171:DX173),"")</f>
        <v>0</v>
      </c>
      <c r="DY173" s="47">
        <f>IFERROR(Oferta!DY173/AVERAGE(Ventas!DY171:DY173),"")</f>
        <v>15.166666666666666</v>
      </c>
      <c r="DZ173" s="47">
        <f>IFERROR(Oferta!DZ173/AVERAGE(Ventas!DZ171:DZ173),"")</f>
        <v>16.987012987012985</v>
      </c>
      <c r="EA173" s="47" t="str">
        <f>IFERROR(Oferta!EA173/AVERAGE(Ventas!EA171:EA173),"")</f>
        <v/>
      </c>
      <c r="EB173" s="47">
        <f>IFERROR(Oferta!EB173/AVERAGE(Ventas!EB171:EB173),"")</f>
        <v>15.110701107011071</v>
      </c>
      <c r="EC173" s="47">
        <f>IFERROR(Oferta!EC173/AVERAGE(Ventas!EC171:EC173),"")</f>
        <v>17.883116883116884</v>
      </c>
      <c r="ED173" s="47">
        <f>IFERROR(Oferta!ED173/AVERAGE(Ventas!ED171:ED173),"")</f>
        <v>15.724137931034482</v>
      </c>
      <c r="EE173" s="47">
        <f>IFERROR(Oferta!EE173/AVERAGE(Ventas!EE171:EE173),"")</f>
        <v>7.6973986228003053</v>
      </c>
      <c r="EF173" s="47">
        <f>IFERROR(Oferta!EF173/AVERAGE(Ventas!EF171:EF173),"")</f>
        <v>15.67789383926668</v>
      </c>
      <c r="EG173" s="47">
        <f>IFERROR(Oferta!EG173/AVERAGE(Ventas!EG171:EG173),"")</f>
        <v>17.429499561018439</v>
      </c>
      <c r="EH173" s="47">
        <f>IFERROR(Oferta!EH173/AVERAGE(Ventas!EH171:EH173),"")</f>
        <v>15.600230858022316</v>
      </c>
      <c r="EI173" s="47">
        <f>IFERROR(Oferta!EI173/AVERAGE(Ventas!EI171:EI173),"")</f>
        <v>14.427758135075209</v>
      </c>
      <c r="EJ173" s="47">
        <f>IFERROR(Oferta!EJ173/AVERAGE(Ventas!EJ171:EJ173),"")</f>
        <v>16.8562816493851</v>
      </c>
      <c r="EK173" s="47">
        <f>IFERROR(Oferta!EK173/AVERAGE(Ventas!EK171:EK173),"")</f>
        <v>15.234057883991834</v>
      </c>
      <c r="EL173" s="47">
        <f>IFERROR(Oferta!EL173/AVERAGE(Ventas!EL171:EL173),"")</f>
        <v>7.8573191804492719</v>
      </c>
      <c r="EM173" s="47">
        <f>IFERROR(Oferta!EM173/AVERAGE(Ventas!EM171:EM173),"")</f>
        <v>15.594027303754267</v>
      </c>
      <c r="EN173" s="47">
        <f>IFERROR(Oferta!EN173/AVERAGE(Ventas!EN171:EN173),"")</f>
        <v>17.757158148247257</v>
      </c>
      <c r="EO173" s="47">
        <f>IFERROR(Oferta!EO173/AVERAGE(Ventas!EO171:EO173),"")</f>
        <v>15.765897755610974</v>
      </c>
      <c r="EP173" s="47">
        <f>IFERROR(Oferta!EP173/AVERAGE(Ventas!EP171:EP173),"")</f>
        <v>14.14511580601914</v>
      </c>
      <c r="EQ173" s="47">
        <f>IFERROR(Oferta!EQ173/AVERAGE(Ventas!EQ171:EQ173),"")</f>
        <v>17.159146227298258</v>
      </c>
      <c r="ER173" s="47">
        <f>IFERROR(Oferta!ER173/AVERAGE(Ventas!ER171:ER173),"")</f>
        <v>15.14149104075759</v>
      </c>
      <c r="ES173" s="47">
        <f>IFERROR(Oferta!ES173/AVERAGE(Ventas!ES171:ES173),"")</f>
        <v>8.1473906911142446</v>
      </c>
      <c r="ET173" s="47">
        <f>IFERROR(Oferta!ET173/AVERAGE(Ventas!ET171:ET173),"")</f>
        <v>15.453769483617856</v>
      </c>
      <c r="EU173" s="47">
        <f>IFERROR(Oferta!EU173/AVERAGE(Ventas!EU171:EU173),"")</f>
        <v>16.914404775312537</v>
      </c>
      <c r="EV173" s="47">
        <f>IFERROR(Oferta!EV173/AVERAGE(Ventas!EV171:EV173),"")</f>
        <v>15.326666666666666</v>
      </c>
      <c r="EW173" s="47">
        <f>IFERROR(Oferta!EW173/AVERAGE(Ventas!EW171:EW173),"")</f>
        <v>14.109188440906731</v>
      </c>
      <c r="EX173" s="47">
        <f>IFERROR(Oferta!EX173/AVERAGE(Ventas!EX171:EX173),"")</f>
        <v>16.456366696049361</v>
      </c>
      <c r="EY173" s="47">
        <f>IFERROR(Oferta!EY173/AVERAGE(Ventas!EY171:EY173),"")</f>
        <v>14.932069110830172</v>
      </c>
      <c r="EZ173" s="47">
        <f>IFERROR(Oferta!EZ173/AVERAGE(Ventas!EZ171:EZ173),"")</f>
        <v>8.1454759106933032</v>
      </c>
      <c r="FA173" s="47">
        <f>IFERROR(Oferta!FA173/AVERAGE(Ventas!FA171:FA173),"")</f>
        <v>15.449717750365879</v>
      </c>
      <c r="FB173" s="47">
        <f>IFERROR(Oferta!FB173/AVERAGE(Ventas!FB171:FB173),"")</f>
        <v>16.91502903081733</v>
      </c>
      <c r="FC173" s="47">
        <f>IFERROR(Oferta!FC173/AVERAGE(Ventas!FC171:FC173),"")</f>
        <v>15.345833333333333</v>
      </c>
      <c r="FD173" s="47">
        <f>IFERROR(Oferta!FD173/AVERAGE(Ventas!FD171:FD173),"")</f>
        <v>14.120793603283875</v>
      </c>
      <c r="FE173" s="47">
        <f>IFERROR(Oferta!FE173/AVERAGE(Ventas!FE171:FE173),"")</f>
        <v>16.465116279069768</v>
      </c>
      <c r="FF173" s="47">
        <f>IFERROR(Oferta!FF173/AVERAGE(Ventas!FF171:FF173),"")</f>
        <v>14.939737918370753</v>
      </c>
    </row>
    <row r="174" spans="1:162" x14ac:dyDescent="0.25">
      <c r="A174" s="36">
        <v>45261</v>
      </c>
      <c r="B174" s="47">
        <f>IFERROR(Oferta!B174/AVERAGE(Ventas!B172:B174),"")</f>
        <v>58</v>
      </c>
      <c r="C174" s="47">
        <f>IFERROR(Oferta!C174/AVERAGE(Ventas!C172:C174),"")</f>
        <v>16.516281264747523</v>
      </c>
      <c r="D174" s="47">
        <f>IFERROR(Oferta!D174/AVERAGE(Ventas!D172:D174),"")</f>
        <v>15.153465346534654</v>
      </c>
      <c r="E174" s="47">
        <f>IFERROR(Oferta!E174/AVERAGE(Ventas!E172:E174),"")</f>
        <v>10.811594202898551</v>
      </c>
      <c r="F174" s="47">
        <f>IFERROR(Oferta!F174/AVERAGE(Ventas!F172:F174),"")</f>
        <v>16.633411764705883</v>
      </c>
      <c r="G174" s="47">
        <f>IFERROR(Oferta!G174/AVERAGE(Ventas!G172:G174),"")</f>
        <v>13.391176470588235</v>
      </c>
      <c r="H174" s="47">
        <f>IFERROR(Oferta!H174/AVERAGE(Ventas!H172:H174),"")</f>
        <v>14.719961427193828</v>
      </c>
      <c r="I174" s="47">
        <f>IFERROR(Oferta!I174/AVERAGE(Ventas!I172:I174),"")</f>
        <v>18.23076923076923</v>
      </c>
      <c r="J174" s="47">
        <f>IFERROR(Oferta!J174/AVERAGE(Ventas!J172:J174),"")</f>
        <v>14.775049767750499</v>
      </c>
      <c r="K174" s="47">
        <f>IFERROR(Oferta!K174/AVERAGE(Ventas!K172:K174),"")</f>
        <v>11.939440993788821</v>
      </c>
      <c r="L174" s="47">
        <f>IFERROR(Oferta!L174/AVERAGE(Ventas!L172:L174),"")</f>
        <v>25.555555555555557</v>
      </c>
      <c r="M174" s="47">
        <f>IFERROR(Oferta!M174/AVERAGE(Ventas!M172:M174),"")</f>
        <v>15.644985104270109</v>
      </c>
      <c r="N174" s="47">
        <f>IFERROR(Oferta!N174/AVERAGE(Ventas!N172:N174),"")</f>
        <v>13.460689655172414</v>
      </c>
      <c r="O174" s="47">
        <f>IFERROR(Oferta!O174/AVERAGE(Ventas!O172:O174),"")</f>
        <v>15.066812705366923</v>
      </c>
      <c r="P174" s="47">
        <f>IFERROR(Oferta!P174/AVERAGE(Ventas!P172:P174),"")</f>
        <v>5.2208737864077666</v>
      </c>
      <c r="Q174" s="47">
        <f>IFERROR(Oferta!Q174/AVERAGE(Ventas!Q172:Q174),"")</f>
        <v>15.019792648444863</v>
      </c>
      <c r="R174" s="47">
        <f>IFERROR(Oferta!R174/AVERAGE(Ventas!R172:R174),"")</f>
        <v>19.616240725474032</v>
      </c>
      <c r="S174" s="47">
        <f>IFERROR(Oferta!S174/AVERAGE(Ventas!S172:S174),"")</f>
        <v>17.582706766917294</v>
      </c>
      <c r="T174" s="47">
        <f>IFERROR(Oferta!T174/AVERAGE(Ventas!T172:T174),"")</f>
        <v>13.774269847799259</v>
      </c>
      <c r="U174" s="47">
        <f>IFERROR(Oferta!U174/AVERAGE(Ventas!U172:U174),"")</f>
        <v>18.996275071633239</v>
      </c>
      <c r="V174" s="47">
        <f>IFERROR(Oferta!V174/AVERAGE(Ventas!V172:V174),"")</f>
        <v>15.153473588618132</v>
      </c>
      <c r="W174" s="47">
        <f>IFERROR(Oferta!W174/AVERAGE(Ventas!W172:W174),"")</f>
        <v>8.0075187969924819</v>
      </c>
      <c r="X174" s="47">
        <f>IFERROR(Oferta!X174/AVERAGE(Ventas!X172:X174),"")</f>
        <v>19.280724450194047</v>
      </c>
      <c r="Y174" s="47">
        <f>IFERROR(Oferta!Y174/AVERAGE(Ventas!Y172:Y174),"")</f>
        <v>16.985074626865671</v>
      </c>
      <c r="Z174" s="47">
        <f>IFERROR(Oferta!Z174/AVERAGE(Ventas!Z172:Z174),"")</f>
        <v>15.483627204030226</v>
      </c>
      <c r="AA174" s="47">
        <f>IFERROR(Oferta!AA174/AVERAGE(Ventas!AA172:AA174),"")</f>
        <v>15.442832764505118</v>
      </c>
      <c r="AB174" s="47">
        <f>IFERROR(Oferta!AB174/AVERAGE(Ventas!AB172:AB174),"")</f>
        <v>16.388999999999999</v>
      </c>
      <c r="AC174" s="47">
        <f>IFERROR(Oferta!AC174/AVERAGE(Ventas!AC172:AC174),"")</f>
        <v>15.878453038674033</v>
      </c>
      <c r="AD174" s="47">
        <f>IFERROR(Oferta!AD174/AVERAGE(Ventas!AD172:AD174),"")</f>
        <v>23.482758620689658</v>
      </c>
      <c r="AE174" s="47">
        <f>IFERROR(Oferta!AE174/AVERAGE(Ventas!AE172:AE174),"")</f>
        <v>15.492857142857144</v>
      </c>
      <c r="AF174" s="47">
        <f>IFERROR(Oferta!AF174/AVERAGE(Ventas!AF172:AF174),"")</f>
        <v>22.382022471910112</v>
      </c>
      <c r="AG174" s="47">
        <f>IFERROR(Oferta!AG174/AVERAGE(Ventas!AG172:AG174),"")</f>
        <v>13.5</v>
      </c>
      <c r="AH174" s="47">
        <f>IFERROR(Oferta!AH174/AVERAGE(Ventas!AH172:AH174),"")</f>
        <v>16.242718446601941</v>
      </c>
      <c r="AI174" s="47">
        <f>IFERROR(Oferta!AI174/AVERAGE(Ventas!AI172:AI174),"")</f>
        <v>21.174757281553397</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22.647058823529413</v>
      </c>
      <c r="AN174" s="47">
        <f>IFERROR(Oferta!AN174/AVERAGE(Ventas!AN172:AN174),"")</f>
        <v>28.875</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9.3362637362637368</v>
      </c>
      <c r="AT174" s="47">
        <f>IFERROR(Oferta!AT174/AVERAGE(Ventas!AT172:AT174),"")</f>
        <v>21.755244755244757</v>
      </c>
      <c r="AU174" s="47">
        <f>IFERROR(Oferta!AU174/AVERAGE(Ventas!AU172:AU174),"")</f>
        <v>10.666666666666666</v>
      </c>
      <c r="AV174" s="47">
        <f>IFERROR(Oferta!AV174/AVERAGE(Ventas!AV172:AV174),"")</f>
        <v>11.13970588235294</v>
      </c>
      <c r="AW174" s="47">
        <f>IFERROR(Oferta!AW174/AVERAGE(Ventas!AW172:AW174),"")</f>
        <v>21.098684210526315</v>
      </c>
      <c r="AX174" s="47">
        <f>IFERROR(Oferta!AX174/AVERAGE(Ventas!AX172:AX174),"")</f>
        <v>13.314655172413794</v>
      </c>
      <c r="AY174" s="47">
        <f>IFERROR(Oferta!AY174/AVERAGE(Ventas!AY172:AY174),"")</f>
        <v>3</v>
      </c>
      <c r="AZ174" s="47">
        <f>IFERROR(Oferta!AZ174/AVERAGE(Ventas!AZ172:AZ174),"")</f>
        <v>9.8181818181818183</v>
      </c>
      <c r="BA174" s="47">
        <f>IFERROR(Oferta!BA174/AVERAGE(Ventas!BA172:BA174),"")</f>
        <v>13.545454545454545</v>
      </c>
      <c r="BB174" s="47" t="str">
        <f>IFERROR(Oferta!BB174/AVERAGE(Ventas!BB172:BB174),"")</f>
        <v/>
      </c>
      <c r="BC174" s="47">
        <f>IFERROR(Oferta!BC174/AVERAGE(Ventas!BC172:BC174),"")</f>
        <v>9.104651162790697</v>
      </c>
      <c r="BD174" s="47">
        <f>IFERROR(Oferta!BD174/AVERAGE(Ventas!BD172:BD174),"")</f>
        <v>14.666666666666666</v>
      </c>
      <c r="BE174" s="47">
        <f>IFERROR(Oferta!BE174/AVERAGE(Ventas!BE172:BE174),"")</f>
        <v>12.081081081081081</v>
      </c>
      <c r="BF174" s="47">
        <f>IFERROR(Oferta!BF174/AVERAGE(Ventas!BF172:BF174),"")</f>
        <v>21.66101694915254</v>
      </c>
      <c r="BG174" s="47">
        <f>IFERROR(Oferta!BG174/AVERAGE(Ventas!BG172:BG174),"")</f>
        <v>16.397727272727273</v>
      </c>
      <c r="BH174" s="47">
        <f>IFERROR(Oferta!BH174/AVERAGE(Ventas!BH172:BH174),"")</f>
        <v>11.7</v>
      </c>
      <c r="BI174" s="47">
        <f>IFERROR(Oferta!BI174/AVERAGE(Ventas!BI172:BI174),"")</f>
        <v>12.6</v>
      </c>
      <c r="BJ174" s="47">
        <f>IFERROR(Oferta!BJ174/AVERAGE(Ventas!BJ172:BJ174),"")</f>
        <v>17.359133126934985</v>
      </c>
      <c r="BK174" s="47">
        <f>IFERROR(Oferta!BK174/AVERAGE(Ventas!BK172:BK174),"")</f>
        <v>11.736000000000001</v>
      </c>
      <c r="BL174" s="47">
        <f>IFERROR(Oferta!BL174/AVERAGE(Ventas!BL172:BL174),"")</f>
        <v>15.790178571428571</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18.820754716981131</v>
      </c>
      <c r="BQ174" s="47">
        <f>IFERROR(Oferta!BQ174/AVERAGE(Ventas!BQ172:BQ174),"")</f>
        <v>10.776247848537006</v>
      </c>
      <c r="BR174" s="47">
        <f>IFERROR(Oferta!BR174/AVERAGE(Ventas!BR172:BR174),"")</f>
        <v>22.241645244215938</v>
      </c>
      <c r="BS174" s="47">
        <f>IFERROR(Oferta!BS174/AVERAGE(Ventas!BS172:BS174),"")</f>
        <v>15.374226804123712</v>
      </c>
      <c r="BT174" s="47">
        <f>IFERROR(Oferta!BT174/AVERAGE(Ventas!BT172:BT174),"")</f>
        <v>3.618025751072961</v>
      </c>
      <c r="BU174" s="47">
        <f>IFERROR(Oferta!BU174/AVERAGE(Ventas!BU172:BU174),"")</f>
        <v>16.811746987951807</v>
      </c>
      <c r="BV174" s="47">
        <f>IFERROR(Oferta!BV174/AVERAGE(Ventas!BV172:BV174),"")</f>
        <v>17.084745762711865</v>
      </c>
      <c r="BW174" s="47">
        <f>IFERROR(Oferta!BW174/AVERAGE(Ventas!BW172:BW174),"")</f>
        <v>29.825242718446599</v>
      </c>
      <c r="BX174" s="47">
        <f>IFERROR(Oferta!BX174/AVERAGE(Ventas!BX172:BX174),"")</f>
        <v>13.384615384615385</v>
      </c>
      <c r="BY174" s="47">
        <f>IFERROR(Oferta!BY174/AVERAGE(Ventas!BY172:BY174),"")</f>
        <v>19.956236323851201</v>
      </c>
      <c r="BZ174" s="47">
        <f>IFERROR(Oferta!BZ174/AVERAGE(Ventas!BZ172:BZ174),"")</f>
        <v>15.602658788774004</v>
      </c>
      <c r="CA174" s="47">
        <f>IFERROR(Oferta!CA174/AVERAGE(Ventas!CA172:CA174),"")</f>
        <v>4.8403846153846155</v>
      </c>
      <c r="CB174" s="47">
        <f>IFERROR(Oferta!CB174/AVERAGE(Ventas!CB172:CB174),"")</f>
        <v>17.992084432717679</v>
      </c>
      <c r="CC174" s="47">
        <f>IFERROR(Oferta!CC174/AVERAGE(Ventas!CC172:CC174),"")</f>
        <v>29.335443037974684</v>
      </c>
      <c r="CD174" s="47">
        <f>IFERROR(Oferta!CD174/AVERAGE(Ventas!CD172:CD174),"")</f>
        <v>25.5</v>
      </c>
      <c r="CE174" s="47">
        <f>IFERROR(Oferta!CE174/AVERAGE(Ventas!CE172:CE174),"")</f>
        <v>12.640845070422536</v>
      </c>
      <c r="CF174" s="47">
        <f>IFERROR(Oferta!CF174/AVERAGE(Ventas!CF172:CF174),"")</f>
        <v>29.064705882352943</v>
      </c>
      <c r="CG174" s="47">
        <f>IFERROR(Oferta!CG174/AVERAGE(Ventas!CG172:CG174),"")</f>
        <v>14.569060773480663</v>
      </c>
      <c r="CH174" s="47">
        <f>IFERROR(Oferta!CH174/AVERAGE(Ventas!CH172:CH174),"")</f>
        <v>5.2579185520361991</v>
      </c>
      <c r="CI174" s="47">
        <f>IFERROR(Oferta!CI174/AVERAGE(Ventas!CI172:CI174),"")</f>
        <v>14.9315144766147</v>
      </c>
      <c r="CJ174" s="47">
        <f>IFERROR(Oferta!CJ174/AVERAGE(Ventas!CJ172:CJ174),"")</f>
        <v>24.310077519379846</v>
      </c>
      <c r="CK174" s="47">
        <f>IFERROR(Oferta!CK174/AVERAGE(Ventas!CK172:CK174),"")</f>
        <v>21.761538461538461</v>
      </c>
      <c r="CL174" s="47">
        <f>IFERROR(Oferta!CL174/AVERAGE(Ventas!CL172:CL174),"")</f>
        <v>12.323302155347703</v>
      </c>
      <c r="CM174" s="47">
        <f>IFERROR(Oferta!CM174/AVERAGE(Ventas!CM172:CM174),"")</f>
        <v>23.669245647969049</v>
      </c>
      <c r="CN174" s="47">
        <f>IFERROR(Oferta!CN174/AVERAGE(Ventas!CN172:CN174),"")</f>
        <v>14.294354838709678</v>
      </c>
      <c r="CO174" s="47">
        <f>IFERROR(Oferta!CO174/AVERAGE(Ventas!CO172:CO174),"")</f>
        <v>4.5194805194805197</v>
      </c>
      <c r="CP174" s="47">
        <f>IFERROR(Oferta!CP174/AVERAGE(Ventas!CP172:CP174),"")</f>
        <v>8.4767441860465116</v>
      </c>
      <c r="CQ174" s="47">
        <f>IFERROR(Oferta!CQ174/AVERAGE(Ventas!CQ172:CQ174),"")</f>
        <v>12.658536585365853</v>
      </c>
      <c r="CR174" s="47">
        <f>IFERROR(Oferta!CR174/AVERAGE(Ventas!CR172:CR174),"")</f>
        <v>10</v>
      </c>
      <c r="CS174" s="47">
        <f>IFERROR(Oferta!CS174/AVERAGE(Ventas!CS172:CS174),"")</f>
        <v>7.567164179104477</v>
      </c>
      <c r="CT174" s="47">
        <f>IFERROR(Oferta!CT174/AVERAGE(Ventas!CT172:CT174),"")</f>
        <v>12.319148936170214</v>
      </c>
      <c r="CU174" s="47">
        <f>IFERROR(Oferta!CU174/AVERAGE(Ventas!CU172:CU174),"")</f>
        <v>8.1518324607329848</v>
      </c>
      <c r="CV174" s="47">
        <f>IFERROR(Oferta!CV174/AVERAGE(Ventas!CV172:CV174),"")</f>
        <v>386.4</v>
      </c>
      <c r="CW174" s="47">
        <f>IFERROR(Oferta!CW174/AVERAGE(Ventas!CW172:CW174),"")</f>
        <v>15.566860465116278</v>
      </c>
      <c r="CX174" s="47">
        <f>IFERROR(Oferta!CX174/AVERAGE(Ventas!CX172:CX174),"")</f>
        <v>16.766233766233768</v>
      </c>
      <c r="CY174" s="47">
        <f>IFERROR(Oferta!CY174/AVERAGE(Ventas!CY172:CY174),"")</f>
        <v>28.5</v>
      </c>
      <c r="CZ174" s="47">
        <f>IFERROR(Oferta!CZ174/AVERAGE(Ventas!CZ172:CZ174),"")</f>
        <v>20.879656160458453</v>
      </c>
      <c r="DA174" s="47">
        <f>IFERROR(Oferta!DA174/AVERAGE(Ventas!DA172:DA174),"")</f>
        <v>17.701195219123505</v>
      </c>
      <c r="DB174" s="47">
        <f>IFERROR(Oferta!DB174/AVERAGE(Ventas!DB172:DB174),"")</f>
        <v>19.55</v>
      </c>
      <c r="DC174" s="47">
        <f>IFERROR(Oferta!DC174/AVERAGE(Ventas!DC172:DC174),"")</f>
        <v>6.5357142857142856</v>
      </c>
      <c r="DD174" s="47">
        <f>IFERROR(Oferta!DD174/AVERAGE(Ventas!DD172:DD174),"")</f>
        <v>15.207792207792208</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12.585798816568046</v>
      </c>
      <c r="DM174" s="47">
        <f>IFERROR(Oferta!DM174/AVERAGE(Ventas!DM172:DM174),"")</f>
        <v>14.247386759581881</v>
      </c>
      <c r="DN174" s="47">
        <f>IFERROR(Oferta!DN174/AVERAGE(Ventas!DN172:DN174),"")</f>
        <v>13.081081081081081</v>
      </c>
      <c r="DO174" s="47">
        <f>IFERROR(Oferta!DO174/AVERAGE(Ventas!DO172:DO174),"")</f>
        <v>13.007067137809187</v>
      </c>
      <c r="DP174" s="47">
        <f>IFERROR(Oferta!DP174/AVERAGE(Ventas!DP172:DP174),"")</f>
        <v>13.0192023633678</v>
      </c>
      <c r="DQ174" s="47">
        <f>IFERROR(Oferta!DQ174/AVERAGE(Ventas!DQ172:DQ174),"")</f>
        <v>10.5</v>
      </c>
      <c r="DR174" s="47">
        <f>IFERROR(Oferta!DR174/AVERAGE(Ventas!DR172:DR174),"")</f>
        <v>7.4222222222222225</v>
      </c>
      <c r="DS174" s="47">
        <f>IFERROR(Oferta!DS174/AVERAGE(Ventas!DS172:DS174),"")</f>
        <v>15.755395683453237</v>
      </c>
      <c r="DT174" s="47">
        <f>IFERROR(Oferta!DT174/AVERAGE(Ventas!DT172:DT174),"")</f>
        <v>20.485714285714288</v>
      </c>
      <c r="DU174" s="47">
        <f>IFERROR(Oferta!DU174/AVERAGE(Ventas!DU172:DU174),"")</f>
        <v>7.4671532846715332</v>
      </c>
      <c r="DV174" s="47">
        <f>IFERROR(Oferta!DV174/AVERAGE(Ventas!DV172:DV174),"")</f>
        <v>16.706896551724139</v>
      </c>
      <c r="DW174" s="47">
        <f>IFERROR(Oferta!DW174/AVERAGE(Ventas!DW172:DW174),"")</f>
        <v>11.055803571428571</v>
      </c>
      <c r="DX174" s="47">
        <f>IFERROR(Oferta!DX174/AVERAGE(Ventas!DX172:DX174),"")</f>
        <v>0</v>
      </c>
      <c r="DY174" s="47">
        <f>IFERROR(Oferta!DY174/AVERAGE(Ventas!DY172:DY174),"")</f>
        <v>14.613636363636363</v>
      </c>
      <c r="DZ174" s="47">
        <f>IFERROR(Oferta!DZ174/AVERAGE(Ventas!DZ172:DZ174),"")</f>
        <v>16.321428571428573</v>
      </c>
      <c r="EA174" s="47" t="str">
        <f>IFERROR(Oferta!EA174/AVERAGE(Ventas!EA172:EA174),"")</f>
        <v/>
      </c>
      <c r="EB174" s="47">
        <f>IFERROR(Oferta!EB174/AVERAGE(Ventas!EB172:EB174),"")</f>
        <v>14.558490566037737</v>
      </c>
      <c r="EC174" s="47">
        <f>IFERROR(Oferta!EC174/AVERAGE(Ventas!EC172:EC174),"")</f>
        <v>17.142857142857142</v>
      </c>
      <c r="ED174" s="47">
        <f>IFERROR(Oferta!ED174/AVERAGE(Ventas!ED172:ED174),"")</f>
        <v>15.180515759312321</v>
      </c>
      <c r="EE174" s="47">
        <f>IFERROR(Oferta!EE174/AVERAGE(Ventas!EE172:EE174),"")</f>
        <v>7.7024574669187151</v>
      </c>
      <c r="EF174" s="47">
        <f>IFERROR(Oferta!EF174/AVERAGE(Ventas!EF172:EF174),"")</f>
        <v>15.282832441333882</v>
      </c>
      <c r="EG174" s="47">
        <f>IFERROR(Oferta!EG174/AVERAGE(Ventas!EG172:EG174),"")</f>
        <v>17.460117249955587</v>
      </c>
      <c r="EH174" s="47">
        <f>IFERROR(Oferta!EH174/AVERAGE(Ventas!EH172:EH174),"")</f>
        <v>15.308015267175572</v>
      </c>
      <c r="EI174" s="47">
        <f>IFERROR(Oferta!EI174/AVERAGE(Ventas!EI172:EI174),"")</f>
        <v>14.118415703583251</v>
      </c>
      <c r="EJ174" s="47">
        <f>IFERROR(Oferta!EJ174/AVERAGE(Ventas!EJ172:EJ174),"")</f>
        <v>16.776578979270216</v>
      </c>
      <c r="EK174" s="47">
        <f>IFERROR(Oferta!EK174/AVERAGE(Ventas!EK172:EK174),"")</f>
        <v>14.979385896026384</v>
      </c>
      <c r="EL174" s="47">
        <f>IFERROR(Oferta!EL174/AVERAGE(Ventas!EL172:EL174),"")</f>
        <v>7.5014749262536871</v>
      </c>
      <c r="EM174" s="47">
        <f>IFERROR(Oferta!EM174/AVERAGE(Ventas!EM172:EM174),"")</f>
        <v>15.073926736283772</v>
      </c>
      <c r="EN174" s="47">
        <f>IFERROR(Oferta!EN174/AVERAGE(Ventas!EN172:EN174),"")</f>
        <v>18.019788374330084</v>
      </c>
      <c r="EO174" s="47">
        <f>IFERROR(Oferta!EO174/AVERAGE(Ventas!EO172:EO174),"")</f>
        <v>15.663128317202622</v>
      </c>
      <c r="EP174" s="47">
        <f>IFERROR(Oferta!EP174/AVERAGE(Ventas!EP172:EP174),"")</f>
        <v>13.684260387061849</v>
      </c>
      <c r="EQ174" s="47">
        <f>IFERROR(Oferta!EQ174/AVERAGE(Ventas!EQ172:EQ174),"")</f>
        <v>17.299522900763357</v>
      </c>
      <c r="ER174" s="47">
        <f>IFERROR(Oferta!ER174/AVERAGE(Ventas!ER172:ER174),"")</f>
        <v>14.844794314944711</v>
      </c>
      <c r="ES174" s="47">
        <f>IFERROR(Oferta!ES174/AVERAGE(Ventas!ES172:ES174),"")</f>
        <v>7.7656504538049802</v>
      </c>
      <c r="ET174" s="47">
        <f>IFERROR(Oferta!ET174/AVERAGE(Ventas!ET172:ET174),"")</f>
        <v>14.938008182712725</v>
      </c>
      <c r="EU174" s="47">
        <f>IFERROR(Oferta!EU174/AVERAGE(Ventas!EU172:EU174),"")</f>
        <v>17.359745517640256</v>
      </c>
      <c r="EV174" s="47">
        <f>IFERROR(Oferta!EV174/AVERAGE(Ventas!EV172:EV174),"")</f>
        <v>15.678801456174742</v>
      </c>
      <c r="EW174" s="47">
        <f>IFERROR(Oferta!EW174/AVERAGE(Ventas!EW172:EW174),"")</f>
        <v>13.632423960010167</v>
      </c>
      <c r="EX174" s="47">
        <f>IFERROR(Oferta!EX174/AVERAGE(Ventas!EX172:EX174),"")</f>
        <v>16.868369351669941</v>
      </c>
      <c r="EY174" s="47">
        <f>IFERROR(Oferta!EY174/AVERAGE(Ventas!EY172:EY174),"")</f>
        <v>14.73594439171459</v>
      </c>
      <c r="EZ174" s="47">
        <f>IFERROR(Oferta!EZ174/AVERAGE(Ventas!EZ172:EZ174),"")</f>
        <v>7.7638436482084687</v>
      </c>
      <c r="FA174" s="47">
        <f>IFERROR(Oferta!FA174/AVERAGE(Ventas!FA172:FA174),"")</f>
        <v>14.933633065958208</v>
      </c>
      <c r="FB174" s="47">
        <f>IFERROR(Oferta!FB174/AVERAGE(Ventas!FB172:FB174),"")</f>
        <v>17.349753694581281</v>
      </c>
      <c r="FC174" s="47">
        <f>IFERROR(Oferta!FC174/AVERAGE(Ventas!FC172:FC174),"")</f>
        <v>15.698123774852982</v>
      </c>
      <c r="FD174" s="47">
        <f>IFERROR(Oferta!FD174/AVERAGE(Ventas!FD172:FD174),"")</f>
        <v>13.642704536885761</v>
      </c>
      <c r="FE174" s="47">
        <f>IFERROR(Oferta!FE174/AVERAGE(Ventas!FE172:FE174),"")</f>
        <v>16.870243902439025</v>
      </c>
      <c r="FF174" s="47">
        <f>IFERROR(Oferta!FF174/AVERAGE(Ventas!FF172:FF174),"")</f>
        <v>14.740233889027122</v>
      </c>
    </row>
    <row r="175" spans="1:162" x14ac:dyDescent="0.25">
      <c r="A175" s="36">
        <v>45292</v>
      </c>
      <c r="B175" s="47">
        <f>IFERROR(Oferta!B175/AVERAGE(Ventas!B173:B175),"")</f>
        <v>29.999999999999996</v>
      </c>
      <c r="C175" s="47">
        <f>IFERROR(Oferta!C175/AVERAGE(Ventas!C173:C175),"")</f>
        <v>15.926934097421203</v>
      </c>
      <c r="D175" s="47">
        <f>IFERROR(Oferta!D175/AVERAGE(Ventas!D173:D175),"")</f>
        <v>16.67526055951728</v>
      </c>
      <c r="E175" s="47">
        <f>IFERROR(Oferta!E175/AVERAGE(Ventas!E173:E175),"")</f>
        <v>9.4969512195121943</v>
      </c>
      <c r="F175" s="47">
        <f>IFERROR(Oferta!F175/AVERAGE(Ventas!F173:F175),"")</f>
        <v>15.973821989528794</v>
      </c>
      <c r="G175" s="47">
        <f>IFERROR(Oferta!G175/AVERAGE(Ventas!G173:G175),"")</f>
        <v>14.158888493053082</v>
      </c>
      <c r="H175" s="47">
        <f>IFERROR(Oferta!H175/AVERAGE(Ventas!H173:H175),"")</f>
        <v>14.935819070904646</v>
      </c>
      <c r="I175" s="47">
        <f>IFERROR(Oferta!I175/AVERAGE(Ventas!I173:I175),"")</f>
        <v>21.360995850622409</v>
      </c>
      <c r="J175" s="47">
        <f>IFERROR(Oferta!J175/AVERAGE(Ventas!J173:J175),"")</f>
        <v>15.219818562456384</v>
      </c>
      <c r="K175" s="47">
        <f>IFERROR(Oferta!K175/AVERAGE(Ventas!K173:K175),"")</f>
        <v>14.160877513711151</v>
      </c>
      <c r="L175" s="47">
        <f>IFERROR(Oferta!L175/AVERAGE(Ventas!L173:L175),"")</f>
        <v>23.014285714285716</v>
      </c>
      <c r="M175" s="47">
        <f>IFERROR(Oferta!M175/AVERAGE(Ventas!M173:M175),"")</f>
        <v>16.765535248041775</v>
      </c>
      <c r="N175" s="47">
        <f>IFERROR(Oferta!N175/AVERAGE(Ventas!N173:N175),"")</f>
        <v>15.165316045380877</v>
      </c>
      <c r="O175" s="47">
        <f>IFERROR(Oferta!O175/AVERAGE(Ventas!O173:O175),"")</f>
        <v>16.375592417061611</v>
      </c>
      <c r="P175" s="47">
        <f>IFERROR(Oferta!P175/AVERAGE(Ventas!P173:P175),"")</f>
        <v>6.3010033444816047</v>
      </c>
      <c r="Q175" s="47">
        <f>IFERROR(Oferta!Q175/AVERAGE(Ventas!Q173:Q175),"")</f>
        <v>13.328097920277296</v>
      </c>
      <c r="R175" s="47">
        <f>IFERROR(Oferta!R175/AVERAGE(Ventas!R173:R175),"")</f>
        <v>21.122253296044747</v>
      </c>
      <c r="S175" s="47">
        <f>IFERROR(Oferta!S175/AVERAGE(Ventas!S173:S175),"")</f>
        <v>14.105374077976819</v>
      </c>
      <c r="T175" s="47">
        <f>IFERROR(Oferta!T175/AVERAGE(Ventas!T173:T175),"")</f>
        <v>12.522151898734178</v>
      </c>
      <c r="U175" s="47">
        <f>IFERROR(Oferta!U175/AVERAGE(Ventas!U173:U175),"")</f>
        <v>19.193221320973347</v>
      </c>
      <c r="V175" s="47">
        <f>IFERROR(Oferta!V175/AVERAGE(Ventas!V173:V175),"")</f>
        <v>14.181268011527376</v>
      </c>
      <c r="W175" s="47">
        <f>IFERROR(Oferta!W175/AVERAGE(Ventas!W173:W175),"")</f>
        <v>7.8292682926829276</v>
      </c>
      <c r="X175" s="47">
        <f>IFERROR(Oferta!X175/AVERAGE(Ventas!X173:X175),"")</f>
        <v>20.154440154440156</v>
      </c>
      <c r="Y175" s="47">
        <f>IFERROR(Oferta!Y175/AVERAGE(Ventas!Y173:Y175),"")</f>
        <v>16.21947449768161</v>
      </c>
      <c r="Z175" s="47">
        <f>IFERROR(Oferta!Z175/AVERAGE(Ventas!Z173:Z175),"")</f>
        <v>12.108808290155441</v>
      </c>
      <c r="AA175" s="47">
        <f>IFERROR(Oferta!AA175/AVERAGE(Ventas!AA173:AA175),"")</f>
        <v>15.897219882055602</v>
      </c>
      <c r="AB175" s="47">
        <f>IFERROR(Oferta!AB175/AVERAGE(Ventas!AB173:AB175),"")</f>
        <v>14.683446272991288</v>
      </c>
      <c r="AC175" s="47">
        <f>IFERROR(Oferta!AC175/AVERAGE(Ventas!AC173:AC175),"")</f>
        <v>15.332432432432432</v>
      </c>
      <c r="AD175" s="47">
        <f>IFERROR(Oferta!AD175/AVERAGE(Ventas!AD173:AD175),"")</f>
        <v>43.551724137931039</v>
      </c>
      <c r="AE175" s="47">
        <f>IFERROR(Oferta!AE175/AVERAGE(Ventas!AE173:AE175),"")</f>
        <v>15.958646616541353</v>
      </c>
      <c r="AF175" s="47">
        <f>IFERROR(Oferta!AF175/AVERAGE(Ventas!AF173:AF175),"")</f>
        <v>20.454545454545457</v>
      </c>
      <c r="AG175" s="47">
        <f>IFERROR(Oferta!AG175/AVERAGE(Ventas!AG173:AG175),"")</f>
        <v>15</v>
      </c>
      <c r="AH175" s="47">
        <f>IFERROR(Oferta!AH175/AVERAGE(Ventas!AH173:AH175),"")</f>
        <v>18.671186440677968</v>
      </c>
      <c r="AI175" s="47">
        <f>IFERROR(Oferta!AI175/AVERAGE(Ventas!AI173:AI175),"")</f>
        <v>19.799999999999997</v>
      </c>
      <c r="AJ175" s="47">
        <f>IFERROR(Oferta!AJ175/AVERAGE(Ventas!AJ173:AJ175),"")</f>
        <v>18.956962025316457</v>
      </c>
      <c r="AK175" s="47">
        <f>IFERROR(Oferta!AK175/AVERAGE(Ventas!AK173:AK175),"")</f>
        <v>4.8139534883720927</v>
      </c>
      <c r="AL175" s="47">
        <f>IFERROR(Oferta!AL175/AVERAGE(Ventas!AL173:AL175),"")</f>
        <v>8.4</v>
      </c>
      <c r="AM175" s="47">
        <f>IFERROR(Oferta!AM175/AVERAGE(Ventas!AM173:AM175),"")</f>
        <v>20.745762711864408</v>
      </c>
      <c r="AN175" s="47">
        <f>IFERROR(Oferta!AN175/AVERAGE(Ventas!AN173:AN175),"")</f>
        <v>22.96875</v>
      </c>
      <c r="AO175" s="47">
        <f>IFERROR(Oferta!AO175/AVERAGE(Ventas!AO173:AO175),"")</f>
        <v>6.8265306122448983</v>
      </c>
      <c r="AP175" s="47">
        <f>IFERROR(Oferta!AP175/AVERAGE(Ventas!AP173:AP175),"")</f>
        <v>21.086124401913874</v>
      </c>
      <c r="AQ175" s="47">
        <f>IFERROR(Oferta!AQ175/AVERAGE(Ventas!AQ173:AQ175),"")</f>
        <v>11.785357737104825</v>
      </c>
      <c r="AR175" s="47">
        <f>IFERROR(Oferta!AR175/AVERAGE(Ventas!AR173:AR175),"")</f>
        <v>19.276595744680851</v>
      </c>
      <c r="AS175" s="47">
        <f>IFERROR(Oferta!AS175/AVERAGE(Ventas!AS173:AS175),"")</f>
        <v>11.455307262569832</v>
      </c>
      <c r="AT175" s="47">
        <f>IFERROR(Oferta!AT175/AVERAGE(Ventas!AT173:AT175),"")</f>
        <v>23.654867256637171</v>
      </c>
      <c r="AU175" s="47">
        <f>IFERROR(Oferta!AU175/AVERAGE(Ventas!AU173:AU175),"")</f>
        <v>12</v>
      </c>
      <c r="AV175" s="47">
        <f>IFERROR(Oferta!AV175/AVERAGE(Ventas!AV173:AV175),"")</f>
        <v>13.081858407079647</v>
      </c>
      <c r="AW175" s="47">
        <f>IFERROR(Oferta!AW175/AVERAGE(Ventas!AW173:AW175),"")</f>
        <v>23.067226890756302</v>
      </c>
      <c r="AX175" s="47">
        <f>IFERROR(Oferta!AX175/AVERAGE(Ventas!AX173:AX175),"")</f>
        <v>15.162872154115586</v>
      </c>
      <c r="AY175" s="47">
        <f>IFERROR(Oferta!AY175/AVERAGE(Ventas!AY173:AY175),"")</f>
        <v>19.941176470588236</v>
      </c>
      <c r="AZ175" s="47">
        <f>IFERROR(Oferta!AZ175/AVERAGE(Ventas!AZ173:AZ175),"")</f>
        <v>4.5903614457831328</v>
      </c>
      <c r="BA175" s="47">
        <f>IFERROR(Oferta!BA175/AVERAGE(Ventas!BA173:BA175),"")</f>
        <v>13.894736842105262</v>
      </c>
      <c r="BB175" s="47">
        <f>IFERROR(Oferta!BB175/AVERAGE(Ventas!BB173:BB175),"")</f>
        <v>75</v>
      </c>
      <c r="BC175" s="47">
        <f>IFERROR(Oferta!BC175/AVERAGE(Ventas!BC173:BC175),"")</f>
        <v>7.1999999999999993</v>
      </c>
      <c r="BD175" s="47">
        <f>IFERROR(Oferta!BD175/AVERAGE(Ventas!BD173:BD175),"")</f>
        <v>14.53125</v>
      </c>
      <c r="BE175" s="47">
        <f>IFERROR(Oferta!BE175/AVERAGE(Ventas!BE173:BE175),"")</f>
        <v>10.790816326530614</v>
      </c>
      <c r="BF175" s="47">
        <f>IFERROR(Oferta!BF175/AVERAGE(Ventas!BF173:BF175),"")</f>
        <v>9.0297029702970306</v>
      </c>
      <c r="BG175" s="47">
        <f>IFERROR(Oferta!BG175/AVERAGE(Ventas!BG173:BG175),"")</f>
        <v>18.849056603773587</v>
      </c>
      <c r="BH175" s="47">
        <f>IFERROR(Oferta!BH175/AVERAGE(Ventas!BH173:BH175),"")</f>
        <v>10.240601503759398</v>
      </c>
      <c r="BI175" s="47" t="str">
        <f>IFERROR(Oferta!BI175/AVERAGE(Ventas!BI173:BI175),"")</f>
        <v/>
      </c>
      <c r="BJ175" s="47">
        <f>IFERROR(Oferta!BJ175/AVERAGE(Ventas!BJ173:BJ175),"")</f>
        <v>16.139344262295083</v>
      </c>
      <c r="BK175" s="47">
        <f>IFERROR(Oferta!BK175/AVERAGE(Ventas!BK173:BK175),"")</f>
        <v>10.669172932330827</v>
      </c>
      <c r="BL175" s="47">
        <f>IFERROR(Oferta!BL175/AVERAGE(Ventas!BL173:BL175),"")</f>
        <v>14.681362725450901</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19.03960396039604</v>
      </c>
      <c r="BQ175" s="47">
        <f>IFERROR(Oferta!BQ175/AVERAGE(Ventas!BQ173:BQ175),"")</f>
        <v>9.5217391304347831</v>
      </c>
      <c r="BR175" s="47">
        <f>IFERROR(Oferta!BR175/AVERAGE(Ventas!BR173:BR175),"")</f>
        <v>22.716494845360824</v>
      </c>
      <c r="BS175" s="47">
        <f>IFERROR(Oferta!BS175/AVERAGE(Ventas!BS173:BS175),"")</f>
        <v>14.59563924677899</v>
      </c>
      <c r="BT175" s="47">
        <f>IFERROR(Oferta!BT175/AVERAGE(Ventas!BT173:BT175),"")</f>
        <v>2.7195121951219514</v>
      </c>
      <c r="BU175" s="47">
        <f>IFERROR(Oferta!BU175/AVERAGE(Ventas!BU173:BU175),"")</f>
        <v>17.016326530612243</v>
      </c>
      <c r="BV175" s="47">
        <f>IFERROR(Oferta!BV175/AVERAGE(Ventas!BV173:BV175),"")</f>
        <v>18.50561797752809</v>
      </c>
      <c r="BW175" s="47">
        <f>IFERROR(Oferta!BW175/AVERAGE(Ventas!BW173:BW175),"")</f>
        <v>20.28125</v>
      </c>
      <c r="BX175" s="47">
        <f>IFERROR(Oferta!BX175/AVERAGE(Ventas!BX173:BX175),"")</f>
        <v>13.431192660550458</v>
      </c>
      <c r="BY175" s="47">
        <f>IFERROR(Oferta!BY175/AVERAGE(Ventas!BY173:BY175),"")</f>
        <v>18.88274336283186</v>
      </c>
      <c r="BZ175" s="47">
        <f>IFERROR(Oferta!BZ175/AVERAGE(Ventas!BZ173:BZ175),"")</f>
        <v>15.15073272854152</v>
      </c>
      <c r="CA175" s="47">
        <f>IFERROR(Oferta!CA175/AVERAGE(Ventas!CA173:CA175),"")</f>
        <v>4.7150084317032039</v>
      </c>
      <c r="CB175" s="47">
        <f>IFERROR(Oferta!CB175/AVERAGE(Ventas!CB173:CB175),"")</f>
        <v>22.747826086956522</v>
      </c>
      <c r="CC175" s="47">
        <f>IFERROR(Oferta!CC175/AVERAGE(Ventas!CC173:CC175),"")</f>
        <v>34.204379562043798</v>
      </c>
      <c r="CD175" s="47">
        <f>IFERROR(Oferta!CD175/AVERAGE(Ventas!CD173:CD175),"")</f>
        <v>10.75</v>
      </c>
      <c r="CE175" s="47">
        <f>IFERROR(Oferta!CE175/AVERAGE(Ventas!CE173:CE175),"")</f>
        <v>13.592465753424658</v>
      </c>
      <c r="CF175" s="47">
        <f>IFERROR(Oferta!CF175/AVERAGE(Ventas!CF173:CF175),"")</f>
        <v>32.31543624161074</v>
      </c>
      <c r="CG175" s="47">
        <f>IFERROR(Oferta!CG175/AVERAGE(Ventas!CG173:CG175),"")</f>
        <v>15.710706150341686</v>
      </c>
      <c r="CH175" s="47">
        <f>IFERROR(Oferta!CH175/AVERAGE(Ventas!CH173:CH175),"")</f>
        <v>6.2198697068403908</v>
      </c>
      <c r="CI175" s="47">
        <f>IFERROR(Oferta!CI175/AVERAGE(Ventas!CI173:CI175),"")</f>
        <v>14.703174603174602</v>
      </c>
      <c r="CJ175" s="47">
        <f>IFERROR(Oferta!CJ175/AVERAGE(Ventas!CJ173:CJ175),"")</f>
        <v>26.023255813953487</v>
      </c>
      <c r="CK175" s="47">
        <f>IFERROR(Oferta!CK175/AVERAGE(Ventas!CK173:CK175),"")</f>
        <v>13.555555555555555</v>
      </c>
      <c r="CL175" s="47">
        <f>IFERROR(Oferta!CL175/AVERAGE(Ventas!CL173:CL175),"")</f>
        <v>12.623003194888179</v>
      </c>
      <c r="CM175" s="47">
        <f>IFERROR(Oferta!CM175/AVERAGE(Ventas!CM173:CM175),"")</f>
        <v>23.520446096654275</v>
      </c>
      <c r="CN175" s="47">
        <f>IFERROR(Oferta!CN175/AVERAGE(Ventas!CN173:CN175),"")</f>
        <v>14.550295857988166</v>
      </c>
      <c r="CO175" s="47">
        <f>IFERROR(Oferta!CO175/AVERAGE(Ventas!CO173:CO175),"")</f>
        <v>3.4670658682634734</v>
      </c>
      <c r="CP175" s="47">
        <f>IFERROR(Oferta!CP175/AVERAGE(Ventas!CP173:CP175),"")</f>
        <v>7.7322175732217566</v>
      </c>
      <c r="CQ175" s="47">
        <f>IFERROR(Oferta!CQ175/AVERAGE(Ventas!CQ173:CQ175),"")</f>
        <v>17.172413793103448</v>
      </c>
      <c r="CR175" s="47">
        <f>IFERROR(Oferta!CR175/AVERAGE(Ventas!CR173:CR175),"")</f>
        <v>14.25</v>
      </c>
      <c r="CS175" s="47">
        <f>IFERROR(Oferta!CS175/AVERAGE(Ventas!CS173:CS175),"")</f>
        <v>5.9778325123152705</v>
      </c>
      <c r="CT175" s="47">
        <f>IFERROR(Oferta!CT175/AVERAGE(Ventas!CT173:CT175),"")</f>
        <v>16.818181818181817</v>
      </c>
      <c r="CU175" s="47">
        <f>IFERROR(Oferta!CU175/AVERAGE(Ventas!CU173:CU175),"")</f>
        <v>6.7927107061503413</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40.363636363636367</v>
      </c>
      <c r="CZ175" s="47">
        <f>IFERROR(Oferta!CZ175/AVERAGE(Ventas!CZ173:CZ175),"")</f>
        <v>32.648648648648646</v>
      </c>
      <c r="DA175" s="47">
        <f>IFERROR(Oferta!DA175/AVERAGE(Ventas!DA173:DA175),"")</f>
        <v>20.821782178217823</v>
      </c>
      <c r="DB175" s="47">
        <f>IFERROR(Oferta!DB175/AVERAGE(Ventas!DB173:DB175),"")</f>
        <v>27.014150943396224</v>
      </c>
      <c r="DC175" s="47">
        <f>IFERROR(Oferta!DC175/AVERAGE(Ventas!DC173:DC175),"")</f>
        <v>21.517241379310345</v>
      </c>
      <c r="DD175" s="47">
        <f>IFERROR(Oferta!DD175/AVERAGE(Ventas!DD173:DD175),"")</f>
        <v>13.46218487394958</v>
      </c>
      <c r="DE175" s="47">
        <f>IFERROR(Oferta!DE175/AVERAGE(Ventas!DE173:DE175),"")</f>
        <v>12.360902255639097</v>
      </c>
      <c r="DF175" s="47">
        <f>IFERROR(Oferta!DF175/AVERAGE(Ventas!DF173:DF175),"")</f>
        <v>14.875</v>
      </c>
      <c r="DG175" s="47">
        <f>IFERROR(Oferta!DG175/AVERAGE(Ventas!DG173:DG175),"")</f>
        <v>14.337078651685394</v>
      </c>
      <c r="DH175" s="47">
        <f>IFERROR(Oferta!DH175/AVERAGE(Ventas!DH173:DH175),"")</f>
        <v>12.745222929936306</v>
      </c>
      <c r="DI175" s="47">
        <f>IFERROR(Oferta!DI175/AVERAGE(Ventas!DI173:DI175),"")</f>
        <v>13.747641509433961</v>
      </c>
      <c r="DJ175" s="47">
        <f>IFERROR(Oferta!DJ175/AVERAGE(Ventas!DJ173:DJ175),"")</f>
        <v>1.1368421052631579</v>
      </c>
      <c r="DK175" s="47">
        <f>IFERROR(Oferta!DK175/AVERAGE(Ventas!DK173:DK175),"")</f>
        <v>16.777777777777779</v>
      </c>
      <c r="DL175" s="47">
        <f>IFERROR(Oferta!DL175/AVERAGE(Ventas!DL173:DL175),"")</f>
        <v>12.215417106652586</v>
      </c>
      <c r="DM175" s="47">
        <f>IFERROR(Oferta!DM175/AVERAGE(Ventas!DM173:DM175),"")</f>
        <v>11.557377049180328</v>
      </c>
      <c r="DN175" s="47">
        <f>IFERROR(Oferta!DN175/AVERAGE(Ventas!DN173:DN175),"")</f>
        <v>8.3352272727272734</v>
      </c>
      <c r="DO175" s="47">
        <f>IFERROR(Oferta!DO175/AVERAGE(Ventas!DO173:DO175),"")</f>
        <v>12.055111821086262</v>
      </c>
      <c r="DP175" s="47">
        <f>IFERROR(Oferta!DP175/AVERAGE(Ventas!DP173:DP175),"")</f>
        <v>11.238778054862843</v>
      </c>
      <c r="DQ175" s="47">
        <f>IFERROR(Oferta!DQ175/AVERAGE(Ventas!DQ173:DQ175),"")</f>
        <v>8.25</v>
      </c>
      <c r="DR175" s="47">
        <f>IFERROR(Oferta!DR175/AVERAGE(Ventas!DR173:DR175),"")</f>
        <v>7.858299595141701</v>
      </c>
      <c r="DS175" s="47">
        <f>IFERROR(Oferta!DS175/AVERAGE(Ventas!DS173:DS175),"")</f>
        <v>15.553191489361701</v>
      </c>
      <c r="DT175" s="47">
        <f>IFERROR(Oferta!DT175/AVERAGE(Ventas!DT173:DT175),"")</f>
        <v>12.975</v>
      </c>
      <c r="DU175" s="47">
        <f>IFERROR(Oferta!DU175/AVERAGE(Ventas!DU173:DU175),"")</f>
        <v>7.8645418326693219</v>
      </c>
      <c r="DV175" s="47">
        <f>IFERROR(Oferta!DV175/AVERAGE(Ventas!DV173:DV175),"")</f>
        <v>14.983425414364641</v>
      </c>
      <c r="DW175" s="47">
        <f>IFERROR(Oferta!DW175/AVERAGE(Ventas!DW173:DW175),"")</f>
        <v>10.847222222222221</v>
      </c>
      <c r="DX175" s="47">
        <f>IFERROR(Oferta!DX175/AVERAGE(Ventas!DX173:DX175),"")</f>
        <v>3</v>
      </c>
      <c r="DY175" s="47">
        <f>IFERROR(Oferta!DY175/AVERAGE(Ventas!DY173:DY175),"")</f>
        <v>13.935483870967742</v>
      </c>
      <c r="DZ175" s="47">
        <f>IFERROR(Oferta!DZ175/AVERAGE(Ventas!DZ173:DZ175),"")</f>
        <v>12.504950495049506</v>
      </c>
      <c r="EA175" s="47" t="str">
        <f>IFERROR(Oferta!EA175/AVERAGE(Ventas!EA173:EA175),"")</f>
        <v/>
      </c>
      <c r="EB175" s="47">
        <f>IFERROR(Oferta!EB175/AVERAGE(Ventas!EB173:EB175),"")</f>
        <v>13.896428571428572</v>
      </c>
      <c r="EC175" s="47">
        <f>IFERROR(Oferta!EC175/AVERAGE(Ventas!EC173:EC175),"")</f>
        <v>12.861386138613863</v>
      </c>
      <c r="ED175" s="47">
        <f>IFERROR(Oferta!ED175/AVERAGE(Ventas!ED173:ED175),"")</f>
        <v>13.622047244094489</v>
      </c>
      <c r="EE175" s="47">
        <f>IFERROR(Oferta!EE175/AVERAGE(Ventas!EE173:EE175),"")</f>
        <v>8.8526522593320234</v>
      </c>
      <c r="EF175" s="47">
        <f>IFERROR(Oferta!EF175/AVERAGE(Ventas!EF173:EF175),"")</f>
        <v>14.203198127925116</v>
      </c>
      <c r="EG175" s="47">
        <f>IFERROR(Oferta!EG175/AVERAGE(Ventas!EG173:EG175),"")</f>
        <v>19.22459798550981</v>
      </c>
      <c r="EH175" s="47">
        <f>IFERROR(Oferta!EH175/AVERAGE(Ventas!EH173:EH175),"")</f>
        <v>12.574988672405981</v>
      </c>
      <c r="EI175" s="47">
        <f>IFERROR(Oferta!EI175/AVERAGE(Ventas!EI173:EI175),"")</f>
        <v>13.443694573038096</v>
      </c>
      <c r="EJ175" s="47">
        <f>IFERROR(Oferta!EJ175/AVERAGE(Ventas!EJ173:EJ175),"")</f>
        <v>17.358886346300533</v>
      </c>
      <c r="EK175" s="47">
        <f>IFERROR(Oferta!EK175/AVERAGE(Ventas!EK173:EK175),"")</f>
        <v>14.637604186857917</v>
      </c>
      <c r="EL175" s="47">
        <f>IFERROR(Oferta!EL175/AVERAGE(Ventas!EL173:EL175),"")</f>
        <v>8.506185306740722</v>
      </c>
      <c r="EM175" s="47">
        <f>IFERROR(Oferta!EM175/AVERAGE(Ventas!EM173:EM175),"")</f>
        <v>14.48714216399806</v>
      </c>
      <c r="EN175" s="47">
        <f>IFERROR(Oferta!EN175/AVERAGE(Ventas!EN173:EN175),"")</f>
        <v>19.31434023991276</v>
      </c>
      <c r="EO175" s="47">
        <f>IFERROR(Oferta!EO175/AVERAGE(Ventas!EO173:EO175),"")</f>
        <v>12.911860718171926</v>
      </c>
      <c r="EP175" s="47">
        <f>IFERROR(Oferta!EP175/AVERAGE(Ventas!EP173:EP175),"")</f>
        <v>13.434695690804087</v>
      </c>
      <c r="EQ175" s="47">
        <f>IFERROR(Oferta!EQ175/AVERAGE(Ventas!EQ173:EQ175),"")</f>
        <v>17.565441395026255</v>
      </c>
      <c r="ER175" s="47">
        <f>IFERROR(Oferta!ER175/AVERAGE(Ventas!ER173:ER175),"")</f>
        <v>14.713461951354171</v>
      </c>
      <c r="ES175" s="47">
        <f>IFERROR(Oferta!ES175/AVERAGE(Ventas!ES173:ES175),"")</f>
        <v>8.3953221738133443</v>
      </c>
      <c r="ET175" s="47">
        <f>IFERROR(Oferta!ET175/AVERAGE(Ventas!ET173:ET175),"")</f>
        <v>14.466025347381279</v>
      </c>
      <c r="EU175" s="47">
        <f>IFERROR(Oferta!EU175/AVERAGE(Ventas!EU173:EU175),"")</f>
        <v>18.383844138088186</v>
      </c>
      <c r="EV175" s="47">
        <f>IFERROR(Oferta!EV175/AVERAGE(Ventas!EV173:EV175),"")</f>
        <v>12.893982808022923</v>
      </c>
      <c r="EW175" s="47">
        <f>IFERROR(Oferta!EW175/AVERAGE(Ventas!EW173:EW175),"")</f>
        <v>13.363295568143952</v>
      </c>
      <c r="EX175" s="47">
        <f>IFERROR(Oferta!EX175/AVERAGE(Ventas!EX173:EX175),"")</f>
        <v>16.936986071488505</v>
      </c>
      <c r="EY175" s="47">
        <f>IFERROR(Oferta!EY175/AVERAGE(Ventas!EY173:EY175),"")</f>
        <v>14.548822579747258</v>
      </c>
      <c r="EZ175" s="47">
        <f>IFERROR(Oferta!EZ175/AVERAGE(Ventas!EZ173:EZ175),"")</f>
        <v>8.3940852819807432</v>
      </c>
      <c r="FA175" s="47">
        <f>IFERROR(Oferta!FA175/AVERAGE(Ventas!FA173:FA175),"")</f>
        <v>14.458596808190304</v>
      </c>
      <c r="FB175" s="47">
        <f>IFERROR(Oferta!FB175/AVERAGE(Ventas!FB173:FB175),"")</f>
        <v>18.316963280018022</v>
      </c>
      <c r="FC175" s="47">
        <f>IFERROR(Oferta!FC175/AVERAGE(Ventas!FC173:FC175),"")</f>
        <v>12.905444126074499</v>
      </c>
      <c r="FD175" s="47">
        <f>IFERROR(Oferta!FD175/AVERAGE(Ventas!FD173:FD175),"")</f>
        <v>13.369441699604742</v>
      </c>
      <c r="FE175" s="47">
        <f>IFERROR(Oferta!FE175/AVERAGE(Ventas!FE173:FE175),"")</f>
        <v>16.902737332556786</v>
      </c>
      <c r="FF175" s="47">
        <f>IFERROR(Oferta!FF175/AVERAGE(Ventas!FF173:FF175),"")</f>
        <v>14.53909714380147</v>
      </c>
    </row>
    <row r="176" spans="1:162" x14ac:dyDescent="0.25">
      <c r="A176" s="36">
        <v>45323</v>
      </c>
      <c r="B176" s="47">
        <f>IFERROR(Oferta!B176/AVERAGE(Ventas!B174:B176),"")</f>
        <v>103.5</v>
      </c>
      <c r="C176" s="47">
        <f>IFERROR(Oferta!C176/AVERAGE(Ventas!C174:C176),"")</f>
        <v>15.205479452054796</v>
      </c>
      <c r="D176" s="47">
        <f>IFERROR(Oferta!D176/AVERAGE(Ventas!D174:D176),"")</f>
        <v>15.60780065005417</v>
      </c>
      <c r="E176" s="47">
        <f>IFERROR(Oferta!E176/AVERAGE(Ventas!E174:E176),"")</f>
        <v>12.342969776609724</v>
      </c>
      <c r="F176" s="47">
        <f>IFERROR(Oferta!F176/AVERAGE(Ventas!F174:F176),"")</f>
        <v>15.288815478999528</v>
      </c>
      <c r="G176" s="47">
        <f>IFERROR(Oferta!G176/AVERAGE(Ventas!G174:G176),"")</f>
        <v>14.654775604142692</v>
      </c>
      <c r="H176" s="47">
        <f>IFERROR(Oferta!H176/AVERAGE(Ventas!H174:H176),"")</f>
        <v>14.939060516292848</v>
      </c>
      <c r="I176" s="47">
        <f>IFERROR(Oferta!I176/AVERAGE(Ventas!I174:I176),"")</f>
        <v>28.382022471910112</v>
      </c>
      <c r="J176" s="47">
        <f>IFERROR(Oferta!J176/AVERAGE(Ventas!J174:J176),"")</f>
        <v>16.904287901990813</v>
      </c>
      <c r="K176" s="47">
        <f>IFERROR(Oferta!K176/AVERAGE(Ventas!K174:K176),"")</f>
        <v>12.998384491114701</v>
      </c>
      <c r="L176" s="47">
        <f>IFERROR(Oferta!L176/AVERAGE(Ventas!L174:L176),"")</f>
        <v>17.907216494845361</v>
      </c>
      <c r="M176" s="47">
        <f>IFERROR(Oferta!M176/AVERAGE(Ventas!M174:M176),"")</f>
        <v>19.362815884476536</v>
      </c>
      <c r="N176" s="47">
        <f>IFERROR(Oferta!N176/AVERAGE(Ventas!N174:N176),"")</f>
        <v>13.66340782122905</v>
      </c>
      <c r="O176" s="47">
        <f>IFERROR(Oferta!O176/AVERAGE(Ventas!O174:O176),"")</f>
        <v>17.646761984861229</v>
      </c>
      <c r="P176" s="47">
        <f>IFERROR(Oferta!P176/AVERAGE(Ventas!P174:P176),"")</f>
        <v>7.5415384615384617</v>
      </c>
      <c r="Q176" s="47">
        <f>IFERROR(Oferta!Q176/AVERAGE(Ventas!Q174:Q176),"")</f>
        <v>11.798491704374058</v>
      </c>
      <c r="R176" s="47">
        <f>IFERROR(Oferta!R176/AVERAGE(Ventas!R174:R176),"")</f>
        <v>18.542025862068964</v>
      </c>
      <c r="S176" s="47">
        <f>IFERROR(Oferta!S176/AVERAGE(Ventas!S174:S176),"")</f>
        <v>16.219780219780219</v>
      </c>
      <c r="T176" s="47">
        <f>IFERROR(Oferta!T176/AVERAGE(Ventas!T174:T176),"")</f>
        <v>11.418406593406594</v>
      </c>
      <c r="U176" s="47">
        <f>IFERROR(Oferta!U176/AVERAGE(Ventas!U174:U176),"")</f>
        <v>18.014154870940882</v>
      </c>
      <c r="V176" s="47">
        <f>IFERROR(Oferta!V176/AVERAGE(Ventas!V174:V176),"")</f>
        <v>13.05474075604214</v>
      </c>
      <c r="W176" s="47">
        <f>IFERROR(Oferta!W176/AVERAGE(Ventas!W174:W176),"")</f>
        <v>7.6914893617021276</v>
      </c>
      <c r="X176" s="47">
        <f>IFERROR(Oferta!X176/AVERAGE(Ventas!X174:X176),"")</f>
        <v>18.888888888888889</v>
      </c>
      <c r="Y176" s="47">
        <f>IFERROR(Oferta!Y176/AVERAGE(Ventas!Y174:Y176),"")</f>
        <v>19.219387755102041</v>
      </c>
      <c r="Z176" s="47">
        <f>IFERROR(Oferta!Z176/AVERAGE(Ventas!Z174:Z176),"")</f>
        <v>13.01432664756447</v>
      </c>
      <c r="AA176" s="47">
        <f>IFERROR(Oferta!AA176/AVERAGE(Ventas!AA174:AA176),"")</f>
        <v>15.338954468802699</v>
      </c>
      <c r="AB176" s="47">
        <f>IFERROR(Oferta!AB176/AVERAGE(Ventas!AB174:AB176),"")</f>
        <v>16.908217716115264</v>
      </c>
      <c r="AC176" s="47">
        <f>IFERROR(Oferta!AC176/AVERAGE(Ventas!AC174:AC176),"")</f>
        <v>16.03155911446067</v>
      </c>
      <c r="AD176" s="47">
        <f>IFERROR(Oferta!AD176/AVERAGE(Ventas!AD174:AD176),"")</f>
        <v>33</v>
      </c>
      <c r="AE176" s="47">
        <f>IFERROR(Oferta!AE176/AVERAGE(Ventas!AE174:AE176),"")</f>
        <v>16.346007604562736</v>
      </c>
      <c r="AF176" s="47">
        <f>IFERROR(Oferta!AF176/AVERAGE(Ventas!AF174:AF176),"")</f>
        <v>17.684210526315788</v>
      </c>
      <c r="AG176" s="47">
        <f>IFERROR(Oferta!AG176/AVERAGE(Ventas!AG174:AG176),"")</f>
        <v>15.272727272727273</v>
      </c>
      <c r="AH176" s="47">
        <f>IFERROR(Oferta!AH176/AVERAGE(Ventas!AH174:AH176),"")</f>
        <v>18.399999999999999</v>
      </c>
      <c r="AI176" s="47">
        <f>IFERROR(Oferta!AI176/AVERAGE(Ventas!AI174:AI176),"")</f>
        <v>17.433962264150942</v>
      </c>
      <c r="AJ176" s="47">
        <f>IFERROR(Oferta!AJ176/AVERAGE(Ventas!AJ174:AJ176),"")</f>
        <v>18.147783251231527</v>
      </c>
      <c r="AK176" s="47">
        <f>IFERROR(Oferta!AK176/AVERAGE(Ventas!AK174:AK176),"")</f>
        <v>6.0895522388059709</v>
      </c>
      <c r="AL176" s="47">
        <f>IFERROR(Oferta!AL176/AVERAGE(Ventas!AL174:AL176),"")</f>
        <v>12.333333333333334</v>
      </c>
      <c r="AM176" s="47">
        <f>IFERROR(Oferta!AM176/AVERAGE(Ventas!AM174:AM176),"")</f>
        <v>18.303191489361701</v>
      </c>
      <c r="AN176" s="47">
        <f>IFERROR(Oferta!AN176/AVERAGE(Ventas!AN174:AN176),"")</f>
        <v>15.46875</v>
      </c>
      <c r="AO176" s="47">
        <f>IFERROR(Oferta!AO176/AVERAGE(Ventas!AO174:AO176),"")</f>
        <v>9.7430340557275539</v>
      </c>
      <c r="AP176" s="47">
        <f>IFERROR(Oferta!AP176/AVERAGE(Ventas!AP174:AP176),"")</f>
        <v>17.890909090909091</v>
      </c>
      <c r="AQ176" s="47">
        <f>IFERROR(Oferta!AQ176/AVERAGE(Ventas!AQ174:AQ176),"")</f>
        <v>13.044198895027625</v>
      </c>
      <c r="AR176" s="47">
        <f>IFERROR(Oferta!AR176/AVERAGE(Ventas!AR174:AR176),"")</f>
        <v>19.793478260869563</v>
      </c>
      <c r="AS176" s="47">
        <f>IFERROR(Oferta!AS176/AVERAGE(Ventas!AS174:AS176),"")</f>
        <v>14.332258064516129</v>
      </c>
      <c r="AT176" s="47">
        <f>IFERROR(Oferta!AT176/AVERAGE(Ventas!AT174:AT176),"")</f>
        <v>24.588785046728972</v>
      </c>
      <c r="AU176" s="47">
        <f>IFERROR(Oferta!AU176/AVERAGE(Ventas!AU174:AU176),"")</f>
        <v>20.25</v>
      </c>
      <c r="AV176" s="47">
        <f>IFERROR(Oferta!AV176/AVERAGE(Ventas!AV174:AV176),"")</f>
        <v>15.582089552238806</v>
      </c>
      <c r="AW176" s="47">
        <f>IFERROR(Oferta!AW176/AVERAGE(Ventas!AW174:AW176),"")</f>
        <v>24.432432432432432</v>
      </c>
      <c r="AX176" s="47">
        <f>IFERROR(Oferta!AX176/AVERAGE(Ventas!AX174:AX176),"")</f>
        <v>17.497076023391813</v>
      </c>
      <c r="AY176" s="47">
        <f>IFERROR(Oferta!AY176/AVERAGE(Ventas!AY174:AY176),"")</f>
        <v>16.263157894736842</v>
      </c>
      <c r="AZ176" s="47">
        <f>IFERROR(Oferta!AZ176/AVERAGE(Ventas!AZ174:AZ176),"")</f>
        <v>4.0370370370370372</v>
      </c>
      <c r="BA176" s="47">
        <f>IFERROR(Oferta!BA176/AVERAGE(Ventas!BA174:BA176),"")</f>
        <v>15.907894736842106</v>
      </c>
      <c r="BB176" s="47">
        <f>IFERROR(Oferta!BB176/AVERAGE(Ventas!BB174:BB176),"")</f>
        <v>23</v>
      </c>
      <c r="BC176" s="47">
        <f>IFERROR(Oferta!BC176/AVERAGE(Ventas!BC174:BC176),"")</f>
        <v>6.3599999999999994</v>
      </c>
      <c r="BD176" s="47">
        <f>IFERROR(Oferta!BD176/AVERAGE(Ventas!BD174:BD176),"")</f>
        <v>16.177215189873419</v>
      </c>
      <c r="BE176" s="47">
        <f>IFERROR(Oferta!BE176/AVERAGE(Ventas!BE174:BE176),"")</f>
        <v>10.692737430167599</v>
      </c>
      <c r="BF176" s="47">
        <f>IFERROR(Oferta!BF176/AVERAGE(Ventas!BF174:BF176),"")</f>
        <v>6.0857142857142854</v>
      </c>
      <c r="BG176" s="47">
        <f>IFERROR(Oferta!BG176/AVERAGE(Ventas!BG174:BG176),"")</f>
        <v>19.8</v>
      </c>
      <c r="BH176" s="47">
        <f>IFERROR(Oferta!BH176/AVERAGE(Ventas!BH174:BH176),"")</f>
        <v>11.275</v>
      </c>
      <c r="BI176" s="47" t="str">
        <f>IFERROR(Oferta!BI176/AVERAGE(Ventas!BI174:BI176),"")</f>
        <v/>
      </c>
      <c r="BJ176" s="47">
        <f>IFERROR(Oferta!BJ176/AVERAGE(Ventas!BJ174:BJ176),"")</f>
        <v>15.96</v>
      </c>
      <c r="BK176" s="47">
        <f>IFERROR(Oferta!BK176/AVERAGE(Ventas!BK174:BK176),"")</f>
        <v>11.75</v>
      </c>
      <c r="BL176" s="47">
        <f>IFERROR(Oferta!BL176/AVERAGE(Ventas!BL174:BL176),"")</f>
        <v>14.939393939393939</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19.073684210526316</v>
      </c>
      <c r="BQ176" s="47">
        <f>IFERROR(Oferta!BQ176/AVERAGE(Ventas!BQ174:BQ176),"")</f>
        <v>9.4192546583850945</v>
      </c>
      <c r="BR176" s="47">
        <f>IFERROR(Oferta!BR176/AVERAGE(Ventas!BR174:BR176),"")</f>
        <v>22.350785340314136</v>
      </c>
      <c r="BS176" s="47">
        <f>IFERROR(Oferta!BS176/AVERAGE(Ventas!BS174:BS176),"")</f>
        <v>14.23391812865497</v>
      </c>
      <c r="BT176" s="47">
        <f>IFERROR(Oferta!BT176/AVERAGE(Ventas!BT174:BT176),"")</f>
        <v>3.1097560975609757</v>
      </c>
      <c r="BU176" s="47">
        <f>IFERROR(Oferta!BU176/AVERAGE(Ventas!BU174:BU176),"")</f>
        <v>13.893687707641195</v>
      </c>
      <c r="BV176" s="47">
        <f>IFERROR(Oferta!BV176/AVERAGE(Ventas!BV174:BV176),"")</f>
        <v>16.480620155038761</v>
      </c>
      <c r="BW176" s="47">
        <f>IFERROR(Oferta!BW176/AVERAGE(Ventas!BW174:BW176),"")</f>
        <v>21.2</v>
      </c>
      <c r="BX176" s="47">
        <f>IFERROR(Oferta!BX176/AVERAGE(Ventas!BX174:BX176),"")</f>
        <v>11.58485639686684</v>
      </c>
      <c r="BY176" s="47">
        <f>IFERROR(Oferta!BY176/AVERAGE(Ventas!BY174:BY176),"")</f>
        <v>17.371069182389938</v>
      </c>
      <c r="BZ176" s="47">
        <f>IFERROR(Oferta!BZ176/AVERAGE(Ventas!BZ174:BZ176),"")</f>
        <v>13.282287822878228</v>
      </c>
      <c r="CA176" s="47">
        <f>IFERROR(Oferta!CA176/AVERAGE(Ventas!CA174:CA176),"")</f>
        <v>4.0303951367781155</v>
      </c>
      <c r="CB176" s="47">
        <f>IFERROR(Oferta!CB176/AVERAGE(Ventas!CB174:CB176),"")</f>
        <v>23.58504672897196</v>
      </c>
      <c r="CC176" s="47">
        <f>IFERROR(Oferta!CC176/AVERAGE(Ventas!CC174:CC176),"")</f>
        <v>32.323943661971832</v>
      </c>
      <c r="CD176" s="47">
        <f>IFERROR(Oferta!CD176/AVERAGE(Ventas!CD174:CD176),"")</f>
        <v>11.454545454545455</v>
      </c>
      <c r="CE176" s="47">
        <f>IFERROR(Oferta!CE176/AVERAGE(Ventas!CE174:CE176),"")</f>
        <v>12.799664710813076</v>
      </c>
      <c r="CF176" s="47">
        <f>IFERROR(Oferta!CF176/AVERAGE(Ventas!CF174:CF176),"")</f>
        <v>30.823529411764707</v>
      </c>
      <c r="CG176" s="47">
        <f>IFERROR(Oferta!CG176/AVERAGE(Ventas!CG174:CG176),"")</f>
        <v>14.848439821693907</v>
      </c>
      <c r="CH176" s="47">
        <f>IFERROR(Oferta!CH176/AVERAGE(Ventas!CH174:CH176),"")</f>
        <v>4.2514285714285709</v>
      </c>
      <c r="CI176" s="47">
        <f>IFERROR(Oferta!CI176/AVERAGE(Ventas!CI174:CI176),"")</f>
        <v>11.636048526863084</v>
      </c>
      <c r="CJ176" s="47">
        <f>IFERROR(Oferta!CJ176/AVERAGE(Ventas!CJ174:CJ176),"")</f>
        <v>25.040816326530614</v>
      </c>
      <c r="CK176" s="47">
        <f>IFERROR(Oferta!CK176/AVERAGE(Ventas!CK174:CK176),"")</f>
        <v>18.115384615384617</v>
      </c>
      <c r="CL176" s="47">
        <f>IFERROR(Oferta!CL176/AVERAGE(Ventas!CL174:CL176),"")</f>
        <v>9.9175531914893629</v>
      </c>
      <c r="CM176" s="47">
        <f>IFERROR(Oferta!CM176/AVERAGE(Ventas!CM174:CM176),"")</f>
        <v>24</v>
      </c>
      <c r="CN176" s="47">
        <f>IFERROR(Oferta!CN176/AVERAGE(Ventas!CN174:CN176),"")</f>
        <v>11.98979302523391</v>
      </c>
      <c r="CO176" s="47">
        <f>IFERROR(Oferta!CO176/AVERAGE(Ventas!CO174:CO176),"")</f>
        <v>2.9818181818181819</v>
      </c>
      <c r="CP176" s="47">
        <f>IFERROR(Oferta!CP176/AVERAGE(Ventas!CP174:CP176),"")</f>
        <v>6.4269230769230763</v>
      </c>
      <c r="CQ176" s="47">
        <f>IFERROR(Oferta!CQ176/AVERAGE(Ventas!CQ174:CQ176),"")</f>
        <v>14.818181818181818</v>
      </c>
      <c r="CR176" s="47">
        <f>IFERROR(Oferta!CR176/AVERAGE(Ventas!CR174:CR176),"")</f>
        <v>27</v>
      </c>
      <c r="CS176" s="47">
        <f>IFERROR(Oferta!CS176/AVERAGE(Ventas!CS174:CS176),"")</f>
        <v>5.0894117647058827</v>
      </c>
      <c r="CT176" s="47">
        <f>IFERROR(Oferta!CT176/AVERAGE(Ventas!CT174:CT176),"")</f>
        <v>15.514285714285714</v>
      </c>
      <c r="CU176" s="47">
        <f>IFERROR(Oferta!CU176/AVERAGE(Ventas!CU174:CU176),"")</f>
        <v>5.8826086956521735</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70.2</v>
      </c>
      <c r="CZ176" s="47">
        <f>IFERROR(Oferta!CZ176/AVERAGE(Ventas!CZ174:CZ176),"")</f>
        <v>43.149532710280376</v>
      </c>
      <c r="DA176" s="47">
        <f>IFERROR(Oferta!DA176/AVERAGE(Ventas!DA174:DA176),"")</f>
        <v>34.221428571428575</v>
      </c>
      <c r="DB176" s="47">
        <f>IFERROR(Oferta!DB176/AVERAGE(Ventas!DB174:DB176),"")</f>
        <v>39.618644067796609</v>
      </c>
      <c r="DC176" s="47">
        <f>IFERROR(Oferta!DC176/AVERAGE(Ventas!DC174:DC176),"")</f>
        <v>19.064516129032256</v>
      </c>
      <c r="DD176" s="47">
        <f>IFERROR(Oferta!DD176/AVERAGE(Ventas!DD174:DD176),"")</f>
        <v>13.066115702479339</v>
      </c>
      <c r="DE176" s="47">
        <f>IFERROR(Oferta!DE176/AVERAGE(Ventas!DE174:DE176),"")</f>
        <v>14.946428571428571</v>
      </c>
      <c r="DF176" s="47">
        <f>IFERROR(Oferta!DF176/AVERAGE(Ventas!DF174:DF176),"")</f>
        <v>36.6</v>
      </c>
      <c r="DG176" s="47">
        <f>IFERROR(Oferta!DG176/AVERAGE(Ventas!DG174:DG176),"")</f>
        <v>13.747252747252746</v>
      </c>
      <c r="DH176" s="47">
        <f>IFERROR(Oferta!DH176/AVERAGE(Ventas!DH174:DH176),"")</f>
        <v>16.721311475409838</v>
      </c>
      <c r="DI176" s="47">
        <f>IFERROR(Oferta!DI176/AVERAGE(Ventas!DI174:DI176),"")</f>
        <v>14.665822784810128</v>
      </c>
      <c r="DJ176" s="47">
        <f>IFERROR(Oferta!DJ176/AVERAGE(Ventas!DJ174:DJ176),"")</f>
        <v>0.62234042553191493</v>
      </c>
      <c r="DK176" s="47">
        <f>IFERROR(Oferta!DK176/AVERAGE(Ventas!DK174:DK176),"")</f>
        <v>13.25</v>
      </c>
      <c r="DL176" s="47">
        <f>IFERROR(Oferta!DL176/AVERAGE(Ventas!DL174:DL176),"")</f>
        <v>12.373303167420813</v>
      </c>
      <c r="DM176" s="47">
        <f>IFERROR(Oferta!DM176/AVERAGE(Ventas!DM174:DM176),"")</f>
        <v>9.389380530973451</v>
      </c>
      <c r="DN176" s="47">
        <f>IFERROR(Oferta!DN176/AVERAGE(Ventas!DN174:DN176),"")</f>
        <v>7.1938775510204085</v>
      </c>
      <c r="DO176" s="47">
        <f>IFERROR(Oferta!DO176/AVERAGE(Ventas!DO174:DO176),"")</f>
        <v>11.54619787408013</v>
      </c>
      <c r="DP176" s="47">
        <f>IFERROR(Oferta!DP176/AVERAGE(Ventas!DP174:DP176),"")</f>
        <v>10.489783281733745</v>
      </c>
      <c r="DQ176" s="47">
        <f>IFERROR(Oferta!DQ176/AVERAGE(Ventas!DQ174:DQ176),"")</f>
        <v>7.5</v>
      </c>
      <c r="DR176" s="47">
        <f>IFERROR(Oferta!DR176/AVERAGE(Ventas!DR174:DR176),"")</f>
        <v>7.5435684647302912</v>
      </c>
      <c r="DS176" s="47">
        <f>IFERROR(Oferta!DS176/AVERAGE(Ventas!DS174:DS176),"")</f>
        <v>14.516778523489933</v>
      </c>
      <c r="DT176" s="47">
        <f>IFERROR(Oferta!DT176/AVERAGE(Ventas!DT174:DT176),"")</f>
        <v>12.063829787234043</v>
      </c>
      <c r="DU176" s="47">
        <f>IFERROR(Oferta!DU176/AVERAGE(Ventas!DU174:DU176),"")</f>
        <v>7.5428571428571427</v>
      </c>
      <c r="DV176" s="47">
        <f>IFERROR(Oferta!DV176/AVERAGE(Ventas!DV174:DV176),"")</f>
        <v>13.928571428571429</v>
      </c>
      <c r="DW176" s="47">
        <f>IFERROR(Oferta!DW176/AVERAGE(Ventas!DW174:DW176),"")</f>
        <v>10.380952380952381</v>
      </c>
      <c r="DX176" s="47" t="str">
        <f>IFERROR(Oferta!DX176/AVERAGE(Ventas!DX174:DX176),"")</f>
        <v/>
      </c>
      <c r="DY176" s="47">
        <f>IFERROR(Oferta!DY176/AVERAGE(Ventas!DY174:DY176),"")</f>
        <v>12.339622641509434</v>
      </c>
      <c r="DZ176" s="47">
        <f>IFERROR(Oferta!DZ176/AVERAGE(Ventas!DZ174:DZ176),"")</f>
        <v>12.112149532710282</v>
      </c>
      <c r="EA176" s="47" t="str">
        <f>IFERROR(Oferta!EA176/AVERAGE(Ventas!EA174:EA176),"")</f>
        <v/>
      </c>
      <c r="EB176" s="47">
        <f>IFERROR(Oferta!EB176/AVERAGE(Ventas!EB174:EB176),"")</f>
        <v>12.349056603773585</v>
      </c>
      <c r="EC176" s="47">
        <f>IFERROR(Oferta!EC176/AVERAGE(Ventas!EC174:EC176),"")</f>
        <v>12.448598130841122</v>
      </c>
      <c r="ED176" s="47">
        <f>IFERROR(Oferta!ED176/AVERAGE(Ventas!ED174:ED176),"")</f>
        <v>12.374117647058824</v>
      </c>
      <c r="EE176" s="47">
        <f>IFERROR(Oferta!EE176/AVERAGE(Ventas!EE174:EE176),"")</f>
        <v>9.3922773146116718</v>
      </c>
      <c r="EF176" s="47">
        <f>IFERROR(Oferta!EF176/AVERAGE(Ventas!EF174:EF176),"")</f>
        <v>12.727245310332348</v>
      </c>
      <c r="EG176" s="47">
        <f>IFERROR(Oferta!EG176/AVERAGE(Ventas!EG174:EG176),"")</f>
        <v>17.426361691624155</v>
      </c>
      <c r="EH176" s="47">
        <f>IFERROR(Oferta!EH176/AVERAGE(Ventas!EH174:EH176),"")</f>
        <v>15.032520325203253</v>
      </c>
      <c r="EI176" s="47">
        <f>IFERROR(Oferta!EI176/AVERAGE(Ventas!EI174:EI176),"")</f>
        <v>12.324212535793828</v>
      </c>
      <c r="EJ176" s="47">
        <f>IFERROR(Oferta!EJ176/AVERAGE(Ventas!EJ174:EJ176),"")</f>
        <v>16.868846250946731</v>
      </c>
      <c r="EK176" s="47">
        <f>IFERROR(Oferta!EK176/AVERAGE(Ventas!EK174:EK176),"")</f>
        <v>13.668595967139657</v>
      </c>
      <c r="EL176" s="47">
        <f>IFERROR(Oferta!EL176/AVERAGE(Ventas!EL174:EL176),"")</f>
        <v>8.5832432432432437</v>
      </c>
      <c r="EM176" s="47">
        <f>IFERROR(Oferta!EM176/AVERAGE(Ventas!EM174:EM176),"")</f>
        <v>13.298714496214624</v>
      </c>
      <c r="EN176" s="47">
        <f>IFERROR(Oferta!EN176/AVERAGE(Ventas!EN174:EN176),"")</f>
        <v>18.076953124999999</v>
      </c>
      <c r="EO176" s="47">
        <f>IFERROR(Oferta!EO176/AVERAGE(Ventas!EO174:EO176),"")</f>
        <v>14.929787234042552</v>
      </c>
      <c r="EP176" s="47">
        <f>IFERROR(Oferta!EP176/AVERAGE(Ventas!EP174:EP176),"")</f>
        <v>12.552499893075574</v>
      </c>
      <c r="EQ176" s="47">
        <f>IFERROR(Oferta!EQ176/AVERAGE(Ventas!EQ174:EQ176),"")</f>
        <v>17.339581256231305</v>
      </c>
      <c r="ER176" s="47">
        <f>IFERROR(Oferta!ER176/AVERAGE(Ventas!ER174:ER176),"")</f>
        <v>13.989584268654037</v>
      </c>
      <c r="ES176" s="47">
        <f>IFERROR(Oferta!ES176/AVERAGE(Ventas!ES174:ES176),"")</f>
        <v>8.47998046875</v>
      </c>
      <c r="ET176" s="47">
        <f>IFERROR(Oferta!ET176/AVERAGE(Ventas!ET174:ET176),"")</f>
        <v>13.371124124028031</v>
      </c>
      <c r="EU176" s="47">
        <f>IFERROR(Oferta!EU176/AVERAGE(Ventas!EU174:EU176),"")</f>
        <v>17.628711219837651</v>
      </c>
      <c r="EV176" s="47">
        <f>IFERROR(Oferta!EV176/AVERAGE(Ventas!EV174:EV176),"")</f>
        <v>14.386487468216492</v>
      </c>
      <c r="EW176" s="47">
        <f>IFERROR(Oferta!EW176/AVERAGE(Ventas!EW174:EW176),"")</f>
        <v>12.567509025270757</v>
      </c>
      <c r="EX176" s="47">
        <f>IFERROR(Oferta!EX176/AVERAGE(Ventas!EX174:EX176),"")</f>
        <v>16.868806402179466</v>
      </c>
      <c r="EY176" s="47">
        <f>IFERROR(Oferta!EY176/AVERAGE(Ventas!EY174:EY176),"")</f>
        <v>13.94505943941542</v>
      </c>
      <c r="EZ176" s="47">
        <f>IFERROR(Oferta!EZ176/AVERAGE(Ventas!EZ174:EZ176),"")</f>
        <v>8.480712890625</v>
      </c>
      <c r="FA176" s="47">
        <f>IFERROR(Oferta!FA176/AVERAGE(Ventas!FA174:FA176),"")</f>
        <v>13.355616490166414</v>
      </c>
      <c r="FB176" s="47">
        <f>IFERROR(Oferta!FB176/AVERAGE(Ventas!FB174:FB176),"")</f>
        <v>17.563846153846153</v>
      </c>
      <c r="FC176" s="47">
        <f>IFERROR(Oferta!FC176/AVERAGE(Ventas!FC174:FC176),"")</f>
        <v>14.399564111877952</v>
      </c>
      <c r="FD176" s="47">
        <f>IFERROR(Oferta!FD176/AVERAGE(Ventas!FD174:FD176),"")</f>
        <v>12.564757604562738</v>
      </c>
      <c r="FE176" s="47">
        <f>IFERROR(Oferta!FE176/AVERAGE(Ventas!FE174:FE176),"")</f>
        <v>16.828904074917741</v>
      </c>
      <c r="FF176" s="47">
        <f>IFERROR(Oferta!FF176/AVERAGE(Ventas!FF174:FF176),"")</f>
        <v>13.927063960540147</v>
      </c>
    </row>
    <row r="177" spans="1:162" x14ac:dyDescent="0.25">
      <c r="A177" s="36">
        <v>45352</v>
      </c>
      <c r="B177" s="47">
        <f>IFERROR(Oferta!B177/AVERAGE(Ventas!B175:B177),"")</f>
        <v>103.5</v>
      </c>
      <c r="C177" s="47">
        <f>IFERROR(Oferta!C177/AVERAGE(Ventas!C175:C177),"")</f>
        <v>14.513437057991514</v>
      </c>
      <c r="D177" s="47">
        <f>IFERROR(Oferta!D177/AVERAGE(Ventas!D175:D177),"")</f>
        <v>14.64638783269962</v>
      </c>
      <c r="E177" s="47">
        <f>IFERROR(Oferta!E177/AVERAGE(Ventas!E175:E177),"")</f>
        <v>14.002941176470589</v>
      </c>
      <c r="F177" s="47">
        <f>IFERROR(Oferta!F177/AVERAGE(Ventas!F175:F177),"")</f>
        <v>14.597268016957138</v>
      </c>
      <c r="G177" s="47">
        <f>IFERROR(Oferta!G177/AVERAGE(Ventas!G175:G177),"")</f>
        <v>14.472828242760809</v>
      </c>
      <c r="H177" s="47">
        <f>IFERROR(Oferta!H177/AVERAGE(Ventas!H175:H177),"")</f>
        <v>14.529715762273902</v>
      </c>
      <c r="I177" s="47">
        <f>IFERROR(Oferta!I177/AVERAGE(Ventas!I175:I177),"")</f>
        <v>17.492565055762082</v>
      </c>
      <c r="J177" s="47">
        <f>IFERROR(Oferta!J177/AVERAGE(Ventas!J175:J177),"")</f>
        <v>15.464052287581699</v>
      </c>
      <c r="K177" s="47">
        <f>IFERROR(Oferta!K177/AVERAGE(Ventas!K175:K177),"")</f>
        <v>13.750439367311072</v>
      </c>
      <c r="L177" s="47">
        <f>IFERROR(Oferta!L177/AVERAGE(Ventas!L175:L177),"")</f>
        <v>16.088235294117649</v>
      </c>
      <c r="M177" s="47">
        <f>IFERROR(Oferta!M177/AVERAGE(Ventas!M175:M177),"")</f>
        <v>16.033942558746734</v>
      </c>
      <c r="N177" s="47">
        <f>IFERROR(Oferta!N177/AVERAGE(Ventas!N175:N177),"")</f>
        <v>14.105812220566319</v>
      </c>
      <c r="O177" s="47">
        <f>IFERROR(Oferta!O177/AVERAGE(Ventas!O175:O177),"")</f>
        <v>15.533642691415313</v>
      </c>
      <c r="P177" s="47">
        <f>IFERROR(Oferta!P177/AVERAGE(Ventas!P175:P177),"")</f>
        <v>5.7157643312101909</v>
      </c>
      <c r="Q177" s="47">
        <f>IFERROR(Oferta!Q177/AVERAGE(Ventas!Q175:Q177),"")</f>
        <v>11.884961240310078</v>
      </c>
      <c r="R177" s="47">
        <f>IFERROR(Oferta!R177/AVERAGE(Ventas!R175:R177),"")</f>
        <v>16.830457863304581</v>
      </c>
      <c r="S177" s="47">
        <f>IFERROR(Oferta!S177/AVERAGE(Ventas!S175:S177),"")</f>
        <v>18.116666666666667</v>
      </c>
      <c r="T177" s="47">
        <f>IFERROR(Oferta!T177/AVERAGE(Ventas!T175:T177),"")</f>
        <v>11.176104656481566</v>
      </c>
      <c r="U177" s="47">
        <f>IFERROR(Oferta!U177/AVERAGE(Ventas!U175:U177),"")</f>
        <v>17.078468130690947</v>
      </c>
      <c r="V177" s="47">
        <f>IFERROR(Oferta!V177/AVERAGE(Ventas!V175:V177),"")</f>
        <v>12.678963518581657</v>
      </c>
      <c r="W177" s="47">
        <f>IFERROR(Oferta!W177/AVERAGE(Ventas!W175:W177),"")</f>
        <v>6.9866310160427805</v>
      </c>
      <c r="X177" s="47">
        <f>IFERROR(Oferta!X177/AVERAGE(Ventas!X175:X177),"")</f>
        <v>20.219849246231156</v>
      </c>
      <c r="Y177" s="47">
        <f>IFERROR(Oferta!Y177/AVERAGE(Ventas!Y175:Y177),"")</f>
        <v>19.471001757469246</v>
      </c>
      <c r="Z177" s="47">
        <f>IFERROR(Oferta!Z177/AVERAGE(Ventas!Z175:Z177),"")</f>
        <v>14.937931034482759</v>
      </c>
      <c r="AA177" s="47">
        <f>IFERROR(Oferta!AA177/AVERAGE(Ventas!AA175:AA177),"")</f>
        <v>15.98974358974359</v>
      </c>
      <c r="AB177" s="47">
        <f>IFERROR(Oferta!AB177/AVERAGE(Ventas!AB175:AB177),"")</f>
        <v>17.940628637951107</v>
      </c>
      <c r="AC177" s="47">
        <f>IFERROR(Oferta!AC177/AVERAGE(Ventas!AC175:AC177),"")</f>
        <v>16.815672745194675</v>
      </c>
      <c r="AD177" s="47">
        <f>IFERROR(Oferta!AD177/AVERAGE(Ventas!AD175:AD177),"")</f>
        <v>31.22727272727273</v>
      </c>
      <c r="AE177" s="47">
        <f>IFERROR(Oferta!AE177/AVERAGE(Ventas!AE175:AE177),"")</f>
        <v>16.531034482758621</v>
      </c>
      <c r="AF177" s="47">
        <f>IFERROR(Oferta!AF177/AVERAGE(Ventas!AF175:AF177),"")</f>
        <v>17.673913043478262</v>
      </c>
      <c r="AG177" s="47">
        <f>IFERROR(Oferta!AG177/AVERAGE(Ventas!AG175:AG177),"")</f>
        <v>12</v>
      </c>
      <c r="AH177" s="47">
        <f>IFERROR(Oferta!AH177/AVERAGE(Ventas!AH175:AH177),"")</f>
        <v>18.467065868263475</v>
      </c>
      <c r="AI177" s="47">
        <f>IFERROR(Oferta!AI177/AVERAGE(Ventas!AI175:AI177),"")</f>
        <v>17.117647058823529</v>
      </c>
      <c r="AJ177" s="47">
        <f>IFERROR(Oferta!AJ177/AVERAGE(Ventas!AJ175:AJ177),"")</f>
        <v>18.151376146788991</v>
      </c>
      <c r="AK177" s="47">
        <f>IFERROR(Oferta!AK177/AVERAGE(Ventas!AK175:AK177),"")</f>
        <v>5.4604316546762588</v>
      </c>
      <c r="AL177" s="47">
        <f>IFERROR(Oferta!AL177/AVERAGE(Ventas!AL175:AL177),"")</f>
        <v>8.4421487603305785</v>
      </c>
      <c r="AM177" s="47">
        <f>IFERROR(Oferta!AM177/AVERAGE(Ventas!AM175:AM177),"")</f>
        <v>12.376518218623483</v>
      </c>
      <c r="AN177" s="47">
        <f>IFERROR(Oferta!AN177/AVERAGE(Ventas!AN175:AN177),"")</f>
        <v>28.08</v>
      </c>
      <c r="AO177" s="47">
        <f>IFERROR(Oferta!AO177/AVERAGE(Ventas!AO175:AO177),"")</f>
        <v>7.3543307086614176</v>
      </c>
      <c r="AP177" s="47">
        <f>IFERROR(Oferta!AP177/AVERAGE(Ventas!AP175:AP177),"")</f>
        <v>13.819852941176469</v>
      </c>
      <c r="AQ177" s="47">
        <f>IFERROR(Oferta!AQ177/AVERAGE(Ventas!AQ175:AQ177),"")</f>
        <v>10.047473200612558</v>
      </c>
      <c r="AR177" s="47">
        <f>IFERROR(Oferta!AR177/AVERAGE(Ventas!AR175:AR177),"")</f>
        <v>15.594594594594595</v>
      </c>
      <c r="AS177" s="47">
        <f>IFERROR(Oferta!AS177/AVERAGE(Ventas!AS175:AS177),"")</f>
        <v>14.288135593220339</v>
      </c>
      <c r="AT177" s="47">
        <f>IFERROR(Oferta!AT177/AVERAGE(Ventas!AT175:AT177),"")</f>
        <v>24.428571428571427</v>
      </c>
      <c r="AU177" s="47">
        <f>IFERROR(Oferta!AU177/AVERAGE(Ventas!AU175:AU177),"")</f>
        <v>84</v>
      </c>
      <c r="AV177" s="47">
        <f>IFERROR(Oferta!AV177/AVERAGE(Ventas!AV175:AV177),"")</f>
        <v>14.645320197044335</v>
      </c>
      <c r="AW177" s="47">
        <f>IFERROR(Oferta!AW177/AVERAGE(Ventas!AW175:AW177),"")</f>
        <v>24.990566037735846</v>
      </c>
      <c r="AX177" s="47">
        <f>IFERROR(Oferta!AX177/AVERAGE(Ventas!AX175:AX177),"")</f>
        <v>16.787109375</v>
      </c>
      <c r="AY177" s="47">
        <f>IFERROR(Oferta!AY177/AVERAGE(Ventas!AY175:AY177),"")</f>
        <v>10.071428571428571</v>
      </c>
      <c r="AZ177" s="47">
        <f>IFERROR(Oferta!AZ177/AVERAGE(Ventas!AZ175:AZ177),"")</f>
        <v>5.8888888888888893</v>
      </c>
      <c r="BA177" s="47">
        <f>IFERROR(Oferta!BA177/AVERAGE(Ventas!BA175:BA177),"")</f>
        <v>25.03846153846154</v>
      </c>
      <c r="BB177" s="47">
        <f>IFERROR(Oferta!BB177/AVERAGE(Ventas!BB175:BB177),"")</f>
        <v>16.5</v>
      </c>
      <c r="BC177" s="47">
        <f>IFERROR(Oferta!BC177/AVERAGE(Ventas!BC175:BC177),"")</f>
        <v>7.3170731707317076</v>
      </c>
      <c r="BD177" s="47">
        <f>IFERROR(Oferta!BD177/AVERAGE(Ventas!BD175:BD177),"")</f>
        <v>24.428571428571427</v>
      </c>
      <c r="BE177" s="47">
        <f>IFERROR(Oferta!BE177/AVERAGE(Ventas!BE175:BE177),"")</f>
        <v>14.260869565217391</v>
      </c>
      <c r="BF177" s="47">
        <f>IFERROR(Oferta!BF177/AVERAGE(Ventas!BF175:BF177),"")</f>
        <v>9.8796992481202999</v>
      </c>
      <c r="BG177" s="47">
        <f>IFERROR(Oferta!BG177/AVERAGE(Ventas!BG175:BG177),"")</f>
        <v>18.233898305084747</v>
      </c>
      <c r="BH177" s="47">
        <f>IFERROR(Oferta!BH177/AVERAGE(Ventas!BH175:BH177),"")</f>
        <v>10.755555555555556</v>
      </c>
      <c r="BI177" s="47">
        <f>IFERROR(Oferta!BI177/AVERAGE(Ventas!BI175:BI177),"")</f>
        <v>25.5</v>
      </c>
      <c r="BJ177" s="47">
        <f>IFERROR(Oferta!BJ177/AVERAGE(Ventas!BJ175:BJ177),"")</f>
        <v>15.63785046728972</v>
      </c>
      <c r="BK177" s="47">
        <f>IFERROR(Oferta!BK177/AVERAGE(Ventas!BK175:BK177),"")</f>
        <v>10.97080291970803</v>
      </c>
      <c r="BL177" s="47">
        <f>IFERROR(Oferta!BL177/AVERAGE(Ventas!BL175:BL177),"")</f>
        <v>14.506194690265486</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20.413793103448278</v>
      </c>
      <c r="BQ177" s="47">
        <f>IFERROR(Oferta!BQ177/AVERAGE(Ventas!BQ175:BQ177),"")</f>
        <v>10.151599443671767</v>
      </c>
      <c r="BR177" s="47">
        <f>IFERROR(Oferta!BR177/AVERAGE(Ventas!BR175:BR177),"")</f>
        <v>19.539192399049881</v>
      </c>
      <c r="BS177" s="47">
        <f>IFERROR(Oferta!BS177/AVERAGE(Ventas!BS175:BS177),"")</f>
        <v>13.618421052631579</v>
      </c>
      <c r="BT177" s="47">
        <f>IFERROR(Oferta!BT177/AVERAGE(Ventas!BT175:BT177),"")</f>
        <v>2.9094827586206899</v>
      </c>
      <c r="BU177" s="47">
        <f>IFERROR(Oferta!BU177/AVERAGE(Ventas!BU175:BU177),"")</f>
        <v>14.420571428571428</v>
      </c>
      <c r="BV177" s="47">
        <f>IFERROR(Oferta!BV177/AVERAGE(Ventas!BV175:BV177),"")</f>
        <v>18.008571428571429</v>
      </c>
      <c r="BW177" s="47">
        <f>IFERROR(Oferta!BW177/AVERAGE(Ventas!BW175:BW177),"")</f>
        <v>26.571428571428573</v>
      </c>
      <c r="BX177" s="47">
        <f>IFERROR(Oferta!BX177/AVERAGE(Ventas!BX175:BX177),"")</f>
        <v>12.008130081300813</v>
      </c>
      <c r="BY177" s="47">
        <f>IFERROR(Oferta!BY177/AVERAGE(Ventas!BY175:BY177),"")</f>
        <v>19.435714285714287</v>
      </c>
      <c r="BZ177" s="47">
        <f>IFERROR(Oferta!BZ177/AVERAGE(Ventas!BZ175:BZ177),"")</f>
        <v>14.051080550098233</v>
      </c>
      <c r="CA177" s="47">
        <f>IFERROR(Oferta!CA177/AVERAGE(Ventas!CA175:CA177),"")</f>
        <v>6.5232067510548521</v>
      </c>
      <c r="CB177" s="47">
        <f>IFERROR(Oferta!CB177/AVERAGE(Ventas!CB175:CB177),"")</f>
        <v>22.033816425120772</v>
      </c>
      <c r="CC177" s="47">
        <f>IFERROR(Oferta!CC177/AVERAGE(Ventas!CC175:CC177),"")</f>
        <v>36.300000000000004</v>
      </c>
      <c r="CD177" s="47">
        <f>IFERROR(Oferta!CD177/AVERAGE(Ventas!CD175:CD177),"")</f>
        <v>14</v>
      </c>
      <c r="CE177" s="47">
        <f>IFERROR(Oferta!CE177/AVERAGE(Ventas!CE175:CE177),"")</f>
        <v>13.754504504504505</v>
      </c>
      <c r="CF177" s="47">
        <f>IFERROR(Oferta!CF177/AVERAGE(Ventas!CF175:CF177),"")</f>
        <v>34.95302013422819</v>
      </c>
      <c r="CG177" s="47">
        <f>IFERROR(Oferta!CG177/AVERAGE(Ventas!CG175:CG177),"")</f>
        <v>15.88723835246455</v>
      </c>
      <c r="CH177" s="47">
        <f>IFERROR(Oferta!CH177/AVERAGE(Ventas!CH175:CH177),"")</f>
        <v>3.5635135135135139</v>
      </c>
      <c r="CI177" s="47">
        <f>IFERROR(Oferta!CI177/AVERAGE(Ventas!CI175:CI177),"")</f>
        <v>11.697445091887047</v>
      </c>
      <c r="CJ177" s="47">
        <f>IFERROR(Oferta!CJ177/AVERAGE(Ventas!CJ175:CJ177),"")</f>
        <v>23.916666666666668</v>
      </c>
      <c r="CK177" s="47">
        <f>IFERROR(Oferta!CK177/AVERAGE(Ventas!CK175:CK177),"")</f>
        <v>23.904761904761905</v>
      </c>
      <c r="CL177" s="47">
        <f>IFERROR(Oferta!CL177/AVERAGE(Ventas!CL175:CL177),"")</f>
        <v>9.6714910804442944</v>
      </c>
      <c r="CM177" s="47">
        <f>IFERROR(Oferta!CM177/AVERAGE(Ventas!CM175:CM177),"")</f>
        <v>23.915343915343914</v>
      </c>
      <c r="CN177" s="47">
        <f>IFERROR(Oferta!CN177/AVERAGE(Ventas!CN175:CN177),"")</f>
        <v>11.954211418880725</v>
      </c>
      <c r="CO177" s="47">
        <f>IFERROR(Oferta!CO177/AVERAGE(Ventas!CO175:CO177),"")</f>
        <v>3.3733905579399139</v>
      </c>
      <c r="CP177" s="47">
        <f>IFERROR(Oferta!CP177/AVERAGE(Ventas!CP175:CP177),"")</f>
        <v>8.1302521008403374</v>
      </c>
      <c r="CQ177" s="47">
        <f>IFERROR(Oferta!CQ177/AVERAGE(Ventas!CQ175:CQ177),"")</f>
        <v>15.8</v>
      </c>
      <c r="CR177" s="47">
        <f>IFERROR(Oferta!CR177/AVERAGE(Ventas!CR175:CR177),"")</f>
        <v>27</v>
      </c>
      <c r="CS177" s="47">
        <f>IFERROR(Oferta!CS177/AVERAGE(Ventas!CS175:CS177),"")</f>
        <v>5.7770700636942678</v>
      </c>
      <c r="CT177" s="47">
        <f>IFERROR(Oferta!CT177/AVERAGE(Ventas!CT175:CT177),"")</f>
        <v>16.5</v>
      </c>
      <c r="CU177" s="47">
        <f>IFERROR(Oferta!CU177/AVERAGE(Ventas!CU175:CU177),"")</f>
        <v>6.4592445328031811</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108.85714285714285</v>
      </c>
      <c r="CZ177" s="47">
        <f>IFERROR(Oferta!CZ177/AVERAGE(Ventas!CZ175:CZ177),"")</f>
        <v>45.851851851851855</v>
      </c>
      <c r="DA177" s="47">
        <f>IFERROR(Oferta!DA177/AVERAGE(Ventas!DA175:DA177),"")</f>
        <v>41.926229508196727</v>
      </c>
      <c r="DB177" s="47">
        <f>IFERROR(Oferta!DB177/AVERAGE(Ventas!DB175:DB177),"")</f>
        <v>44.539726027397258</v>
      </c>
      <c r="DC177" s="47">
        <f>IFERROR(Oferta!DC177/AVERAGE(Ventas!DC175:DC177),"")</f>
        <v>15.081081081081081</v>
      </c>
      <c r="DD177" s="47">
        <f>IFERROR(Oferta!DD177/AVERAGE(Ventas!DD175:DD177),"")</f>
        <v>11.660777385159012</v>
      </c>
      <c r="DE177" s="47">
        <f>IFERROR(Oferta!DE177/AVERAGE(Ventas!DE175:DE177),"")</f>
        <v>14.55140186915888</v>
      </c>
      <c r="DF177" s="47">
        <f>IFERROR(Oferta!DF177/AVERAGE(Ventas!DF175:DF177),"")</f>
        <v>26.684210526315791</v>
      </c>
      <c r="DG177" s="47">
        <f>IFERROR(Oferta!DG177/AVERAGE(Ventas!DG175:DG177),"")</f>
        <v>12.056249999999999</v>
      </c>
      <c r="DH177" s="47">
        <f>IFERROR(Oferta!DH177/AVERAGE(Ventas!DH175:DH177),"")</f>
        <v>16.38095238095238</v>
      </c>
      <c r="DI177" s="47">
        <f>IFERROR(Oferta!DI177/AVERAGE(Ventas!DI175:DI177),"")</f>
        <v>13.278026905829597</v>
      </c>
      <c r="DJ177" s="47">
        <f>IFERROR(Oferta!DJ177/AVERAGE(Ventas!DJ175:DJ177),"")</f>
        <v>0.5</v>
      </c>
      <c r="DK177" s="47">
        <f>IFERROR(Oferta!DK177/AVERAGE(Ventas!DK175:DK177),"")</f>
        <v>6.3939393939393936</v>
      </c>
      <c r="DL177" s="47">
        <f>IFERROR(Oferta!DL177/AVERAGE(Ventas!DL175:DL177),"")</f>
        <v>12.39225941422594</v>
      </c>
      <c r="DM177" s="47">
        <f>IFERROR(Oferta!DM177/AVERAGE(Ventas!DM175:DM177),"")</f>
        <v>9.4005934718100885</v>
      </c>
      <c r="DN177" s="47">
        <f>IFERROR(Oferta!DN177/AVERAGE(Ventas!DN175:DN177),"")</f>
        <v>4.0363636363636362</v>
      </c>
      <c r="DO177" s="47">
        <f>IFERROR(Oferta!DO177/AVERAGE(Ventas!DO175:DO177),"")</f>
        <v>11.612529002320185</v>
      </c>
      <c r="DP177" s="47">
        <f>IFERROR(Oferta!DP177/AVERAGE(Ventas!DP175:DP177),"")</f>
        <v>10.072088724584104</v>
      </c>
      <c r="DQ177" s="47">
        <f>IFERROR(Oferta!DQ177/AVERAGE(Ventas!DQ175:DQ177),"")</f>
        <v>11</v>
      </c>
      <c r="DR177" s="47">
        <f>IFERROR(Oferta!DR177/AVERAGE(Ventas!DR175:DR177),"")</f>
        <v>6.7405857740585766</v>
      </c>
      <c r="DS177" s="47">
        <f>IFERROR(Oferta!DS177/AVERAGE(Ventas!DS175:DS177),"")</f>
        <v>14.25</v>
      </c>
      <c r="DT177" s="47">
        <f>IFERROR(Oferta!DT177/AVERAGE(Ventas!DT175:DT177),"")</f>
        <v>16.454545454545453</v>
      </c>
      <c r="DU177" s="47">
        <f>IFERROR(Oferta!DU177/AVERAGE(Ventas!DU175:DU177),"")</f>
        <v>6.7933884297520661</v>
      </c>
      <c r="DV177" s="47">
        <f>IFERROR(Oferta!DV177/AVERAGE(Ventas!DV175:DV177),"")</f>
        <v>14.651933701657457</v>
      </c>
      <c r="DW177" s="47">
        <f>IFERROR(Oferta!DW177/AVERAGE(Ventas!DW175:DW177),"")</f>
        <v>10.156028368794326</v>
      </c>
      <c r="DX177" s="47" t="str">
        <f>IFERROR(Oferta!DX177/AVERAGE(Ventas!DX175:DX177),"")</f>
        <v/>
      </c>
      <c r="DY177" s="47">
        <f>IFERROR(Oferta!DY177/AVERAGE(Ventas!DY175:DY177),"")</f>
        <v>13.449324324324325</v>
      </c>
      <c r="DZ177" s="47">
        <f>IFERROR(Oferta!DZ177/AVERAGE(Ventas!DZ175:DZ177),"")</f>
        <v>11.371428571428572</v>
      </c>
      <c r="EA177" s="47" t="str">
        <f>IFERROR(Oferta!EA177/AVERAGE(Ventas!EA175:EA177),"")</f>
        <v/>
      </c>
      <c r="EB177" s="47">
        <f>IFERROR(Oferta!EB177/AVERAGE(Ventas!EB175:EB177),"")</f>
        <v>13.45945945945946</v>
      </c>
      <c r="EC177" s="47">
        <f>IFERROR(Oferta!EC177/AVERAGE(Ventas!EC175:EC177),"")</f>
        <v>11.714285714285714</v>
      </c>
      <c r="ED177" s="47">
        <f>IFERROR(Oferta!ED177/AVERAGE(Ventas!ED175:ED177),"")</f>
        <v>13.002493765586037</v>
      </c>
      <c r="EE177" s="47">
        <f>IFERROR(Oferta!EE177/AVERAGE(Ventas!EE175:EE177),"")</f>
        <v>7.264812138728324</v>
      </c>
      <c r="EF177" s="47">
        <f>IFERROR(Oferta!EF177/AVERAGE(Ventas!EF175:EF177),"")</f>
        <v>12.640764174703607</v>
      </c>
      <c r="EG177" s="47">
        <f>IFERROR(Oferta!EG177/AVERAGE(Ventas!EG175:EG177),"")</f>
        <v>16.545396623128386</v>
      </c>
      <c r="EH177" s="47">
        <f>IFERROR(Oferta!EH177/AVERAGE(Ventas!EH175:EH177),"")</f>
        <v>16.864220183486239</v>
      </c>
      <c r="EI177" s="47">
        <f>IFERROR(Oferta!EI177/AVERAGE(Ventas!EI175:EI177),"")</f>
        <v>11.859505433926604</v>
      </c>
      <c r="EJ177" s="47">
        <f>IFERROR(Oferta!EJ177/AVERAGE(Ventas!EJ175:EJ177),"")</f>
        <v>16.611272589409833</v>
      </c>
      <c r="EK177" s="47">
        <f>IFERROR(Oferta!EK177/AVERAGE(Ventas!EK175:EK177),"")</f>
        <v>13.254191394658754</v>
      </c>
      <c r="EL177" s="47">
        <f>IFERROR(Oferta!EL177/AVERAGE(Ventas!EL175:EL177),"")</f>
        <v>7.6190807799442899</v>
      </c>
      <c r="EM177" s="47">
        <f>IFERROR(Oferta!EM177/AVERAGE(Ventas!EM175:EM177),"")</f>
        <v>13.251084681741617</v>
      </c>
      <c r="EN177" s="47">
        <f>IFERROR(Oferta!EN177/AVERAGE(Ventas!EN175:EN177),"")</f>
        <v>17.163606639839035</v>
      </c>
      <c r="EO177" s="47">
        <f>IFERROR(Oferta!EO177/AVERAGE(Ventas!EO175:EO177),"")</f>
        <v>16.88317983519147</v>
      </c>
      <c r="EP177" s="47">
        <f>IFERROR(Oferta!EP177/AVERAGE(Ventas!EP175:EP177),"")</f>
        <v>12.235867609523412</v>
      </c>
      <c r="EQ177" s="47">
        <f>IFERROR(Oferta!EQ177/AVERAGE(Ventas!EQ175:EQ177),"")</f>
        <v>17.105841238142784</v>
      </c>
      <c r="ER177" s="47">
        <f>IFERROR(Oferta!ER177/AVERAGE(Ventas!ER175:ER177),"")</f>
        <v>13.673998938491479</v>
      </c>
      <c r="ES177" s="47">
        <f>IFERROR(Oferta!ES177/AVERAGE(Ventas!ES175:ES177),"")</f>
        <v>7.623252858958069</v>
      </c>
      <c r="ET177" s="47">
        <f>IFERROR(Oferta!ET177/AVERAGE(Ventas!ET175:ET177),"")</f>
        <v>13.334215464562382</v>
      </c>
      <c r="EU177" s="47">
        <f>IFERROR(Oferta!EU177/AVERAGE(Ventas!EU175:EU177),"")</f>
        <v>16.84840996991835</v>
      </c>
      <c r="EV177" s="47">
        <f>IFERROR(Oferta!EV177/AVERAGE(Ventas!EV175:EV177),"")</f>
        <v>16.198293376676148</v>
      </c>
      <c r="EW177" s="47">
        <f>IFERROR(Oferta!EW177/AVERAGE(Ventas!EW175:EW177),"")</f>
        <v>12.276886884924526</v>
      </c>
      <c r="EX177" s="47">
        <f>IFERROR(Oferta!EX177/AVERAGE(Ventas!EX175:EX177),"")</f>
        <v>16.712464950293143</v>
      </c>
      <c r="EY177" s="47">
        <f>IFERROR(Oferta!EY177/AVERAGE(Ventas!EY175:EY177),"")</f>
        <v>13.677389064763643</v>
      </c>
      <c r="EZ177" s="47">
        <f>IFERROR(Oferta!EZ177/AVERAGE(Ventas!EZ175:EZ177),"")</f>
        <v>7.6238881829733165</v>
      </c>
      <c r="FA177" s="47">
        <f>IFERROR(Oferta!FA177/AVERAGE(Ventas!FA175:FA177),"")</f>
        <v>13.335831870582096</v>
      </c>
      <c r="FB177" s="47">
        <f>IFERROR(Oferta!FB177/AVERAGE(Ventas!FB175:FB177),"")</f>
        <v>16.7873154148518</v>
      </c>
      <c r="FC177" s="47">
        <f>IFERROR(Oferta!FC177/AVERAGE(Ventas!FC175:FC177),"")</f>
        <v>16.21292157659488</v>
      </c>
      <c r="FD177" s="47">
        <f>IFERROR(Oferta!FD177/AVERAGE(Ventas!FD175:FD177),"")</f>
        <v>12.290453858377582</v>
      </c>
      <c r="FE177" s="47">
        <f>IFERROR(Oferta!FE177/AVERAGE(Ventas!FE175:FE177),"")</f>
        <v>16.668266801414855</v>
      </c>
      <c r="FF177" s="47">
        <f>IFERROR(Oferta!FF177/AVERAGE(Ventas!FF175:FF177),"")</f>
        <v>13.670205706702056</v>
      </c>
    </row>
    <row r="178" spans="1:162" x14ac:dyDescent="0.25">
      <c r="A178" s="36">
        <v>45383</v>
      </c>
      <c r="B178" s="47">
        <f>IFERROR(Oferta!B178/AVERAGE(Ventas!B176:B178),"")</f>
        <v>183</v>
      </c>
      <c r="C178" s="47">
        <f>IFERROR(Oferta!C178/AVERAGE(Ventas!C176:C178),"")</f>
        <v>15.692307692307692</v>
      </c>
      <c r="D178" s="47">
        <f>IFERROR(Oferta!D178/AVERAGE(Ventas!D176:D178),"")</f>
        <v>15.641541038525963</v>
      </c>
      <c r="E178" s="47">
        <f>IFERROR(Oferta!E178/AVERAGE(Ventas!E176:E178),"")</f>
        <v>13.798283261802576</v>
      </c>
      <c r="F178" s="47">
        <f>IFERROR(Oferta!F178/AVERAGE(Ventas!F176:F178),"")</f>
        <v>15.781633742658835</v>
      </c>
      <c r="G178" s="47">
        <f>IFERROR(Oferta!G178/AVERAGE(Ventas!G176:G178),"")</f>
        <v>15.124096385542169</v>
      </c>
      <c r="H178" s="47">
        <f>IFERROR(Oferta!H178/AVERAGE(Ventas!H176:H178),"")</f>
        <v>15.406371762548705</v>
      </c>
      <c r="I178" s="47">
        <f>IFERROR(Oferta!I178/AVERAGE(Ventas!I176:I178),"")</f>
        <v>17.580919931856901</v>
      </c>
      <c r="J178" s="47">
        <f>IFERROR(Oferta!J178/AVERAGE(Ventas!J176:J178),"")</f>
        <v>13.158122297714639</v>
      </c>
      <c r="K178" s="47">
        <f>IFERROR(Oferta!K178/AVERAGE(Ventas!K176:K178),"")</f>
        <v>13.486388384754992</v>
      </c>
      <c r="L178" s="47">
        <f>IFERROR(Oferta!L178/AVERAGE(Ventas!L176:L178),"")</f>
        <v>13.525423728813559</v>
      </c>
      <c r="M178" s="47">
        <f>IFERROR(Oferta!M178/AVERAGE(Ventas!M176:M178),"")</f>
        <v>14.334995466908431</v>
      </c>
      <c r="N178" s="47">
        <f>IFERROR(Oferta!N178/AVERAGE(Ventas!N176:N178),"")</f>
        <v>13.493273542600896</v>
      </c>
      <c r="O178" s="47">
        <f>IFERROR(Oferta!O178/AVERAGE(Ventas!O176:O178),"")</f>
        <v>14.139130434782608</v>
      </c>
      <c r="P178" s="47">
        <f>IFERROR(Oferta!P178/AVERAGE(Ventas!P176:P178),"")</f>
        <v>5.7298215802888706</v>
      </c>
      <c r="Q178" s="47">
        <f>IFERROR(Oferta!Q178/AVERAGE(Ventas!Q176:Q178),"")</f>
        <v>11.830352361572238</v>
      </c>
      <c r="R178" s="47">
        <f>IFERROR(Oferta!R178/AVERAGE(Ventas!R176:R178),"")</f>
        <v>16.553170731707318</v>
      </c>
      <c r="S178" s="47">
        <f>IFERROR(Oferta!S178/AVERAGE(Ventas!S176:S178),"")</f>
        <v>18.98546511627907</v>
      </c>
      <c r="T178" s="47">
        <f>IFERROR(Oferta!T178/AVERAGE(Ventas!T176:T178),"")</f>
        <v>11.14742248430664</v>
      </c>
      <c r="U178" s="47">
        <f>IFERROR(Oferta!U178/AVERAGE(Ventas!U176:U178),"")</f>
        <v>16.997874036672869</v>
      </c>
      <c r="V178" s="47">
        <f>IFERROR(Oferta!V178/AVERAGE(Ventas!V176:V178),"")</f>
        <v>12.689430552637109</v>
      </c>
      <c r="W178" s="47">
        <f>IFERROR(Oferta!W178/AVERAGE(Ventas!W176:W178),"")</f>
        <v>5.270833333333333</v>
      </c>
      <c r="X178" s="47">
        <f>IFERROR(Oferta!X178/AVERAGE(Ventas!X176:X178),"")</f>
        <v>16.047966631908238</v>
      </c>
      <c r="Y178" s="47">
        <f>IFERROR(Oferta!Y178/AVERAGE(Ventas!Y176:Y178),"")</f>
        <v>24.167381974248926</v>
      </c>
      <c r="Z178" s="47">
        <f>IFERROR(Oferta!Z178/AVERAGE(Ventas!Z176:Z178),"")</f>
        <v>16.726618705035971</v>
      </c>
      <c r="AA178" s="47">
        <f>IFERROR(Oferta!AA178/AVERAGE(Ventas!AA176:AA178),"")</f>
        <v>12.700934579439252</v>
      </c>
      <c r="AB178" s="47">
        <f>IFERROR(Oferta!AB178/AVERAGE(Ventas!AB176:AB178),"")</f>
        <v>21.387096774193548</v>
      </c>
      <c r="AC178" s="47">
        <f>IFERROR(Oferta!AC178/AVERAGE(Ventas!AC176:AC178),"")</f>
        <v>15.727868852459018</v>
      </c>
      <c r="AD178" s="47">
        <f>IFERROR(Oferta!AD178/AVERAGE(Ventas!AD176:AD178),"")</f>
        <v>26.95081967213115</v>
      </c>
      <c r="AE178" s="47">
        <f>IFERROR(Oferta!AE178/AVERAGE(Ventas!AE176:AE178),"")</f>
        <v>14.34076433121019</v>
      </c>
      <c r="AF178" s="47">
        <f>IFERROR(Oferta!AF178/AVERAGE(Ventas!AF176:AF178),"")</f>
        <v>16.595744680851066</v>
      </c>
      <c r="AG178" s="47">
        <f>IFERROR(Oferta!AG178/AVERAGE(Ventas!AG176:AG178),"")</f>
        <v>11.4</v>
      </c>
      <c r="AH178" s="47">
        <f>IFERROR(Oferta!AH178/AVERAGE(Ventas!AH176:AH178),"")</f>
        <v>16.391999999999999</v>
      </c>
      <c r="AI178" s="47">
        <f>IFERROR(Oferta!AI178/AVERAGE(Ventas!AI176:AI178),"")</f>
        <v>16.096153846153847</v>
      </c>
      <c r="AJ178" s="47">
        <f>IFERROR(Oferta!AJ178/AVERAGE(Ventas!AJ176:AJ178),"")</f>
        <v>16.32776617954071</v>
      </c>
      <c r="AK178" s="47">
        <f>IFERROR(Oferta!AK178/AVERAGE(Ventas!AK176:AK178),"")</f>
        <v>5.8264462809917354</v>
      </c>
      <c r="AL178" s="47">
        <f>IFERROR(Oferta!AL178/AVERAGE(Ventas!AL176:AL178),"")</f>
        <v>6.8087774294670851</v>
      </c>
      <c r="AM178" s="47">
        <f>IFERROR(Oferta!AM178/AVERAGE(Ventas!AM176:AM178),"")</f>
        <v>10.926724137931036</v>
      </c>
      <c r="AN178" s="47">
        <f>IFERROR(Oferta!AN178/AVERAGE(Ventas!AN176:AN178),"")</f>
        <v>26.875</v>
      </c>
      <c r="AO178" s="47">
        <f>IFERROR(Oferta!AO178/AVERAGE(Ventas!AO176:AO178),"")</f>
        <v>6.538636363636364</v>
      </c>
      <c r="AP178" s="47">
        <f>IFERROR(Oferta!AP178/AVERAGE(Ventas!AP176:AP178),"")</f>
        <v>12.421875</v>
      </c>
      <c r="AQ178" s="47">
        <f>IFERROR(Oferta!AQ178/AVERAGE(Ventas!AQ176:AQ178),"")</f>
        <v>8.7025862068965516</v>
      </c>
      <c r="AR178" s="47">
        <f>IFERROR(Oferta!AR178/AVERAGE(Ventas!AR176:AR178),"")</f>
        <v>13.601694915254237</v>
      </c>
      <c r="AS178" s="47">
        <f>IFERROR(Oferta!AS178/AVERAGE(Ventas!AS176:AS178),"")</f>
        <v>12.439252336448599</v>
      </c>
      <c r="AT178" s="47">
        <f>IFERROR(Oferta!AT178/AVERAGE(Ventas!AT176:AT178),"")</f>
        <v>27.18</v>
      </c>
      <c r="AU178" s="47">
        <f>IFERROR(Oferta!AU178/AVERAGE(Ventas!AU176:AU178),"")</f>
        <v>16.5</v>
      </c>
      <c r="AV178" s="47">
        <f>IFERROR(Oferta!AV178/AVERAGE(Ventas!AV176:AV178),"")</f>
        <v>12.751708428246014</v>
      </c>
      <c r="AW178" s="47">
        <f>IFERROR(Oferta!AW178/AVERAGE(Ventas!AW176:AW178),"")</f>
        <v>26.575471698113205</v>
      </c>
      <c r="AX178" s="47">
        <f>IFERROR(Oferta!AX178/AVERAGE(Ventas!AX176:AX178),"")</f>
        <v>15.440366972477065</v>
      </c>
      <c r="AY178" s="47">
        <f>IFERROR(Oferta!AY178/AVERAGE(Ventas!AY176:AY178),"")</f>
        <v>9.5555555555555554</v>
      </c>
      <c r="AZ178" s="47">
        <f>IFERROR(Oferta!AZ178/AVERAGE(Ventas!AZ176:AZ178),"")</f>
        <v>7.6097560975609762</v>
      </c>
      <c r="BA178" s="47">
        <f>IFERROR(Oferta!BA178/AVERAGE(Ventas!BA176:BA178),"")</f>
        <v>25.408163265306126</v>
      </c>
      <c r="BB178" s="47">
        <f>IFERROR(Oferta!BB178/AVERAGE(Ventas!BB176:BB178),"")</f>
        <v>24</v>
      </c>
      <c r="BC178" s="47">
        <f>IFERROR(Oferta!BC178/AVERAGE(Ventas!BC176:BC178),"")</f>
        <v>8.382352941176471</v>
      </c>
      <c r="BD178" s="47">
        <f>IFERROR(Oferta!BD178/AVERAGE(Ventas!BD176:BD178),"")</f>
        <v>25.32692307692308</v>
      </c>
      <c r="BE178" s="47">
        <f>IFERROR(Oferta!BE178/AVERAGE(Ventas!BE176:BE178),"")</f>
        <v>15.725</v>
      </c>
      <c r="BF178" s="47">
        <f>IFERROR(Oferta!BF178/AVERAGE(Ventas!BF176:BF178),"")</f>
        <v>9.844444444444445</v>
      </c>
      <c r="BG178" s="47">
        <f>IFERROR(Oferta!BG178/AVERAGE(Ventas!BG176:BG178),"")</f>
        <v>14</v>
      </c>
      <c r="BH178" s="47">
        <f>IFERROR(Oferta!BH178/AVERAGE(Ventas!BH176:BH178),"")</f>
        <v>12.333333333333334</v>
      </c>
      <c r="BI178" s="47">
        <f>IFERROR(Oferta!BI178/AVERAGE(Ventas!BI176:BI178),"")</f>
        <v>16</v>
      </c>
      <c r="BJ178" s="47">
        <f>IFERROR(Oferta!BJ178/AVERAGE(Ventas!BJ176:BJ178),"")</f>
        <v>12.845679012345679</v>
      </c>
      <c r="BK178" s="47">
        <f>IFERROR(Oferta!BK178/AVERAGE(Ventas!BK176:BK178),"")</f>
        <v>12.418604651162791</v>
      </c>
      <c r="BL178" s="47">
        <f>IFERROR(Oferta!BL178/AVERAGE(Ventas!BL176:BL178),"")</f>
        <v>12.75609756097561</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22.79220779220779</v>
      </c>
      <c r="BQ178" s="47">
        <f>IFERROR(Oferta!BQ178/AVERAGE(Ventas!BQ176:BQ178),"")</f>
        <v>11.01013024602026</v>
      </c>
      <c r="BR178" s="47">
        <f>IFERROR(Oferta!BR178/AVERAGE(Ventas!BR176:BR178),"")</f>
        <v>19.142168674698794</v>
      </c>
      <c r="BS178" s="47">
        <f>IFERROR(Oferta!BS178/AVERAGE(Ventas!BS176:BS178),"")</f>
        <v>14.061482820976492</v>
      </c>
      <c r="BT178" s="47">
        <f>IFERROR(Oferta!BT178/AVERAGE(Ventas!BT176:BT178),"")</f>
        <v>3.8181818181818183</v>
      </c>
      <c r="BU178" s="47">
        <f>IFERROR(Oferta!BU178/AVERAGE(Ventas!BU176:BU178),"")</f>
        <v>15.479141835518472</v>
      </c>
      <c r="BV178" s="47">
        <f>IFERROR(Oferta!BV178/AVERAGE(Ventas!BV176:BV178),"")</f>
        <v>18.853124999999999</v>
      </c>
      <c r="BW178" s="47">
        <f>IFERROR(Oferta!BW178/AVERAGE(Ventas!BW176:BW178),"")</f>
        <v>27.784615384615382</v>
      </c>
      <c r="BX178" s="47">
        <f>IFERROR(Oferta!BX178/AVERAGE(Ventas!BX176:BX178),"")</f>
        <v>13.562749003984063</v>
      </c>
      <c r="BY178" s="47">
        <f>IFERROR(Oferta!BY178/AVERAGE(Ventas!BY176:BY178),"")</f>
        <v>20.361038961038961</v>
      </c>
      <c r="BZ178" s="47">
        <f>IFERROR(Oferta!BZ178/AVERAGE(Ventas!BZ176:BZ178),"")</f>
        <v>15.447084233261339</v>
      </c>
      <c r="CA178" s="47">
        <f>IFERROR(Oferta!CA178/AVERAGE(Ventas!CA176:CA178),"")</f>
        <v>6.5029673590504453</v>
      </c>
      <c r="CB178" s="47">
        <f>IFERROR(Oferta!CB178/AVERAGE(Ventas!CB176:CB178),"")</f>
        <v>19.839705882352941</v>
      </c>
      <c r="CC178" s="47">
        <f>IFERROR(Oferta!CC178/AVERAGE(Ventas!CC176:CC178),"")</f>
        <v>38.905511811023622</v>
      </c>
      <c r="CD178" s="47">
        <f>IFERROR(Oferta!CD178/AVERAGE(Ventas!CD176:CD178),"")</f>
        <v>13.666666666666666</v>
      </c>
      <c r="CE178" s="47">
        <f>IFERROR(Oferta!CE178/AVERAGE(Ventas!CE176:CE178),"")</f>
        <v>13.200886262924667</v>
      </c>
      <c r="CF178" s="47">
        <f>IFERROR(Oferta!CF178/AVERAGE(Ventas!CF176:CF178),"")</f>
        <v>37.235294117647058</v>
      </c>
      <c r="CG178" s="47">
        <f>IFERROR(Oferta!CG178/AVERAGE(Ventas!CG176:CG178),"")</f>
        <v>15.394630872483221</v>
      </c>
      <c r="CH178" s="47">
        <f>IFERROR(Oferta!CH178/AVERAGE(Ventas!CH176:CH178),"")</f>
        <v>5.2489683631361759</v>
      </c>
      <c r="CI178" s="47">
        <f>IFERROR(Oferta!CI178/AVERAGE(Ventas!CI176:CI178),"")</f>
        <v>10.364957610012112</v>
      </c>
      <c r="CJ178" s="47">
        <f>IFERROR(Oferta!CJ178/AVERAGE(Ventas!CJ176:CJ178),"")</f>
        <v>22.202334630350194</v>
      </c>
      <c r="CK178" s="47">
        <f>IFERROR(Oferta!CK178/AVERAGE(Ventas!CK176:CK178),"")</f>
        <v>26.05263157894737</v>
      </c>
      <c r="CL178" s="47">
        <f>IFERROR(Oferta!CL178/AVERAGE(Ventas!CL176:CL178),"")</f>
        <v>9.2041198501872667</v>
      </c>
      <c r="CM178" s="47">
        <f>IFERROR(Oferta!CM178/AVERAGE(Ventas!CM176:CM178),"")</f>
        <v>22.586690017513135</v>
      </c>
      <c r="CN178" s="47">
        <f>IFERROR(Oferta!CN178/AVERAGE(Ventas!CN176:CN178),"")</f>
        <v>11.228344370860928</v>
      </c>
      <c r="CO178" s="47">
        <f>IFERROR(Oferta!CO178/AVERAGE(Ventas!CO176:CO178),"")</f>
        <v>3.8571428571428572</v>
      </c>
      <c r="CP178" s="47">
        <f>IFERROR(Oferta!CP178/AVERAGE(Ventas!CP176:CP178),"")</f>
        <v>6.7722772277227721</v>
      </c>
      <c r="CQ178" s="47">
        <f>IFERROR(Oferta!CQ178/AVERAGE(Ventas!CQ176:CQ178),"")</f>
        <v>20.7</v>
      </c>
      <c r="CR178" s="47">
        <f>IFERROR(Oferta!CR178/AVERAGE(Ventas!CR176:CR178),"")</f>
        <v>11.25</v>
      </c>
      <c r="CS178" s="47">
        <f>IFERROR(Oferta!CS178/AVERAGE(Ventas!CS176:CS178),"")</f>
        <v>5.7324840764331206</v>
      </c>
      <c r="CT178" s="47">
        <f>IFERROR(Oferta!CT178/AVERAGE(Ventas!CT176:CT178),"")</f>
        <v>19.588235294117645</v>
      </c>
      <c r="CU178" s="47">
        <f>IFERROR(Oferta!CU178/AVERAGE(Ventas!CU176:CU178),"")</f>
        <v>6.665346534653465</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83.666666666666671</v>
      </c>
      <c r="CZ178" s="47">
        <f>IFERROR(Oferta!CZ178/AVERAGE(Ventas!CZ176:CZ178),"")</f>
        <v>28.867605633802818</v>
      </c>
      <c r="DA178" s="47">
        <f>IFERROR(Oferta!DA178/AVERAGE(Ventas!DA176:DA178),"")</f>
        <v>33</v>
      </c>
      <c r="DB178" s="47">
        <f>IFERROR(Oferta!DB178/AVERAGE(Ventas!DB176:DB178),"")</f>
        <v>30.060120240480959</v>
      </c>
      <c r="DC178" s="47">
        <f>IFERROR(Oferta!DC178/AVERAGE(Ventas!DC176:DC178),"")</f>
        <v>13.23076923076923</v>
      </c>
      <c r="DD178" s="47">
        <f>IFERROR(Oferta!DD178/AVERAGE(Ventas!DD176:DD178),"")</f>
        <v>9.8339350180505427</v>
      </c>
      <c r="DE178" s="47">
        <f>IFERROR(Oferta!DE178/AVERAGE(Ventas!DE176:DE178),"")</f>
        <v>15.797872340425533</v>
      </c>
      <c r="DF178" s="47">
        <f>IFERROR(Oferta!DF178/AVERAGE(Ventas!DF176:DF178),"")</f>
        <v>15.931034482758621</v>
      </c>
      <c r="DG178" s="47">
        <f>IFERROR(Oferta!DG178/AVERAGE(Ventas!DG176:DG178),"")</f>
        <v>10.253164556962027</v>
      </c>
      <c r="DH178" s="47">
        <f>IFERROR(Oferta!DH178/AVERAGE(Ventas!DH176:DH178),"")</f>
        <v>15.829268292682928</v>
      </c>
      <c r="DI178" s="47">
        <f>IFERROR(Oferta!DI178/AVERAGE(Ventas!DI176:DI178),"")</f>
        <v>11.815489749430522</v>
      </c>
      <c r="DJ178" s="47">
        <f>IFERROR(Oferta!DJ178/AVERAGE(Ventas!DJ176:DJ178),"")</f>
        <v>0.20833333333333334</v>
      </c>
      <c r="DK178" s="47">
        <f>IFERROR(Oferta!DK178/AVERAGE(Ventas!DK176:DK178),"")</f>
        <v>9.6306818181818183</v>
      </c>
      <c r="DL178" s="47">
        <f>IFERROR(Oferta!DL178/AVERAGE(Ventas!DL176:DL178),"")</f>
        <v>11.626543209876543</v>
      </c>
      <c r="DM178" s="47">
        <f>IFERROR(Oferta!DM178/AVERAGE(Ventas!DM176:DM178),"")</f>
        <v>9.8142857142857132</v>
      </c>
      <c r="DN178" s="47">
        <f>IFERROR(Oferta!DN178/AVERAGE(Ventas!DN176:DN178),"")</f>
        <v>6.8951612903225801</v>
      </c>
      <c r="DO178" s="47">
        <f>IFERROR(Oferta!DO178/AVERAGE(Ventas!DO176:DO178),"")</f>
        <v>11.146747352496217</v>
      </c>
      <c r="DP178" s="47">
        <f>IFERROR(Oferta!DP178/AVERAGE(Ventas!DP176:DP178),"")</f>
        <v>10.475159235668789</v>
      </c>
      <c r="DQ178" s="47">
        <f>IFERROR(Oferta!DQ178/AVERAGE(Ventas!DQ176:DQ178),"")</f>
        <v>18</v>
      </c>
      <c r="DR178" s="47">
        <f>IFERROR(Oferta!DR178/AVERAGE(Ventas!DR176:DR178),"")</f>
        <v>6.7322033898305085</v>
      </c>
      <c r="DS178" s="47">
        <f>IFERROR(Oferta!DS178/AVERAGE(Ventas!DS176:DS178),"")</f>
        <v>16.086614173228345</v>
      </c>
      <c r="DT178" s="47">
        <f>IFERROR(Oferta!DT178/AVERAGE(Ventas!DT176:DT178),"")</f>
        <v>19.161290322580644</v>
      </c>
      <c r="DU178" s="47">
        <f>IFERROR(Oferta!DU178/AVERAGE(Ventas!DU176:DU178),"")</f>
        <v>6.808080808080808</v>
      </c>
      <c r="DV178" s="47">
        <f>IFERROR(Oferta!DV178/AVERAGE(Ventas!DV176:DV178),"")</f>
        <v>16.689873417721518</v>
      </c>
      <c r="DW178" s="47">
        <f>IFERROR(Oferta!DW178/AVERAGE(Ventas!DW176:DW178),"")</f>
        <v>10.23956043956044</v>
      </c>
      <c r="DX178" s="47" t="str">
        <f>IFERROR(Oferta!DX178/AVERAGE(Ventas!DX176:DX178),"")</f>
        <v/>
      </c>
      <c r="DY178" s="47">
        <f>IFERROR(Oferta!DY178/AVERAGE(Ventas!DY176:DY178),"")</f>
        <v>14.785714285714286</v>
      </c>
      <c r="DZ178" s="47">
        <f>IFERROR(Oferta!DZ178/AVERAGE(Ventas!DZ176:DZ178),"")</f>
        <v>9.5813953488372086</v>
      </c>
      <c r="EA178" s="47" t="str">
        <f>IFERROR(Oferta!EA178/AVERAGE(Ventas!EA176:EA178),"")</f>
        <v/>
      </c>
      <c r="EB178" s="47">
        <f>IFERROR(Oferta!EB178/AVERAGE(Ventas!EB176:EB178),"")</f>
        <v>14.797619047619047</v>
      </c>
      <c r="EC178" s="47">
        <f>IFERROR(Oferta!EC178/AVERAGE(Ventas!EC176:EC178),"")</f>
        <v>9.8604651162790695</v>
      </c>
      <c r="ED178" s="47">
        <f>IFERROR(Oferta!ED178/AVERAGE(Ventas!ED176:ED178),"")</f>
        <v>13.125984251968504</v>
      </c>
      <c r="EE178" s="47">
        <f>IFERROR(Oferta!EE178/AVERAGE(Ventas!EE176:EE178),"")</f>
        <v>8.1644712081294699</v>
      </c>
      <c r="EF178" s="47">
        <f>IFERROR(Oferta!EF178/AVERAGE(Ventas!EF176:EF178),"")</f>
        <v>12.37611496531219</v>
      </c>
      <c r="EG178" s="47">
        <f>IFERROR(Oferta!EG178/AVERAGE(Ventas!EG176:EG178),"")</f>
        <v>16.603903375459929</v>
      </c>
      <c r="EH178" s="47">
        <f>IFERROR(Oferta!EH178/AVERAGE(Ventas!EH176:EH178),"")</f>
        <v>16.960049170251995</v>
      </c>
      <c r="EI178" s="47">
        <f>IFERROR(Oferta!EI178/AVERAGE(Ventas!EI176:EI178),"")</f>
        <v>11.780915908728259</v>
      </c>
      <c r="EJ178" s="47">
        <f>IFERROR(Oferta!EJ178/AVERAGE(Ventas!EJ176:EJ178),"")</f>
        <v>16.677456207159178</v>
      </c>
      <c r="EK178" s="47">
        <f>IFERROR(Oferta!EK178/AVERAGE(Ventas!EK176:EK178),"")</f>
        <v>13.226807601484314</v>
      </c>
      <c r="EL178" s="47">
        <f>IFERROR(Oferta!EL178/AVERAGE(Ventas!EL176:EL178),"")</f>
        <v>8.0584615384615397</v>
      </c>
      <c r="EM178" s="47">
        <f>IFERROR(Oferta!EM178/AVERAGE(Ventas!EM176:EM178),"")</f>
        <v>12.715943491422804</v>
      </c>
      <c r="EN178" s="47">
        <f>IFERROR(Oferta!EN178/AVERAGE(Ventas!EN176:EN178),"")</f>
        <v>17.447642297314658</v>
      </c>
      <c r="EO178" s="47">
        <f>IFERROR(Oferta!EO178/AVERAGE(Ventas!EO176:EO178),"")</f>
        <v>17.23122238586156</v>
      </c>
      <c r="EP178" s="47">
        <f>IFERROR(Oferta!EP178/AVERAGE(Ventas!EP176:EP178),"")</f>
        <v>11.897567061759201</v>
      </c>
      <c r="EQ178" s="47">
        <f>IFERROR(Oferta!EQ178/AVERAGE(Ventas!EQ176:EQ178),"")</f>
        <v>17.402749490835031</v>
      </c>
      <c r="ER178" s="47">
        <f>IFERROR(Oferta!ER178/AVERAGE(Ventas!ER176:ER178),"")</f>
        <v>13.49393178798169</v>
      </c>
      <c r="ES178" s="47">
        <f>IFERROR(Oferta!ES178/AVERAGE(Ventas!ES176:ES178),"")</f>
        <v>8.1737400530503983</v>
      </c>
      <c r="ET178" s="47">
        <f>IFERROR(Oferta!ET178/AVERAGE(Ventas!ET176:ET178),"")</f>
        <v>12.684788758958884</v>
      </c>
      <c r="EU178" s="47">
        <f>IFERROR(Oferta!EU178/AVERAGE(Ventas!EU176:EU178),"")</f>
        <v>16.98326222513948</v>
      </c>
      <c r="EV178" s="47">
        <f>IFERROR(Oferta!EV178/AVERAGE(Ventas!EV176:EV178),"")</f>
        <v>16.418292682926829</v>
      </c>
      <c r="EW178" s="47">
        <f>IFERROR(Oferta!EW178/AVERAGE(Ventas!EW176:EW178),"")</f>
        <v>11.891691279340897</v>
      </c>
      <c r="EX178" s="47">
        <f>IFERROR(Oferta!EX178/AVERAGE(Ventas!EX176:EX178),"")</f>
        <v>16.863460046547711</v>
      </c>
      <c r="EY178" s="47">
        <f>IFERROR(Oferta!EY178/AVERAGE(Ventas!EY176:EY178),"")</f>
        <v>13.436637827123455</v>
      </c>
      <c r="EZ178" s="47">
        <f>IFERROR(Oferta!EZ178/AVERAGE(Ventas!EZ176:EZ178),"")</f>
        <v>8.1744031830238733</v>
      </c>
      <c r="FA178" s="47">
        <f>IFERROR(Oferta!FA178/AVERAGE(Ventas!FA176:FA178),"")</f>
        <v>12.70945945945946</v>
      </c>
      <c r="FB178" s="47">
        <f>IFERROR(Oferta!FB178/AVERAGE(Ventas!FB176:FB178),"")</f>
        <v>16.880258899676374</v>
      </c>
      <c r="FC178" s="47">
        <f>IFERROR(Oferta!FC178/AVERAGE(Ventas!FC176:FC178),"")</f>
        <v>16.432926829268293</v>
      </c>
      <c r="FD178" s="47">
        <f>IFERROR(Oferta!FD178/AVERAGE(Ventas!FD176:FD178),"")</f>
        <v>11.919873768472906</v>
      </c>
      <c r="FE178" s="47">
        <f>IFERROR(Oferta!FE178/AVERAGE(Ventas!FE176:FE178),"")</f>
        <v>16.786445012787723</v>
      </c>
      <c r="FF178" s="47">
        <f>IFERROR(Oferta!FF178/AVERAGE(Ventas!FF176:FF178),"")</f>
        <v>13.433499496208304</v>
      </c>
    </row>
    <row r="179" spans="1:162" x14ac:dyDescent="0.25">
      <c r="A179" s="36">
        <v>45413</v>
      </c>
      <c r="B179" s="47" t="str">
        <f>IFERROR(Oferta!B179/AVERAGE(Ventas!B177:B179),"")</f>
        <v/>
      </c>
      <c r="C179" s="47">
        <f>IFERROR(Oferta!C179/AVERAGE(Ventas!C177:C179),"")</f>
        <v>15.602981778023192</v>
      </c>
      <c r="D179" s="47">
        <f>IFERROR(Oferta!D179/AVERAGE(Ventas!D177:D179),"")</f>
        <v>15.877082136703043</v>
      </c>
      <c r="E179" s="47">
        <f>IFERROR(Oferta!E179/AVERAGE(Ventas!E177:E179),"")</f>
        <v>14.346491228070175</v>
      </c>
      <c r="F179" s="47">
        <f>IFERROR(Oferta!F179/AVERAGE(Ventas!F177:F179),"")</f>
        <v>15.704030922142463</v>
      </c>
      <c r="G179" s="47">
        <f>IFERROR(Oferta!G179/AVERAGE(Ventas!G177:G179),"")</f>
        <v>15.445360824742266</v>
      </c>
      <c r="H179" s="47">
        <f>IFERROR(Oferta!H179/AVERAGE(Ventas!H177:H179),"")</f>
        <v>15.555949008498583</v>
      </c>
      <c r="I179" s="47">
        <f>IFERROR(Oferta!I179/AVERAGE(Ventas!I177:I179),"")</f>
        <v>13.66015625</v>
      </c>
      <c r="J179" s="47">
        <f>IFERROR(Oferta!J179/AVERAGE(Ventas!J177:J179),"")</f>
        <v>12.932950191570882</v>
      </c>
      <c r="K179" s="47">
        <f>IFERROR(Oferta!K179/AVERAGE(Ventas!K177:K179),"")</f>
        <v>13.396995708154506</v>
      </c>
      <c r="L179" s="47">
        <f>IFERROR(Oferta!L179/AVERAGE(Ventas!L177:L179),"")</f>
        <v>15.45</v>
      </c>
      <c r="M179" s="47">
        <f>IFERROR(Oferta!M179/AVERAGE(Ventas!M177:M179),"")</f>
        <v>13.172236503856041</v>
      </c>
      <c r="N179" s="47">
        <f>IFERROR(Oferta!N179/AVERAGE(Ventas!N177:N179),"")</f>
        <v>13.759717314487633</v>
      </c>
      <c r="O179" s="47">
        <f>IFERROR(Oferta!O179/AVERAGE(Ventas!O177:O179),"")</f>
        <v>13.286896551724139</v>
      </c>
      <c r="P179" s="47">
        <f>IFERROR(Oferta!P179/AVERAGE(Ventas!P177:P179),"")</f>
        <v>4.588777863182167</v>
      </c>
      <c r="Q179" s="47">
        <f>IFERROR(Oferta!Q179/AVERAGE(Ventas!Q177:Q179),"")</f>
        <v>12.0148615176762</v>
      </c>
      <c r="R179" s="47">
        <f>IFERROR(Oferta!R179/AVERAGE(Ventas!R177:R179),"")</f>
        <v>16.237293622531563</v>
      </c>
      <c r="S179" s="47">
        <f>IFERROR(Oferta!S179/AVERAGE(Ventas!S177:S179),"")</f>
        <v>21.855048859934854</v>
      </c>
      <c r="T179" s="47">
        <f>IFERROR(Oferta!T179/AVERAGE(Ventas!T177:T179),"")</f>
        <v>11.066090543061966</v>
      </c>
      <c r="U179" s="47">
        <f>IFERROR(Oferta!U179/AVERAGE(Ventas!U177:U179),"")</f>
        <v>17.168782068593035</v>
      </c>
      <c r="V179" s="47">
        <f>IFERROR(Oferta!V179/AVERAGE(Ventas!V177:V179),"")</f>
        <v>12.693504248883768</v>
      </c>
      <c r="W179" s="47">
        <f>IFERROR(Oferta!W179/AVERAGE(Ventas!W177:W179),"")</f>
        <v>3.945841392649903</v>
      </c>
      <c r="X179" s="47">
        <f>IFERROR(Oferta!X179/AVERAGE(Ventas!X177:X179),"")</f>
        <v>13.783993115318417</v>
      </c>
      <c r="Y179" s="47">
        <f>IFERROR(Oferta!Y179/AVERAGE(Ventas!Y177:Y179),"")</f>
        <v>22.414538310412574</v>
      </c>
      <c r="Z179" s="47">
        <f>IFERROR(Oferta!Z179/AVERAGE(Ventas!Z177:Z179),"")</f>
        <v>17.934065934065934</v>
      </c>
      <c r="AA179" s="47">
        <f>IFERROR(Oferta!AA179/AVERAGE(Ventas!AA177:AA179),"")</f>
        <v>10.754615842763551</v>
      </c>
      <c r="AB179" s="47">
        <f>IFERROR(Oferta!AB179/AVERAGE(Ventas!AB177:AB179),"")</f>
        <v>20.850383631713555</v>
      </c>
      <c r="AC179" s="47">
        <f>IFERROR(Oferta!AC179/AVERAGE(Ventas!AC177:AC179),"")</f>
        <v>13.962616822429906</v>
      </c>
      <c r="AD179" s="47">
        <f>IFERROR(Oferta!AD179/AVERAGE(Ventas!AD177:AD179),"")</f>
        <v>17.095238095238095</v>
      </c>
      <c r="AE179" s="47">
        <f>IFERROR(Oferta!AE179/AVERAGE(Ventas!AE177:AE179),"")</f>
        <v>13.44375</v>
      </c>
      <c r="AF179" s="47">
        <f>IFERROR(Oferta!AF179/AVERAGE(Ventas!AF177:AF179),"")</f>
        <v>15.157894736842104</v>
      </c>
      <c r="AG179" s="47">
        <f>IFERROR(Oferta!AG179/AVERAGE(Ventas!AG177:AG179),"")</f>
        <v>15.857142857142856</v>
      </c>
      <c r="AH179" s="47">
        <f>IFERROR(Oferta!AH179/AVERAGE(Ventas!AH177:AH179),"")</f>
        <v>14.044386422976501</v>
      </c>
      <c r="AI179" s="47">
        <f>IFERROR(Oferta!AI179/AVERAGE(Ventas!AI177:AI179),"")</f>
        <v>15.205882352941176</v>
      </c>
      <c r="AJ179" s="47">
        <f>IFERROR(Oferta!AJ179/AVERAGE(Ventas!AJ177:AJ179),"")</f>
        <v>14.288659793814434</v>
      </c>
      <c r="AK179" s="47">
        <f>IFERROR(Oferta!AK179/AVERAGE(Ventas!AK177:AK179),"")</f>
        <v>7.5929203539823016</v>
      </c>
      <c r="AL179" s="47">
        <f>IFERROR(Oferta!AL179/AVERAGE(Ventas!AL177:AL179),"")</f>
        <v>6.243243243243243</v>
      </c>
      <c r="AM179" s="47">
        <f>IFERROR(Oferta!AM179/AVERAGE(Ventas!AM177:AM179),"")</f>
        <v>12.185840707964603</v>
      </c>
      <c r="AN179" s="47">
        <f>IFERROR(Oferta!AN179/AVERAGE(Ventas!AN177:AN179),"")</f>
        <v>31.65</v>
      </c>
      <c r="AO179" s="47">
        <f>IFERROR(Oferta!AO179/AVERAGE(Ventas!AO177:AO179),"")</f>
        <v>6.5852017937219731</v>
      </c>
      <c r="AP179" s="47">
        <f>IFERROR(Oferta!AP179/AVERAGE(Ventas!AP177:AP179),"")</f>
        <v>13.768292682926829</v>
      </c>
      <c r="AQ179" s="47">
        <f>IFERROR(Oferta!AQ179/AVERAGE(Ventas!AQ177:AQ179),"")</f>
        <v>9.1387283236994232</v>
      </c>
      <c r="AR179" s="47">
        <f>IFERROR(Oferta!AR179/AVERAGE(Ventas!AR177:AR179),"")</f>
        <v>9.3771428571428572</v>
      </c>
      <c r="AS179" s="47">
        <f>IFERROR(Oferta!AS179/AVERAGE(Ventas!AS177:AS179),"")</f>
        <v>14.453731343283582</v>
      </c>
      <c r="AT179" s="47">
        <f>IFERROR(Oferta!AT179/AVERAGE(Ventas!AT177:AT179),"")</f>
        <v>25.710280373831779</v>
      </c>
      <c r="AU179" s="47">
        <f>IFERROR(Oferta!AU179/AVERAGE(Ventas!AU177:AU179),"")</f>
        <v>9</v>
      </c>
      <c r="AV179" s="47">
        <f>IFERROR(Oferta!AV179/AVERAGE(Ventas!AV177:AV179),"")</f>
        <v>12.711764705882352</v>
      </c>
      <c r="AW179" s="47">
        <f>IFERROR(Oferta!AW179/AVERAGE(Ventas!AW177:AW179),"")</f>
        <v>24.282051282051281</v>
      </c>
      <c r="AX179" s="47">
        <f>IFERROR(Oferta!AX179/AVERAGE(Ventas!AX177:AX179),"")</f>
        <v>14.870813397129186</v>
      </c>
      <c r="AY179" s="47">
        <f>IFERROR(Oferta!AY179/AVERAGE(Ventas!AY177:AY179),"")</f>
        <v>4.7249999999999996</v>
      </c>
      <c r="AZ179" s="47">
        <f>IFERROR(Oferta!AZ179/AVERAGE(Ventas!AZ177:AZ179),"")</f>
        <v>9.375</v>
      </c>
      <c r="BA179" s="47">
        <f>IFERROR(Oferta!BA179/AVERAGE(Ventas!BA177:BA179),"")</f>
        <v>15.708333333333334</v>
      </c>
      <c r="BB179" s="47">
        <f>IFERROR(Oferta!BB179/AVERAGE(Ventas!BB177:BB179),"")</f>
        <v>72</v>
      </c>
      <c r="BC179" s="47">
        <f>IFERROR(Oferta!BC179/AVERAGE(Ventas!BC177:BC179),"")</f>
        <v>6.791666666666667</v>
      </c>
      <c r="BD179" s="47">
        <f>IFERROR(Oferta!BD179/AVERAGE(Ventas!BD177:BD179),"")</f>
        <v>16.479452054794521</v>
      </c>
      <c r="BE179" s="47">
        <f>IFERROR(Oferta!BE179/AVERAGE(Ventas!BE177:BE179),"")</f>
        <v>11.668965517241379</v>
      </c>
      <c r="BF179" s="47">
        <f>IFERROR(Oferta!BF179/AVERAGE(Ventas!BF177:BF179),"")</f>
        <v>10.146341463414634</v>
      </c>
      <c r="BG179" s="47">
        <f>IFERROR(Oferta!BG179/AVERAGE(Ventas!BG177:BG179),"")</f>
        <v>10.841075794621027</v>
      </c>
      <c r="BH179" s="47">
        <f>IFERROR(Oferta!BH179/AVERAGE(Ventas!BH177:BH179),"")</f>
        <v>14.83177570093458</v>
      </c>
      <c r="BI179" s="47">
        <f>IFERROR(Oferta!BI179/AVERAGE(Ventas!BI177:BI179),"")</f>
        <v>16</v>
      </c>
      <c r="BJ179" s="47">
        <f>IFERROR(Oferta!BJ179/AVERAGE(Ventas!BJ177:BJ179),"")</f>
        <v>10.680451127819548</v>
      </c>
      <c r="BK179" s="47">
        <f>IFERROR(Oferta!BK179/AVERAGE(Ventas!BK177:BK179),"")</f>
        <v>14.863636363636365</v>
      </c>
      <c r="BL179" s="47">
        <f>IFERROR(Oferta!BL179/AVERAGE(Ventas!BL177:BL179),"")</f>
        <v>11.397196261682243</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41.142857142857146</v>
      </c>
      <c r="BQ179" s="47">
        <f>IFERROR(Oferta!BQ179/AVERAGE(Ventas!BQ177:BQ179),"")</f>
        <v>11.573888091822095</v>
      </c>
      <c r="BR179" s="47">
        <f>IFERROR(Oferta!BR179/AVERAGE(Ventas!BR177:BR179),"")</f>
        <v>21.682926829268293</v>
      </c>
      <c r="BS179" s="47">
        <f>IFERROR(Oferta!BS179/AVERAGE(Ventas!BS177:BS179),"")</f>
        <v>15.073170731707318</v>
      </c>
      <c r="BT179" s="47">
        <f>IFERROR(Oferta!BT179/AVERAGE(Ventas!BT177:BT179),"")</f>
        <v>5.88</v>
      </c>
      <c r="BU179" s="47">
        <f>IFERROR(Oferta!BU179/AVERAGE(Ventas!BU177:BU179),"")</f>
        <v>16.251295336787567</v>
      </c>
      <c r="BV179" s="47">
        <f>IFERROR(Oferta!BV179/AVERAGE(Ventas!BV177:BV179),"")</f>
        <v>21.463917525773194</v>
      </c>
      <c r="BW179" s="47">
        <f>IFERROR(Oferta!BW179/AVERAGE(Ventas!BW177:BW179),"")</f>
        <v>30.044776119402986</v>
      </c>
      <c r="BX179" s="47">
        <f>IFERROR(Oferta!BX179/AVERAGE(Ventas!BX177:BX179),"")</f>
        <v>15.061926605504587</v>
      </c>
      <c r="BY179" s="47">
        <f>IFERROR(Oferta!BY179/AVERAGE(Ventas!BY177:BY179),"")</f>
        <v>23.069832402234638</v>
      </c>
      <c r="BZ179" s="47">
        <f>IFERROR(Oferta!BZ179/AVERAGE(Ventas!BZ177:BZ179),"")</f>
        <v>17.39268292682927</v>
      </c>
      <c r="CA179" s="47">
        <f>IFERROR(Oferta!CA179/AVERAGE(Ventas!CA177:CA179),"")</f>
        <v>7.090032154340836</v>
      </c>
      <c r="CB179" s="47">
        <f>IFERROR(Oferta!CB179/AVERAGE(Ventas!CB177:CB179),"")</f>
        <v>17.597855227882039</v>
      </c>
      <c r="CC179" s="47">
        <f>IFERROR(Oferta!CC179/AVERAGE(Ventas!CC177:CC179),"")</f>
        <v>43.035398230088497</v>
      </c>
      <c r="CD179" s="47">
        <f>IFERROR(Oferta!CD179/AVERAGE(Ventas!CD177:CD179),"")</f>
        <v>15</v>
      </c>
      <c r="CE179" s="47">
        <f>IFERROR(Oferta!CE179/AVERAGE(Ventas!CE177:CE179),"")</f>
        <v>12.820175438596491</v>
      </c>
      <c r="CF179" s="47">
        <f>IFERROR(Oferta!CF179/AVERAGE(Ventas!CF177:CF179),"")</f>
        <v>41.621848739495803</v>
      </c>
      <c r="CG179" s="47">
        <f>IFERROR(Oferta!CG179/AVERAGE(Ventas!CG177:CG179),"")</f>
        <v>15.125084061869535</v>
      </c>
      <c r="CH179" s="47">
        <f>IFERROR(Oferta!CH179/AVERAGE(Ventas!CH177:CH179),"")</f>
        <v>6.0687679083094554</v>
      </c>
      <c r="CI179" s="47">
        <f>IFERROR(Oferta!CI179/AVERAGE(Ventas!CI177:CI179),"")</f>
        <v>13.762287334593571</v>
      </c>
      <c r="CJ179" s="47">
        <f>IFERROR(Oferta!CJ179/AVERAGE(Ventas!CJ177:CJ179),"")</f>
        <v>20.635135135135137</v>
      </c>
      <c r="CK179" s="47">
        <f>IFERROR(Oferta!CK179/AVERAGE(Ventas!CK177:CK179),"")</f>
        <v>33.68181818181818</v>
      </c>
      <c r="CL179" s="47">
        <f>IFERROR(Oferta!CL179/AVERAGE(Ventas!CL177:CL179),"")</f>
        <v>11.853944562899787</v>
      </c>
      <c r="CM179" s="47">
        <f>IFERROR(Oferta!CM179/AVERAGE(Ventas!CM177:CM179),"")</f>
        <v>21.656583629893237</v>
      </c>
      <c r="CN179" s="47">
        <f>IFERROR(Oferta!CN179/AVERAGE(Ventas!CN177:CN179),"")</f>
        <v>13.485781990521328</v>
      </c>
      <c r="CO179" s="47">
        <f>IFERROR(Oferta!CO179/AVERAGE(Ventas!CO177:CO179),"")</f>
        <v>2.8960396039603964</v>
      </c>
      <c r="CP179" s="47">
        <f>IFERROR(Oferta!CP179/AVERAGE(Ventas!CP177:CP179),"")</f>
        <v>8.0422163588390507</v>
      </c>
      <c r="CQ179" s="47">
        <f>IFERROR(Oferta!CQ179/AVERAGE(Ventas!CQ177:CQ179),"")</f>
        <v>18.122448979591837</v>
      </c>
      <c r="CR179" s="47">
        <f>IFERROR(Oferta!CR179/AVERAGE(Ventas!CR177:CR179),"")</f>
        <v>15</v>
      </c>
      <c r="CS179" s="47">
        <f>IFERROR(Oferta!CS179/AVERAGE(Ventas!CS177:CS179),"")</f>
        <v>6.2530120481927716</v>
      </c>
      <c r="CT179" s="47">
        <f>IFERROR(Oferta!CT179/AVERAGE(Ventas!CT177:CT179),"")</f>
        <v>17.942307692307693</v>
      </c>
      <c r="CU179" s="47">
        <f>IFERROR(Oferta!CU179/AVERAGE(Ventas!CU177:CU179),"")</f>
        <v>7.2132701421800949</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35.285714285714285</v>
      </c>
      <c r="CZ179" s="47">
        <f>IFERROR(Oferta!CZ179/AVERAGE(Ventas!CZ177:CZ179),"")</f>
        <v>30.697336561743345</v>
      </c>
      <c r="DA179" s="47">
        <f>IFERROR(Oferta!DA179/AVERAGE(Ventas!DA177:DA179),"")</f>
        <v>26.590163934426229</v>
      </c>
      <c r="DB179" s="47">
        <f>IFERROR(Oferta!DB179/AVERAGE(Ventas!DB177:DB179),"")</f>
        <v>29.436241610738257</v>
      </c>
      <c r="DC179" s="47">
        <f>IFERROR(Oferta!DC179/AVERAGE(Ventas!DC177:DC179),"")</f>
        <v>10.199999999999999</v>
      </c>
      <c r="DD179" s="47">
        <f>IFERROR(Oferta!DD179/AVERAGE(Ventas!DD177:DD179),"")</f>
        <v>12.9625</v>
      </c>
      <c r="DE179" s="47">
        <f>IFERROR(Oferta!DE179/AVERAGE(Ventas!DE177:DE179),"")</f>
        <v>12.93577981651376</v>
      </c>
      <c r="DF179" s="47">
        <f>IFERROR(Oferta!DF179/AVERAGE(Ventas!DF177:DF179),"")</f>
        <v>12.857142857142858</v>
      </c>
      <c r="DG179" s="47">
        <f>IFERROR(Oferta!DG179/AVERAGE(Ventas!DG177:DG179),"")</f>
        <v>12.486206896551723</v>
      </c>
      <c r="DH179" s="47">
        <f>IFERROR(Oferta!DH179/AVERAGE(Ventas!DH177:DH179),"")</f>
        <v>12.916666666666666</v>
      </c>
      <c r="DI179" s="47">
        <f>IFERROR(Oferta!DI179/AVERAGE(Ventas!DI177:DI179),"")</f>
        <v>12.629032258064518</v>
      </c>
      <c r="DJ179" s="47">
        <f>IFERROR(Oferta!DJ179/AVERAGE(Ventas!DJ177:DJ179),"")</f>
        <v>7.4999999999999997E-2</v>
      </c>
      <c r="DK179" s="47">
        <f>IFERROR(Oferta!DK179/AVERAGE(Ventas!DK177:DK179),"")</f>
        <v>8.418181818181818</v>
      </c>
      <c r="DL179" s="47">
        <f>IFERROR(Oferta!DL179/AVERAGE(Ventas!DL177:DL179),"")</f>
        <v>10.696969696969697</v>
      </c>
      <c r="DM179" s="47">
        <f>IFERROR(Oferta!DM179/AVERAGE(Ventas!DM177:DM179),"")</f>
        <v>12.68702290076336</v>
      </c>
      <c r="DN179" s="47">
        <f>IFERROR(Oferta!DN179/AVERAGE(Ventas!DN177:DN179),"")</f>
        <v>6.7902439024390251</v>
      </c>
      <c r="DO179" s="47">
        <f>IFERROR(Oferta!DO179/AVERAGE(Ventas!DO177:DO179),"")</f>
        <v>11.113418530351439</v>
      </c>
      <c r="DP179" s="47">
        <f>IFERROR(Oferta!DP179/AVERAGE(Ventas!DP177:DP179),"")</f>
        <v>10.505147563486616</v>
      </c>
      <c r="DQ179" s="47">
        <f>IFERROR(Oferta!DQ179/AVERAGE(Ventas!DQ177:DQ179),"")</f>
        <v>3.5</v>
      </c>
      <c r="DR179" s="47">
        <f>IFERROR(Oferta!DR179/AVERAGE(Ventas!DR177:DR179),"")</f>
        <v>6.9295774647887329</v>
      </c>
      <c r="DS179" s="47">
        <f>IFERROR(Oferta!DS179/AVERAGE(Ventas!DS177:DS179),"")</f>
        <v>15.69047619047619</v>
      </c>
      <c r="DT179" s="47">
        <f>IFERROR(Oferta!DT179/AVERAGE(Ventas!DT177:DT179),"")</f>
        <v>29.25</v>
      </c>
      <c r="DU179" s="47">
        <f>IFERROR(Oferta!DU179/AVERAGE(Ventas!DU177:DU179),"")</f>
        <v>6.8725761772853184</v>
      </c>
      <c r="DV179" s="47">
        <f>IFERROR(Oferta!DV179/AVERAGE(Ventas!DV177:DV179),"")</f>
        <v>17.547945205479454</v>
      </c>
      <c r="DW179" s="47">
        <f>IFERROR(Oferta!DW179/AVERAGE(Ventas!DW177:DW179),"")</f>
        <v>9.946745562130177</v>
      </c>
      <c r="DX179" s="47">
        <f>IFERROR(Oferta!DX179/AVERAGE(Ventas!DX177:DX179),"")</f>
        <v>27.458823529411767</v>
      </c>
      <c r="DY179" s="47">
        <f>IFERROR(Oferta!DY179/AVERAGE(Ventas!DY177:DY179),"")</f>
        <v>16.109589041095891</v>
      </c>
      <c r="DZ179" s="47">
        <f>IFERROR(Oferta!DZ179/AVERAGE(Ventas!DZ177:DZ179),"")</f>
        <v>7.9720279720279725</v>
      </c>
      <c r="EA179" s="47">
        <f>IFERROR(Oferta!EA179/AVERAGE(Ventas!EA177:EA179),"")</f>
        <v>21</v>
      </c>
      <c r="EB179" s="47">
        <f>IFERROR(Oferta!EB179/AVERAGE(Ventas!EB177:EB179),"")</f>
        <v>19.282894736842106</v>
      </c>
      <c r="EC179" s="47">
        <f>IFERROR(Oferta!EC179/AVERAGE(Ventas!EC177:EC179),"")</f>
        <v>8.0625</v>
      </c>
      <c r="ED179" s="47">
        <f>IFERROR(Oferta!ED179/AVERAGE(Ventas!ED177:ED179),"")</f>
        <v>15.676339285714285</v>
      </c>
      <c r="EE179" s="47">
        <f>IFERROR(Oferta!EE179/AVERAGE(Ventas!EE177:EE179),"")</f>
        <v>7.4879665155214514</v>
      </c>
      <c r="EF179" s="47">
        <f>IFERROR(Oferta!EF179/AVERAGE(Ventas!EF177:EF179),"")</f>
        <v>12.99881164587047</v>
      </c>
      <c r="EG179" s="47">
        <f>IFERROR(Oferta!EG179/AVERAGE(Ventas!EG177:EG179),"")</f>
        <v>16.540049140049138</v>
      </c>
      <c r="EH179" s="47">
        <f>IFERROR(Oferta!EH179/AVERAGE(Ventas!EH177:EH179),"")</f>
        <v>18.735586481113319</v>
      </c>
      <c r="EI179" s="47">
        <f>IFERROR(Oferta!EI179/AVERAGE(Ventas!EI177:EI179),"")</f>
        <v>12.121738647718441</v>
      </c>
      <c r="EJ179" s="47">
        <f>IFERROR(Oferta!EJ179/AVERAGE(Ventas!EJ177:EJ179),"")</f>
        <v>16.975177304964539</v>
      </c>
      <c r="EK179" s="47">
        <f>IFERROR(Oferta!EK179/AVERAGE(Ventas!EK177:EK179),"")</f>
        <v>13.563680349617607</v>
      </c>
      <c r="EL179" s="47">
        <f>IFERROR(Oferta!EL179/AVERAGE(Ventas!EL177:EL179),"")</f>
        <v>7.3264408271007486</v>
      </c>
      <c r="EM179" s="47">
        <f>IFERROR(Oferta!EM179/AVERAGE(Ventas!EM177:EM179),"")</f>
        <v>13.035082223962412</v>
      </c>
      <c r="EN179" s="47">
        <f>IFERROR(Oferta!EN179/AVERAGE(Ventas!EN177:EN179),"")</f>
        <v>17.363078129082833</v>
      </c>
      <c r="EO179" s="47">
        <f>IFERROR(Oferta!EO179/AVERAGE(Ventas!EO177:EO179),"")</f>
        <v>19.290734824281149</v>
      </c>
      <c r="EP179" s="47">
        <f>IFERROR(Oferta!EP179/AVERAGE(Ventas!EP177:EP179),"")</f>
        <v>11.940129108476436</v>
      </c>
      <c r="EQ179" s="47">
        <f>IFERROR(Oferta!EQ179/AVERAGE(Ventas!EQ177:EQ179),"")</f>
        <v>17.742866135123794</v>
      </c>
      <c r="ER179" s="47">
        <f>IFERROR(Oferta!ER179/AVERAGE(Ventas!ER177:ER179),"")</f>
        <v>13.604489513435441</v>
      </c>
      <c r="ES179" s="47">
        <f>IFERROR(Oferta!ES179/AVERAGE(Ventas!ES177:ES179),"")</f>
        <v>7.4302756067461946</v>
      </c>
      <c r="ET179" s="47">
        <f>IFERROR(Oferta!ET179/AVERAGE(Ventas!ET177:ET179),"")</f>
        <v>13.08289429165257</v>
      </c>
      <c r="EU179" s="47">
        <f>IFERROR(Oferta!EU179/AVERAGE(Ventas!EU177:EU179),"")</f>
        <v>16.709240924092409</v>
      </c>
      <c r="EV179" s="47">
        <f>IFERROR(Oferta!EV179/AVERAGE(Ventas!EV177:EV179),"")</f>
        <v>18.644885083370887</v>
      </c>
      <c r="EW179" s="47">
        <f>IFERROR(Oferta!EW179/AVERAGE(Ventas!EW177:EW179),"")</f>
        <v>12.00727955853</v>
      </c>
      <c r="EX179" s="47">
        <f>IFERROR(Oferta!EX179/AVERAGE(Ventas!EX177:EX179),"")</f>
        <v>17.089044124148909</v>
      </c>
      <c r="EY179" s="47">
        <f>IFERROR(Oferta!EY179/AVERAGE(Ventas!EY177:EY179),"")</f>
        <v>13.566413456321216</v>
      </c>
      <c r="EZ179" s="47">
        <f>IFERROR(Oferta!EZ179/AVERAGE(Ventas!EZ177:EZ179),"")</f>
        <v>7.7744087325651909</v>
      </c>
      <c r="FA179" s="47">
        <f>IFERROR(Oferta!FA179/AVERAGE(Ventas!FA177:FA179),"")</f>
        <v>13.114597283336522</v>
      </c>
      <c r="FB179" s="47">
        <f>IFERROR(Oferta!FB179/AVERAGE(Ventas!FB177:FB179),"")</f>
        <v>16.573919636087947</v>
      </c>
      <c r="FC179" s="47">
        <f>IFERROR(Oferta!FC179/AVERAGE(Ventas!FC177:FC179),"")</f>
        <v>18.645945945945947</v>
      </c>
      <c r="FD179" s="47">
        <f>IFERROR(Oferta!FD179/AVERAGE(Ventas!FD177:FD179),"")</f>
        <v>12.09282537226842</v>
      </c>
      <c r="FE179" s="47">
        <f>IFERROR(Oferta!FE179/AVERAGE(Ventas!FE177:FE179),"")</f>
        <v>16.975552257050555</v>
      </c>
      <c r="FF179" s="47">
        <f>IFERROR(Oferta!FF179/AVERAGE(Ventas!FF177:FF179),"")</f>
        <v>13.591749758764877</v>
      </c>
    </row>
    <row r="180" spans="1:162" x14ac:dyDescent="0.25">
      <c r="A180" s="36">
        <v>45444</v>
      </c>
      <c r="B180" s="47">
        <f>IFERROR(Oferta!B180/AVERAGE(Ventas!B178:B180),"")</f>
        <v>61</v>
      </c>
      <c r="C180" s="47">
        <f>IFERROR(Oferta!C180/AVERAGE(Ventas!C178:C180),"")</f>
        <v>15.946627565982403</v>
      </c>
      <c r="D180" s="47">
        <f>IFERROR(Oferta!D180/AVERAGE(Ventas!D178:D180),"")</f>
        <v>17.812136862491929</v>
      </c>
      <c r="E180" s="47">
        <f>IFERROR(Oferta!E180/AVERAGE(Ventas!E178:E180),"")</f>
        <v>16.174342105263158</v>
      </c>
      <c r="F180" s="47">
        <f>IFERROR(Oferta!F180/AVERAGE(Ventas!F178:F180),"")</f>
        <v>16.025761124121779</v>
      </c>
      <c r="G180" s="47">
        <f>IFERROR(Oferta!G180/AVERAGE(Ventas!G178:G180),"")</f>
        <v>17.350486787204449</v>
      </c>
      <c r="H180" s="47">
        <f>IFERROR(Oferta!H180/AVERAGE(Ventas!H178:H180),"")</f>
        <v>16.765071151358345</v>
      </c>
      <c r="I180" s="47">
        <f>IFERROR(Oferta!I180/AVERAGE(Ventas!I178:I180),"")</f>
        <v>15.220588235294118</v>
      </c>
      <c r="J180" s="47">
        <f>IFERROR(Oferta!J180/AVERAGE(Ventas!J178:J180),"")</f>
        <v>10.970049916805324</v>
      </c>
      <c r="K180" s="47">
        <f>IFERROR(Oferta!K180/AVERAGE(Ventas!K178:K180),"")</f>
        <v>14.440347071583515</v>
      </c>
      <c r="L180" s="47">
        <f>IFERROR(Oferta!L180/AVERAGE(Ventas!L178:L180),"")</f>
        <v>22.695652173913043</v>
      </c>
      <c r="M180" s="47">
        <f>IFERROR(Oferta!M180/AVERAGE(Ventas!M178:M180),"")</f>
        <v>12.216385731085849</v>
      </c>
      <c r="N180" s="47">
        <f>IFERROR(Oferta!N180/AVERAGE(Ventas!N178:N180),"")</f>
        <v>15.515094339622642</v>
      </c>
      <c r="O180" s="47">
        <f>IFERROR(Oferta!O180/AVERAGE(Ventas!O178:O180),"")</f>
        <v>12.783836416747809</v>
      </c>
      <c r="P180" s="47">
        <f>IFERROR(Oferta!P180/AVERAGE(Ventas!P178:P180),"")</f>
        <v>5.8233618233618234</v>
      </c>
      <c r="Q180" s="47">
        <f>IFERROR(Oferta!Q180/AVERAGE(Ventas!Q178:Q180),"")</f>
        <v>11.368772985623536</v>
      </c>
      <c r="R180" s="47">
        <f>IFERROR(Oferta!R180/AVERAGE(Ventas!R178:R180),"")</f>
        <v>15.373362445414847</v>
      </c>
      <c r="S180" s="47">
        <f>IFERROR(Oferta!S180/AVERAGE(Ventas!S178:S180),"")</f>
        <v>21.471153846153847</v>
      </c>
      <c r="T180" s="47">
        <f>IFERROR(Oferta!T180/AVERAGE(Ventas!T178:T180),"")</f>
        <v>10.786355475763017</v>
      </c>
      <c r="U180" s="47">
        <f>IFERROR(Oferta!U180/AVERAGE(Ventas!U178:U180),"")</f>
        <v>16.366840731070496</v>
      </c>
      <c r="V180" s="47">
        <f>IFERROR(Oferta!V180/AVERAGE(Ventas!V178:V180),"")</f>
        <v>12.328882794457273</v>
      </c>
      <c r="W180" s="47">
        <f>IFERROR(Oferta!W180/AVERAGE(Ventas!W178:W180),"")</f>
        <v>4.1610878661087867</v>
      </c>
      <c r="X180" s="47">
        <f>IFERROR(Oferta!X180/AVERAGE(Ventas!X178:X180),"")</f>
        <v>12.758104738154614</v>
      </c>
      <c r="Y180" s="47">
        <f>IFERROR(Oferta!Y180/AVERAGE(Ventas!Y178:Y180),"")</f>
        <v>20.899065420560746</v>
      </c>
      <c r="Z180" s="47">
        <f>IFERROR(Oferta!Z180/AVERAGE(Ventas!Z178:Z180),"")</f>
        <v>20.684782608695652</v>
      </c>
      <c r="AA180" s="47">
        <f>IFERROR(Oferta!AA180/AVERAGE(Ventas!AA178:AA180),"")</f>
        <v>10.313503866745984</v>
      </c>
      <c r="AB180" s="47">
        <f>IFERROR(Oferta!AB180/AVERAGE(Ventas!AB178:AB180),"")</f>
        <v>20.826140567200987</v>
      </c>
      <c r="AC180" s="47">
        <f>IFERROR(Oferta!AC180/AVERAGE(Ventas!AC178:AC180),"")</f>
        <v>13.734751203852328</v>
      </c>
      <c r="AD180" s="47">
        <f>IFERROR(Oferta!AD180/AVERAGE(Ventas!AD178:AD180),"")</f>
        <v>16.887096774193548</v>
      </c>
      <c r="AE180" s="47">
        <f>IFERROR(Oferta!AE180/AVERAGE(Ventas!AE178:AE180),"")</f>
        <v>13.201923076923077</v>
      </c>
      <c r="AF180" s="47">
        <f>IFERROR(Oferta!AF180/AVERAGE(Ventas!AF178:AF180),"")</f>
        <v>12.535714285714285</v>
      </c>
      <c r="AG180" s="47">
        <f>IFERROR(Oferta!AG180/AVERAGE(Ventas!AG178:AG180),"")</f>
        <v>14.571428571428571</v>
      </c>
      <c r="AH180" s="47">
        <f>IFERROR(Oferta!AH180/AVERAGE(Ventas!AH178:AH180),"")</f>
        <v>13.81283422459893</v>
      </c>
      <c r="AI180" s="47">
        <f>IFERROR(Oferta!AI180/AVERAGE(Ventas!AI178:AI180),"")</f>
        <v>12.655462184873951</v>
      </c>
      <c r="AJ180" s="47">
        <f>IFERROR(Oferta!AJ180/AVERAGE(Ventas!AJ178:AJ180),"")</f>
        <v>13.533468559837727</v>
      </c>
      <c r="AK180" s="47">
        <f>IFERROR(Oferta!AK180/AVERAGE(Ventas!AK178:AK180),"")</f>
        <v>5.7890625</v>
      </c>
      <c r="AL180" s="47">
        <f>IFERROR(Oferta!AL180/AVERAGE(Ventas!AL178:AL180),"")</f>
        <v>7.4309210526315796</v>
      </c>
      <c r="AM180" s="47">
        <f>IFERROR(Oferta!AM180/AVERAGE(Ventas!AM178:AM180),"")</f>
        <v>17.571428571428569</v>
      </c>
      <c r="AN180" s="47">
        <f>IFERROR(Oferta!AN180/AVERAGE(Ventas!AN178:AN180),"")</f>
        <v>35.5</v>
      </c>
      <c r="AO180" s="47">
        <f>IFERROR(Oferta!AO180/AVERAGE(Ventas!AO178:AO180),"")</f>
        <v>6.9444444444444446</v>
      </c>
      <c r="AP180" s="47">
        <f>IFERROR(Oferta!AP180/AVERAGE(Ventas!AP178:AP180),"")</f>
        <v>19.447674418604649</v>
      </c>
      <c r="AQ180" s="47">
        <f>IFERROR(Oferta!AQ180/AVERAGE(Ventas!AQ178:AQ180),"")</f>
        <v>10.504966887417218</v>
      </c>
      <c r="AR180" s="47">
        <f>IFERROR(Oferta!AR180/AVERAGE(Ventas!AR178:AR180),"")</f>
        <v>7.8315789473684205</v>
      </c>
      <c r="AS180" s="47">
        <f>IFERROR(Oferta!AS180/AVERAGE(Ventas!AS178:AS180),"")</f>
        <v>12.149999999999999</v>
      </c>
      <c r="AT180" s="47">
        <f>IFERROR(Oferta!AT180/AVERAGE(Ventas!AT178:AT180),"")</f>
        <v>25.300884955752213</v>
      </c>
      <c r="AU180" s="47">
        <f>IFERROR(Oferta!AU180/AVERAGE(Ventas!AU178:AU180),"")</f>
        <v>9</v>
      </c>
      <c r="AV180" s="47">
        <f>IFERROR(Oferta!AV180/AVERAGE(Ventas!AV178:AV180),"")</f>
        <v>10.759322033898306</v>
      </c>
      <c r="AW180" s="47">
        <f>IFERROR(Oferta!AW180/AVERAGE(Ventas!AW178:AW180),"")</f>
        <v>23.975609756097562</v>
      </c>
      <c r="AX180" s="47">
        <f>IFERROR(Oferta!AX180/AVERAGE(Ventas!AX178:AX180),"")</f>
        <v>13.039270687237027</v>
      </c>
      <c r="AY180" s="47">
        <f>IFERROR(Oferta!AY180/AVERAGE(Ventas!AY178:AY180),"")</f>
        <v>6.3</v>
      </c>
      <c r="AZ180" s="47">
        <f>IFERROR(Oferta!AZ180/AVERAGE(Ventas!AZ178:AZ180),"")</f>
        <v>12.069767441860465</v>
      </c>
      <c r="BA180" s="47">
        <f>IFERROR(Oferta!BA180/AVERAGE(Ventas!BA178:BA180),"")</f>
        <v>10.53</v>
      </c>
      <c r="BB180" s="47">
        <f>IFERROR(Oferta!BB180/AVERAGE(Ventas!BB178:BB180),"")</f>
        <v>11.4</v>
      </c>
      <c r="BC180" s="47">
        <f>IFERROR(Oferta!BC180/AVERAGE(Ventas!BC178:BC180),"")</f>
        <v>9.2891566265060241</v>
      </c>
      <c r="BD180" s="47">
        <f>IFERROR(Oferta!BD180/AVERAGE(Ventas!BD178:BD180),"")</f>
        <v>10.571428571428571</v>
      </c>
      <c r="BE180" s="47">
        <f>IFERROR(Oferta!BE180/AVERAGE(Ventas!BE178:BE180),"")</f>
        <v>10.00531914893617</v>
      </c>
      <c r="BF180" s="47">
        <f>IFERROR(Oferta!BF180/AVERAGE(Ventas!BF178:BF180),"")</f>
        <v>16.11340206185567</v>
      </c>
      <c r="BG180" s="47">
        <f>IFERROR(Oferta!BG180/AVERAGE(Ventas!BG178:BG180),"")</f>
        <v>10.350348027842228</v>
      </c>
      <c r="BH180" s="47">
        <f>IFERROR(Oferta!BH180/AVERAGE(Ventas!BH178:BH180),"")</f>
        <v>17.706521739130434</v>
      </c>
      <c r="BI180" s="47">
        <f>IFERROR(Oferta!BI180/AVERAGE(Ventas!BI178:BI180),"")</f>
        <v>12.75</v>
      </c>
      <c r="BJ180" s="47">
        <f>IFERROR(Oferta!BJ180/AVERAGE(Ventas!BJ178:BJ180),"")</f>
        <v>11.409090909090908</v>
      </c>
      <c r="BK180" s="47">
        <f>IFERROR(Oferta!BK180/AVERAGE(Ventas!BK178:BK180),"")</f>
        <v>17.5</v>
      </c>
      <c r="BL180" s="47">
        <f>IFERROR(Oferta!BL180/AVERAGE(Ventas!BL178:BL180),"")</f>
        <v>12.346153846153847</v>
      </c>
      <c r="BM180" s="47">
        <f>IFERROR(Oferta!BM180/AVERAGE(Ventas!BM178:BM180),"")</f>
        <v>9.0697674418604652</v>
      </c>
      <c r="BN180" s="47">
        <f>IFERROR(Oferta!BN180/AVERAGE(Ventas!BN178:BN180),"")</f>
        <v>11.267387944358578</v>
      </c>
      <c r="BO180" s="47">
        <f>IFERROR(Oferta!BO180/AVERAGE(Ventas!BO178:BO180),"")</f>
        <v>22.29056603773585</v>
      </c>
      <c r="BP180" s="47">
        <f>IFERROR(Oferta!BP180/AVERAGE(Ventas!BP178:BP180),"")</f>
        <v>37.471698113207545</v>
      </c>
      <c r="BQ180" s="47">
        <f>IFERROR(Oferta!BQ180/AVERAGE(Ventas!BQ178:BQ180),"")</f>
        <v>11.130434782608695</v>
      </c>
      <c r="BR180" s="47">
        <f>IFERROR(Oferta!BR180/AVERAGE(Ventas!BR178:BR180),"")</f>
        <v>24.820754716981131</v>
      </c>
      <c r="BS180" s="47">
        <f>IFERROR(Oferta!BS180/AVERAGE(Ventas!BS178:BS180),"")</f>
        <v>15.449404761904763</v>
      </c>
      <c r="BT180" s="47">
        <f>IFERROR(Oferta!BT180/AVERAGE(Ventas!BT178:BT180),"")</f>
        <v>18.681818181818183</v>
      </c>
      <c r="BU180" s="47">
        <f>IFERROR(Oferta!BU180/AVERAGE(Ventas!BU178:BU180),"")</f>
        <v>17.488732394366199</v>
      </c>
      <c r="BV180" s="47">
        <f>IFERROR(Oferta!BV180/AVERAGE(Ventas!BV178:BV180),"")</f>
        <v>20.648208469055376</v>
      </c>
      <c r="BW180" s="47">
        <f>IFERROR(Oferta!BW180/AVERAGE(Ventas!BW178:BW180),"")</f>
        <v>31.714285714285715</v>
      </c>
      <c r="BX180" s="47">
        <f>IFERROR(Oferta!BX180/AVERAGE(Ventas!BX178:BX180),"")</f>
        <v>17.590206185567009</v>
      </c>
      <c r="BY180" s="47">
        <f>IFERROR(Oferta!BY180/AVERAGE(Ventas!BY178:BY180),"")</f>
        <v>22.532432432432433</v>
      </c>
      <c r="BZ180" s="47">
        <f>IFERROR(Oferta!BZ180/AVERAGE(Ventas!BZ178:BZ180),"")</f>
        <v>19.18586387434555</v>
      </c>
      <c r="CA180" s="47">
        <f>IFERROR(Oferta!CA180/AVERAGE(Ventas!CA178:CA180),"")</f>
        <v>7.7908937605396291</v>
      </c>
      <c r="CB180" s="47">
        <f>IFERROR(Oferta!CB180/AVERAGE(Ventas!CB178:CB180),"")</f>
        <v>17.108870967741936</v>
      </c>
      <c r="CC180" s="47">
        <f>IFERROR(Oferta!CC180/AVERAGE(Ventas!CC178:CC180),"")</f>
        <v>46.823529411764703</v>
      </c>
      <c r="CD180" s="47">
        <f>IFERROR(Oferta!CD180/AVERAGE(Ventas!CD178:CD180),"")</f>
        <v>21.75</v>
      </c>
      <c r="CE180" s="47">
        <f>IFERROR(Oferta!CE180/AVERAGE(Ventas!CE178:CE180),"")</f>
        <v>12.976065818997755</v>
      </c>
      <c r="CF180" s="47">
        <f>IFERROR(Oferta!CF180/AVERAGE(Ventas!CF178:CF180),"")</f>
        <v>45.877358490566031</v>
      </c>
      <c r="CG180" s="47">
        <f>IFERROR(Oferta!CG180/AVERAGE(Ventas!CG178:CG180),"")</f>
        <v>15.392931392931393</v>
      </c>
      <c r="CH180" s="47">
        <f>IFERROR(Oferta!CH180/AVERAGE(Ventas!CH178:CH180),"")</f>
        <v>8.6068642745709827</v>
      </c>
      <c r="CI180" s="47">
        <f>IFERROR(Oferta!CI180/AVERAGE(Ventas!CI178:CI180),"")</f>
        <v>14.760305343511451</v>
      </c>
      <c r="CJ180" s="47">
        <f>IFERROR(Oferta!CJ180/AVERAGE(Ventas!CJ178:CJ180),"")</f>
        <v>23.730414746543779</v>
      </c>
      <c r="CK180" s="47">
        <f>IFERROR(Oferta!CK180/AVERAGE(Ventas!CK178:CK180),"")</f>
        <v>39.06818181818182</v>
      </c>
      <c r="CL180" s="47">
        <f>IFERROR(Oferta!CL180/AVERAGE(Ventas!CL178:CL180),"")</f>
        <v>13.246738296239448</v>
      </c>
      <c r="CM180" s="47">
        <f>IFERROR(Oferta!CM180/AVERAGE(Ventas!CM178:CM180),"")</f>
        <v>25.14225941422594</v>
      </c>
      <c r="CN180" s="47">
        <f>IFERROR(Oferta!CN180/AVERAGE(Ventas!CN178:CN180),"")</f>
        <v>15.090466926070039</v>
      </c>
      <c r="CO180" s="47">
        <f>IFERROR(Oferta!CO180/AVERAGE(Ventas!CO178:CO180),"")</f>
        <v>4.4304635761589406</v>
      </c>
      <c r="CP180" s="47">
        <f>IFERROR(Oferta!CP180/AVERAGE(Ventas!CP178:CP180),"")</f>
        <v>5.838709677419355</v>
      </c>
      <c r="CQ180" s="47">
        <f>IFERROR(Oferta!CQ180/AVERAGE(Ventas!CQ178:CQ180),"")</f>
        <v>16.358490566037734</v>
      </c>
      <c r="CR180" s="47">
        <f>IFERROR(Oferta!CR180/AVERAGE(Ventas!CR178:CR180),"")</f>
        <v>15</v>
      </c>
      <c r="CS180" s="47">
        <f>IFERROR(Oferta!CS180/AVERAGE(Ventas!CS178:CS180),"")</f>
        <v>5.4935064935064934</v>
      </c>
      <c r="CT180" s="47">
        <f>IFERROR(Oferta!CT180/AVERAGE(Ventas!CT178:CT180),"")</f>
        <v>16.285714285714285</v>
      </c>
      <c r="CU180" s="47">
        <f>IFERROR(Oferta!CU180/AVERAGE(Ventas!CU178:CU180),"")</f>
        <v>6.3928571428571432</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33.409090909090914</v>
      </c>
      <c r="CZ180" s="47">
        <f>IFERROR(Oferta!CZ180/AVERAGE(Ventas!CZ178:CZ180),"")</f>
        <v>29.665876777251185</v>
      </c>
      <c r="DA180" s="47">
        <f>IFERROR(Oferta!DA180/AVERAGE(Ventas!DA178:DA180),"")</f>
        <v>25.205882352941178</v>
      </c>
      <c r="DB180" s="47">
        <f>IFERROR(Oferta!DB180/AVERAGE(Ventas!DB178:DB180),"")</f>
        <v>28.212460063897765</v>
      </c>
      <c r="DC180" s="47">
        <f>IFERROR(Oferta!DC180/AVERAGE(Ventas!DC178:DC180),"")</f>
        <v>12.51923076923077</v>
      </c>
      <c r="DD180" s="47">
        <f>IFERROR(Oferta!DD180/AVERAGE(Ventas!DD178:DD180),"")</f>
        <v>13.362244897959185</v>
      </c>
      <c r="DE180" s="47">
        <f>IFERROR(Oferta!DE180/AVERAGE(Ventas!DE178:DE180),"")</f>
        <v>17.060240963855421</v>
      </c>
      <c r="DF180" s="47">
        <f>IFERROR(Oferta!DF180/AVERAGE(Ventas!DF178:DF180),"")</f>
        <v>16.444444444444443</v>
      </c>
      <c r="DG180" s="47">
        <f>IFERROR(Oferta!DG180/AVERAGE(Ventas!DG178:DG180),"")</f>
        <v>13.185483870967742</v>
      </c>
      <c r="DH180" s="47">
        <f>IFERROR(Oferta!DH180/AVERAGE(Ventas!DH178:DH180),"")</f>
        <v>16.90909090909091</v>
      </c>
      <c r="DI180" s="47">
        <f>IFERROR(Oferta!DI180/AVERAGE(Ventas!DI178:DI180),"")</f>
        <v>14.329608938547487</v>
      </c>
      <c r="DJ180" s="47">
        <f>IFERROR(Oferta!DJ180/AVERAGE(Ventas!DJ178:DJ180),"")</f>
        <v>0.125</v>
      </c>
      <c r="DK180" s="47">
        <f>IFERROR(Oferta!DK180/AVERAGE(Ventas!DK178:DK180),"")</f>
        <v>10.578947368421053</v>
      </c>
      <c r="DL180" s="47">
        <f>IFERROR(Oferta!DL180/AVERAGE(Ventas!DL178:DL180),"")</f>
        <v>11.551181102362206</v>
      </c>
      <c r="DM180" s="47">
        <f>IFERROR(Oferta!DM180/AVERAGE(Ventas!DM178:DM180),"")</f>
        <v>15.950617283950617</v>
      </c>
      <c r="DN180" s="47">
        <f>IFERROR(Oferta!DN180/AVERAGE(Ventas!DN178:DN180),"")</f>
        <v>9.1534090909090917</v>
      </c>
      <c r="DO180" s="47">
        <f>IFERROR(Oferta!DO180/AVERAGE(Ventas!DO178:DO180),"")</f>
        <v>12.495583038869258</v>
      </c>
      <c r="DP180" s="47">
        <f>IFERROR(Oferta!DP180/AVERAGE(Ventas!DP178:DP180),"")</f>
        <v>12.045871559633028</v>
      </c>
      <c r="DQ180" s="47">
        <f>IFERROR(Oferta!DQ180/AVERAGE(Ventas!DQ178:DQ180),"")</f>
        <v>3.5</v>
      </c>
      <c r="DR180" s="47">
        <f>IFERROR(Oferta!DR180/AVERAGE(Ventas!DR178:DR180),"")</f>
        <v>6.3418803418803416</v>
      </c>
      <c r="DS180" s="47">
        <f>IFERROR(Oferta!DS180/AVERAGE(Ventas!DS178:DS180),"")</f>
        <v>15.574999999999999</v>
      </c>
      <c r="DT180" s="47">
        <f>IFERROR(Oferta!DT180/AVERAGE(Ventas!DT178:DT180),"")</f>
        <v>30</v>
      </c>
      <c r="DU180" s="47">
        <f>IFERROR(Oferta!DU180/AVERAGE(Ventas!DU178:DU180),"")</f>
        <v>6.2941176470588234</v>
      </c>
      <c r="DV180" s="47">
        <f>IFERROR(Oferta!DV180/AVERAGE(Ventas!DV178:DV180),"")</f>
        <v>17.546762589928058</v>
      </c>
      <c r="DW180" s="47">
        <f>IFERROR(Oferta!DW180/AVERAGE(Ventas!DW178:DW180),"")</f>
        <v>9.44758064516129</v>
      </c>
      <c r="DX180" s="47">
        <f>IFERROR(Oferta!DX180/AVERAGE(Ventas!DX178:DX180),"")</f>
        <v>11.383333333333333</v>
      </c>
      <c r="DY180" s="47">
        <f>IFERROR(Oferta!DY180/AVERAGE(Ventas!DY178:DY180),"")</f>
        <v>15.57391304347826</v>
      </c>
      <c r="DZ180" s="47">
        <f>IFERROR(Oferta!DZ180/AVERAGE(Ventas!DZ178:DZ180),"")</f>
        <v>7.8287671232876717</v>
      </c>
      <c r="EA180" s="47">
        <f>IFERROR(Oferta!EA180/AVERAGE(Ventas!EA178:EA180),"")</f>
        <v>27</v>
      </c>
      <c r="EB180" s="47">
        <f>IFERROR(Oferta!EB180/AVERAGE(Ventas!EB178:EB180),"")</f>
        <v>13.734146341463415</v>
      </c>
      <c r="EC180" s="47">
        <f>IFERROR(Oferta!EC180/AVERAGE(Ventas!EC178:EC180),"")</f>
        <v>7.9591836734693882</v>
      </c>
      <c r="ED180" s="47">
        <f>IFERROR(Oferta!ED180/AVERAGE(Ventas!ED178:ED180),"")</f>
        <v>12.210053859964093</v>
      </c>
      <c r="EE180" s="47">
        <f>IFERROR(Oferta!EE180/AVERAGE(Ventas!EE178:EE180),"")</f>
        <v>9.7371565113500598</v>
      </c>
      <c r="EF180" s="47">
        <f>IFERROR(Oferta!EF180/AVERAGE(Ventas!EF178:EF180),"")</f>
        <v>12.562747426761678</v>
      </c>
      <c r="EG180" s="47">
        <f>IFERROR(Oferta!EG180/AVERAGE(Ventas!EG178:EG180),"")</f>
        <v>16.816014772536512</v>
      </c>
      <c r="EH180" s="47">
        <f>IFERROR(Oferta!EH180/AVERAGE(Ventas!EH178:EH180),"")</f>
        <v>20.252130681818183</v>
      </c>
      <c r="EI180" s="47">
        <f>IFERROR(Oferta!EI180/AVERAGE(Ventas!EI178:EI180),"")</f>
        <v>12.161147902869757</v>
      </c>
      <c r="EJ180" s="47">
        <f>IFERROR(Oferta!EJ180/AVERAGE(Ventas!EJ178:EJ180),"")</f>
        <v>17.472912423625253</v>
      </c>
      <c r="EK180" s="47">
        <f>IFERROR(Oferta!EK180/AVERAGE(Ventas!EK178:EK180),"")</f>
        <v>13.723993288590604</v>
      </c>
      <c r="EL180" s="47">
        <f>IFERROR(Oferta!EL180/AVERAGE(Ventas!EL178:EL180),"")</f>
        <v>8.8218252052148713</v>
      </c>
      <c r="EM180" s="47">
        <f>IFERROR(Oferta!EM180/AVERAGE(Ventas!EM178:EM180),"")</f>
        <v>12.577234927234928</v>
      </c>
      <c r="EN180" s="47">
        <f>IFERROR(Oferta!EN180/AVERAGE(Ventas!EN178:EN180),"")</f>
        <v>17.723822341857336</v>
      </c>
      <c r="EO180" s="47">
        <f>IFERROR(Oferta!EO180/AVERAGE(Ventas!EO178:EO180),"")</f>
        <v>20.860504201680673</v>
      </c>
      <c r="EP180" s="47">
        <f>IFERROR(Oferta!EP180/AVERAGE(Ventas!EP178:EP180),"")</f>
        <v>11.911983577110599</v>
      </c>
      <c r="EQ180" s="47">
        <f>IFERROR(Oferta!EQ180/AVERAGE(Ventas!EQ178:EQ180),"")</f>
        <v>18.331416169289202</v>
      </c>
      <c r="ER180" s="47">
        <f>IFERROR(Oferta!ER180/AVERAGE(Ventas!ER178:ER180),"")</f>
        <v>13.726723318096758</v>
      </c>
      <c r="ES180" s="47">
        <f>IFERROR(Oferta!ES180/AVERAGE(Ventas!ES178:ES180),"")</f>
        <v>8.996592457973648</v>
      </c>
      <c r="ET180" s="47">
        <f>IFERROR(Oferta!ET180/AVERAGE(Ventas!ET178:ET180),"")</f>
        <v>12.594547814798789</v>
      </c>
      <c r="EU180" s="47">
        <f>IFERROR(Oferta!EU180/AVERAGE(Ventas!EU178:EU180),"")</f>
        <v>17.188078108941419</v>
      </c>
      <c r="EV180" s="47">
        <f>IFERROR(Oferta!EV180/AVERAGE(Ventas!EV178:EV180),"")</f>
        <v>20.441162458313485</v>
      </c>
      <c r="EW180" s="47">
        <f>IFERROR(Oferta!EW180/AVERAGE(Ventas!EW178:EW180),"")</f>
        <v>11.966072774889884</v>
      </c>
      <c r="EX180" s="47">
        <f>IFERROR(Oferta!EX180/AVERAGE(Ventas!EX178:EX180),"")</f>
        <v>17.817059690493736</v>
      </c>
      <c r="EY180" s="47">
        <f>IFERROR(Oferta!EY180/AVERAGE(Ventas!EY178:EY180),"")</f>
        <v>13.727681171478492</v>
      </c>
      <c r="EZ180" s="47">
        <f>IFERROR(Oferta!EZ180/AVERAGE(Ventas!EZ178:EZ180),"")</f>
        <v>9.090353557398517</v>
      </c>
      <c r="FA180" s="47">
        <f>IFERROR(Oferta!FA180/AVERAGE(Ventas!FA178:FA180),"")</f>
        <v>12.627133957867706</v>
      </c>
      <c r="FB180" s="47">
        <f>IFERROR(Oferta!FB180/AVERAGE(Ventas!FB178:FB180),"")</f>
        <v>17.034595080310009</v>
      </c>
      <c r="FC180" s="47">
        <f>IFERROR(Oferta!FC180/AVERAGE(Ventas!FC178:FC180),"")</f>
        <v>20.444285714285716</v>
      </c>
      <c r="FD180" s="47">
        <f>IFERROR(Oferta!FD180/AVERAGE(Ventas!FD178:FD180),"")</f>
        <v>11.994377415954082</v>
      </c>
      <c r="FE180" s="47">
        <f>IFERROR(Oferta!FE180/AVERAGE(Ventas!FE178:FE180),"")</f>
        <v>17.685358538580388</v>
      </c>
      <c r="FF180" s="47">
        <f>IFERROR(Oferta!FF180/AVERAGE(Ventas!FF178:FF180),"")</f>
        <v>13.70459387119681</v>
      </c>
    </row>
    <row r="181" spans="1:162" x14ac:dyDescent="0.25">
      <c r="A181" s="36">
        <v>45474</v>
      </c>
      <c r="B181" s="47">
        <f>IFERROR(Oferta!B181/AVERAGE(Ventas!B179:B181),"")</f>
        <v>64</v>
      </c>
      <c r="C181" s="47">
        <f>IFERROR(Oferta!C181/AVERAGE(Ventas!C179:C181),"")</f>
        <v>15.162162162162163</v>
      </c>
      <c r="D181" s="47">
        <f>IFERROR(Oferta!D181/AVERAGE(Ventas!D179:D181),"")</f>
        <v>17.715300193673336</v>
      </c>
      <c r="E181" s="47">
        <f>IFERROR(Oferta!E181/AVERAGE(Ventas!E179:E181),"")</f>
        <v>16.877897990726431</v>
      </c>
      <c r="F181" s="47">
        <f>IFERROR(Oferta!F181/AVERAGE(Ventas!F179:F181),"")</f>
        <v>15.246268656716419</v>
      </c>
      <c r="G181" s="47">
        <f>IFERROR(Oferta!G181/AVERAGE(Ventas!G179:G181),"")</f>
        <v>17.468579234972676</v>
      </c>
      <c r="H181" s="47">
        <f>IFERROR(Oferta!H181/AVERAGE(Ventas!H179:H181),"")</f>
        <v>16.485525647536821</v>
      </c>
      <c r="I181" s="47">
        <f>IFERROR(Oferta!I181/AVERAGE(Ventas!I179:I181),"")</f>
        <v>13.905923344947736</v>
      </c>
      <c r="J181" s="47">
        <f>IFERROR(Oferta!J181/AVERAGE(Ventas!J179:J181),"")</f>
        <v>13.283935981031416</v>
      </c>
      <c r="K181" s="47">
        <f>IFERROR(Oferta!K181/AVERAGE(Ventas!K179:K181),"")</f>
        <v>16.348314606741571</v>
      </c>
      <c r="L181" s="47">
        <f>IFERROR(Oferta!L181/AVERAGE(Ventas!L179:L181),"")</f>
        <v>23.478260869565219</v>
      </c>
      <c r="M181" s="47">
        <f>IFERROR(Oferta!M181/AVERAGE(Ventas!M179:M181),"")</f>
        <v>13.494113029827314</v>
      </c>
      <c r="N181" s="47">
        <f>IFERROR(Oferta!N181/AVERAGE(Ventas!N179:N181),"")</f>
        <v>17.305447470817121</v>
      </c>
      <c r="O181" s="47">
        <f>IFERROR(Oferta!O181/AVERAGE(Ventas!O179:O181),"")</f>
        <v>14.133899412148923</v>
      </c>
      <c r="P181" s="47">
        <f>IFERROR(Oferta!P181/AVERAGE(Ventas!P179:P181),"")</f>
        <v>6.3833780160857909</v>
      </c>
      <c r="Q181" s="47">
        <f>IFERROR(Oferta!Q181/AVERAGE(Ventas!Q179:Q181),"")</f>
        <v>11.157413455258002</v>
      </c>
      <c r="R181" s="47">
        <f>IFERROR(Oferta!R181/AVERAGE(Ventas!R179:R181),"")</f>
        <v>15.434999999999999</v>
      </c>
      <c r="S181" s="47">
        <f>IFERROR(Oferta!S181/AVERAGE(Ventas!S179:S181),"")</f>
        <v>22.633223684210527</v>
      </c>
      <c r="T181" s="47">
        <f>IFERROR(Oferta!T181/AVERAGE(Ventas!T179:T181),"")</f>
        <v>10.63901018922853</v>
      </c>
      <c r="U181" s="47">
        <f>IFERROR(Oferta!U181/AVERAGE(Ventas!U179:U181),"")</f>
        <v>16.584296218487395</v>
      </c>
      <c r="V181" s="47">
        <f>IFERROR(Oferta!V181/AVERAGE(Ventas!V179:V181),"")</f>
        <v>12.243180046765394</v>
      </c>
      <c r="W181" s="47">
        <f>IFERROR(Oferta!W181/AVERAGE(Ventas!W179:W181),"")</f>
        <v>4.1710843373493969</v>
      </c>
      <c r="X181" s="47">
        <f>IFERROR(Oferta!X181/AVERAGE(Ventas!X179:X181),"")</f>
        <v>12.768103448275861</v>
      </c>
      <c r="Y181" s="47">
        <f>IFERROR(Oferta!Y181/AVERAGE(Ventas!Y179:Y181),"")</f>
        <v>19.788043478260871</v>
      </c>
      <c r="Z181" s="47">
        <f>IFERROR(Oferta!Z181/AVERAGE(Ventas!Z179:Z181),"")</f>
        <v>20.435424354243544</v>
      </c>
      <c r="AA181" s="47">
        <f>IFERROR(Oferta!AA181/AVERAGE(Ventas!AA179:AA181),"")</f>
        <v>10.502857142857144</v>
      </c>
      <c r="AB181" s="47">
        <f>IFERROR(Oferta!AB181/AVERAGE(Ventas!AB179:AB181),"")</f>
        <v>20.001215066828678</v>
      </c>
      <c r="AC181" s="47">
        <f>IFERROR(Oferta!AC181/AVERAGE(Ventas!AC179:AC181),"")</f>
        <v>13.762718932443702</v>
      </c>
      <c r="AD181" s="47">
        <f>IFERROR(Oferta!AD181/AVERAGE(Ventas!AD179:AD181),"")</f>
        <v>25.294117647058822</v>
      </c>
      <c r="AE181" s="47">
        <f>IFERROR(Oferta!AE181/AVERAGE(Ventas!AE179:AE181),"")</f>
        <v>14.165624999999999</v>
      </c>
      <c r="AF181" s="47">
        <f>IFERROR(Oferta!AF181/AVERAGE(Ventas!AF179:AF181),"")</f>
        <v>12.704347826086956</v>
      </c>
      <c r="AG181" s="47">
        <f>IFERROR(Oferta!AG181/AVERAGE(Ventas!AG179:AG181),"")</f>
        <v>17.5</v>
      </c>
      <c r="AH181" s="47">
        <f>IFERROR(Oferta!AH181/AVERAGE(Ventas!AH179:AH181),"")</f>
        <v>15.695417789757412</v>
      </c>
      <c r="AI181" s="47">
        <f>IFERROR(Oferta!AI181/AVERAGE(Ventas!AI179:AI181),"")</f>
        <v>12.942148760330578</v>
      </c>
      <c r="AJ181" s="47">
        <f>IFERROR(Oferta!AJ181/AVERAGE(Ventas!AJ179:AJ181),"")</f>
        <v>15.018292682926829</v>
      </c>
      <c r="AK181" s="47">
        <f>IFERROR(Oferta!AK181/AVERAGE(Ventas!AK179:AK181),"")</f>
        <v>4.3441558441558437</v>
      </c>
      <c r="AL181" s="47">
        <f>IFERROR(Oferta!AL181/AVERAGE(Ventas!AL179:AL181),"")</f>
        <v>8.5421686746987948</v>
      </c>
      <c r="AM181" s="47">
        <f>IFERROR(Oferta!AM181/AVERAGE(Ventas!AM179:AM181),"")</f>
        <v>19.23404255319149</v>
      </c>
      <c r="AN181" s="47">
        <f>IFERROR(Oferta!AN181/AVERAGE(Ventas!AN179:AN181),"")</f>
        <v>36.17647058823529</v>
      </c>
      <c r="AO181" s="47">
        <f>IFERROR(Oferta!AO181/AVERAGE(Ventas!AO179:AO181),"")</f>
        <v>6.937965260545905</v>
      </c>
      <c r="AP181" s="47">
        <f>IFERROR(Oferta!AP181/AVERAGE(Ventas!AP179:AP181),"")</f>
        <v>21.056962025316455</v>
      </c>
      <c r="AQ181" s="47">
        <f>IFERROR(Oferta!AQ181/AVERAGE(Ventas!AQ179:AQ181),"")</f>
        <v>10.914438502673796</v>
      </c>
      <c r="AR181" s="47">
        <f>IFERROR(Oferta!AR181/AVERAGE(Ventas!AR179:AR181),"")</f>
        <v>8.6909090909090914</v>
      </c>
      <c r="AS181" s="47">
        <f>IFERROR(Oferta!AS181/AVERAGE(Ventas!AS179:AS181),"")</f>
        <v>11.577565632458235</v>
      </c>
      <c r="AT181" s="47">
        <f>IFERROR(Oferta!AT181/AVERAGE(Ventas!AT179:AT181),"")</f>
        <v>24.295081967213115</v>
      </c>
      <c r="AU181" s="47">
        <f>IFERROR(Oferta!AU181/AVERAGE(Ventas!AU179:AU181),"")</f>
        <v>12.428571428571427</v>
      </c>
      <c r="AV181" s="47">
        <f>IFERROR(Oferta!AV181/AVERAGE(Ventas!AV179:AV181),"")</f>
        <v>10.761986301369863</v>
      </c>
      <c r="AW181" s="47">
        <f>IFERROR(Oferta!AW181/AVERAGE(Ventas!AW179:AW181),"")</f>
        <v>23.651162790697676</v>
      </c>
      <c r="AX181" s="47">
        <f>IFERROR(Oferta!AX181/AVERAGE(Ventas!AX179:AX181),"")</f>
        <v>13.093969144460029</v>
      </c>
      <c r="AY181" s="47">
        <f>IFERROR(Oferta!AY181/AVERAGE(Ventas!AY179:AY181),"")</f>
        <v>6.1578947368421053</v>
      </c>
      <c r="AZ181" s="47">
        <f>IFERROR(Oferta!AZ181/AVERAGE(Ventas!AZ179:AZ181),"")</f>
        <v>41.2</v>
      </c>
      <c r="BA181" s="47">
        <f>IFERROR(Oferta!BA181/AVERAGE(Ventas!BA179:BA181),"")</f>
        <v>11.010309278350515</v>
      </c>
      <c r="BB181" s="47">
        <f>IFERROR(Oferta!BB181/AVERAGE(Ventas!BB179:BB181),"")</f>
        <v>9</v>
      </c>
      <c r="BC181" s="47">
        <f>IFERROR(Oferta!BC181/AVERAGE(Ventas!BC179:BC181),"")</f>
        <v>21.617647058823529</v>
      </c>
      <c r="BD181" s="47">
        <f>IFERROR(Oferta!BD181/AVERAGE(Ventas!BD179:BD181),"")</f>
        <v>10.893203883495145</v>
      </c>
      <c r="BE181" s="47">
        <f>IFERROR(Oferta!BE181/AVERAGE(Ventas!BE179:BE181),"")</f>
        <v>15.157894736842104</v>
      </c>
      <c r="BF181" s="47">
        <f>IFERROR(Oferta!BF181/AVERAGE(Ventas!BF179:BF181),"")</f>
        <v>16.768421052631577</v>
      </c>
      <c r="BG181" s="47">
        <f>IFERROR(Oferta!BG181/AVERAGE(Ventas!BG179:BG181),"")</f>
        <v>9.6066666666666674</v>
      </c>
      <c r="BH181" s="47">
        <f>IFERROR(Oferta!BH181/AVERAGE(Ventas!BH179:BH181),"")</f>
        <v>20.723684210526315</v>
      </c>
      <c r="BI181" s="47">
        <f>IFERROR(Oferta!BI181/AVERAGE(Ventas!BI179:BI181),"")</f>
        <v>12.75</v>
      </c>
      <c r="BJ181" s="47">
        <f>IFERROR(Oferta!BJ181/AVERAGE(Ventas!BJ179:BJ181),"")</f>
        <v>10.855045871559634</v>
      </c>
      <c r="BK181" s="47">
        <f>IFERROR(Oferta!BK181/AVERAGE(Ventas!BK179:BK181),"")</f>
        <v>20.324999999999999</v>
      </c>
      <c r="BL181" s="47">
        <f>IFERROR(Oferta!BL181/AVERAGE(Ventas!BL179:BL181),"")</f>
        <v>12.0672</v>
      </c>
      <c r="BM181" s="47">
        <f>IFERROR(Oferta!BM181/AVERAGE(Ventas!BM179:BM181),"")</f>
        <v>7.612903225806452</v>
      </c>
      <c r="BN181" s="47">
        <f>IFERROR(Oferta!BN181/AVERAGE(Ventas!BN179:BN181),"")</f>
        <v>11.489859594383775</v>
      </c>
      <c r="BO181" s="47">
        <f>IFERROR(Oferta!BO181/AVERAGE(Ventas!BO179:BO181),"")</f>
        <v>28.305555555555557</v>
      </c>
      <c r="BP181" s="47">
        <f>IFERROR(Oferta!BP181/AVERAGE(Ventas!BP179:BP181),"")</f>
        <v>34.05263157894737</v>
      </c>
      <c r="BQ181" s="47">
        <f>IFERROR(Oferta!BQ181/AVERAGE(Ventas!BQ179:BQ181),"")</f>
        <v>10.998637602179837</v>
      </c>
      <c r="BR181" s="47">
        <f>IFERROR(Oferta!BR181/AVERAGE(Ventas!BR179:BR181),"")</f>
        <v>29.505494505494507</v>
      </c>
      <c r="BS181" s="47">
        <f>IFERROR(Oferta!BS181/AVERAGE(Ventas!BS179:BS181),"")</f>
        <v>16.015888778550149</v>
      </c>
      <c r="BT181" s="47">
        <f>IFERROR(Oferta!BT181/AVERAGE(Ventas!BT179:BT181),"")</f>
        <v>19.35483870967742</v>
      </c>
      <c r="BU181" s="47">
        <f>IFERROR(Oferta!BU181/AVERAGE(Ventas!BU179:BU181),"")</f>
        <v>18.608888888888888</v>
      </c>
      <c r="BV181" s="47">
        <f>IFERROR(Oferta!BV181/AVERAGE(Ventas!BV179:BV181),"")</f>
        <v>18.46551724137931</v>
      </c>
      <c r="BW181" s="47">
        <f>IFERROR(Oferta!BW181/AVERAGE(Ventas!BW179:BW181),"")</f>
        <v>33.101694915254235</v>
      </c>
      <c r="BX181" s="47">
        <f>IFERROR(Oferta!BX181/AVERAGE(Ventas!BX179:BX181),"")</f>
        <v>18.671641791044777</v>
      </c>
      <c r="BY181" s="47">
        <f>IFERROR(Oferta!BY181/AVERAGE(Ventas!BY179:BY181),"")</f>
        <v>20.587223587223587</v>
      </c>
      <c r="BZ181" s="47">
        <f>IFERROR(Oferta!BZ181/AVERAGE(Ventas!BZ179:BZ181),"")</f>
        <v>19.353146853146853</v>
      </c>
      <c r="CA181" s="47">
        <f>IFERROR(Oferta!CA181/AVERAGE(Ventas!CA179:CA181),"")</f>
        <v>7.4109374999999993</v>
      </c>
      <c r="CB181" s="47">
        <f>IFERROR(Oferta!CB181/AVERAGE(Ventas!CB179:CB181),"")</f>
        <v>16.713725490196079</v>
      </c>
      <c r="CC181" s="47">
        <f>IFERROR(Oferta!CC181/AVERAGE(Ventas!CC179:CC181),"")</f>
        <v>44.264150943396224</v>
      </c>
      <c r="CD181" s="47">
        <f>IFERROR(Oferta!CD181/AVERAGE(Ventas!CD179:CD181),"")</f>
        <v>90</v>
      </c>
      <c r="CE181" s="47">
        <f>IFERROR(Oferta!CE181/AVERAGE(Ventas!CE179:CE181),"")</f>
        <v>12.476156583629894</v>
      </c>
      <c r="CF181" s="47">
        <f>IFERROR(Oferta!CF181/AVERAGE(Ventas!CF179:CF181),"")</f>
        <v>44.691588785046733</v>
      </c>
      <c r="CG181" s="47">
        <f>IFERROR(Oferta!CG181/AVERAGE(Ventas!CG179:CG181),"")</f>
        <v>14.755952380952381</v>
      </c>
      <c r="CH181" s="47">
        <f>IFERROR(Oferta!CH181/AVERAGE(Ventas!CH179:CH181),"")</f>
        <v>8.2825112107623315</v>
      </c>
      <c r="CI181" s="47">
        <f>IFERROR(Oferta!CI181/AVERAGE(Ventas!CI179:CI181),"")</f>
        <v>15.398286937901499</v>
      </c>
      <c r="CJ181" s="47">
        <f>IFERROR(Oferta!CJ181/AVERAGE(Ventas!CJ179:CJ181),"")</f>
        <v>29.204081632653061</v>
      </c>
      <c r="CK181" s="47">
        <f>IFERROR(Oferta!CK181/AVERAGE(Ventas!CK179:CK181),"")</f>
        <v>33.54</v>
      </c>
      <c r="CL181" s="47">
        <f>IFERROR(Oferta!CL181/AVERAGE(Ventas!CL179:CL181),"")</f>
        <v>13.521876231769808</v>
      </c>
      <c r="CM181" s="47">
        <f>IFERROR(Oferta!CM181/AVERAGE(Ventas!CM179:CM181),"")</f>
        <v>29.755725190839694</v>
      </c>
      <c r="CN181" s="47">
        <f>IFERROR(Oferta!CN181/AVERAGE(Ventas!CN179:CN181),"")</f>
        <v>15.699317406143345</v>
      </c>
      <c r="CO181" s="47">
        <f>IFERROR(Oferta!CO181/AVERAGE(Ventas!CO179:CO181),"")</f>
        <v>3.1118012422360248</v>
      </c>
      <c r="CP181" s="47">
        <f>IFERROR(Oferta!CP181/AVERAGE(Ventas!CP179:CP181),"")</f>
        <v>4.3615384615384611</v>
      </c>
      <c r="CQ181" s="47">
        <f>IFERROR(Oferta!CQ181/AVERAGE(Ventas!CQ179:CQ181),"")</f>
        <v>18</v>
      </c>
      <c r="CR181" s="47" t="str">
        <f>IFERROR(Oferta!CR181/AVERAGE(Ventas!CR179:CR181),"")</f>
        <v/>
      </c>
      <c r="CS181" s="47">
        <f>IFERROR(Oferta!CS181/AVERAGE(Ventas!CS179:CS181),"")</f>
        <v>4.0660792951541849</v>
      </c>
      <c r="CT181" s="47">
        <f>IFERROR(Oferta!CT181/AVERAGE(Ventas!CT179:CT181),"")</f>
        <v>18.957446808510639</v>
      </c>
      <c r="CU181" s="47">
        <f>IFERROR(Oferta!CU181/AVERAGE(Ventas!CU179:CU181),"")</f>
        <v>5.0274725274725274</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28.68</v>
      </c>
      <c r="CZ181" s="47">
        <f>IFERROR(Oferta!CZ181/AVERAGE(Ventas!CZ179:CZ181),"")</f>
        <v>25.252676659528909</v>
      </c>
      <c r="DA181" s="47">
        <f>IFERROR(Oferta!DA181/AVERAGE(Ventas!DA179:DA181),"")</f>
        <v>25.024038461538463</v>
      </c>
      <c r="DB181" s="47">
        <f>IFERROR(Oferta!DB181/AVERAGE(Ventas!DB179:DB181),"")</f>
        <v>25.182222222222222</v>
      </c>
      <c r="DC181" s="47">
        <f>IFERROR(Oferta!DC181/AVERAGE(Ventas!DC179:DC181),"")</f>
        <v>15.865384615384617</v>
      </c>
      <c r="DD181" s="47">
        <f>IFERROR(Oferta!DD181/AVERAGE(Ventas!DD179:DD181),"")</f>
        <v>13.716577540106952</v>
      </c>
      <c r="DE181" s="47">
        <f>IFERROR(Oferta!DE181/AVERAGE(Ventas!DE179:DE181),"")</f>
        <v>20.219178082191782</v>
      </c>
      <c r="DF181" s="47">
        <f>IFERROR(Oferta!DF181/AVERAGE(Ventas!DF179:DF181),"")</f>
        <v>40.63636363636364</v>
      </c>
      <c r="DG181" s="47">
        <f>IFERROR(Oferta!DG181/AVERAGE(Ventas!DG179:DG181),"")</f>
        <v>14.184100418410042</v>
      </c>
      <c r="DH181" s="47">
        <f>IFERROR(Oferta!DH181/AVERAGE(Ventas!DH179:DH181),"")</f>
        <v>22.892857142857142</v>
      </c>
      <c r="DI181" s="47">
        <f>IFERROR(Oferta!DI181/AVERAGE(Ventas!DI179:DI181),"")</f>
        <v>16.44891640866873</v>
      </c>
      <c r="DJ181" s="47">
        <f>IFERROR(Oferta!DJ181/AVERAGE(Ventas!DJ179:DJ181),"")</f>
        <v>0.5</v>
      </c>
      <c r="DK181" s="47">
        <f>IFERROR(Oferta!DK181/AVERAGE(Ventas!DK179:DK181),"")</f>
        <v>12</v>
      </c>
      <c r="DL181" s="47">
        <f>IFERROR(Oferta!DL181/AVERAGE(Ventas!DL179:DL181),"")</f>
        <v>11.955445544554456</v>
      </c>
      <c r="DM181" s="47">
        <f>IFERROR(Oferta!DM181/AVERAGE(Ventas!DM179:DM181),"")</f>
        <v>12.683673469387756</v>
      </c>
      <c r="DN181" s="47">
        <f>IFERROR(Oferta!DN181/AVERAGE(Ventas!DN179:DN181),"")</f>
        <v>11.492647058823529</v>
      </c>
      <c r="DO181" s="47">
        <f>IFERROR(Oferta!DO181/AVERAGE(Ventas!DO179:DO181),"")</f>
        <v>12.149727767695101</v>
      </c>
      <c r="DP181" s="47">
        <f>IFERROR(Oferta!DP181/AVERAGE(Ventas!DP179:DP181),"")</f>
        <v>12.077544426494345</v>
      </c>
      <c r="DQ181" s="47">
        <f>IFERROR(Oferta!DQ181/AVERAGE(Ventas!DQ179:DQ181),"")</f>
        <v>1</v>
      </c>
      <c r="DR181" s="47">
        <f>IFERROR(Oferta!DR181/AVERAGE(Ventas!DR179:DR181),"")</f>
        <v>7.4006309148264977</v>
      </c>
      <c r="DS181" s="47">
        <f>IFERROR(Oferta!DS181/AVERAGE(Ventas!DS179:DS181),"")</f>
        <v>13.776923076923076</v>
      </c>
      <c r="DT181" s="47">
        <f>IFERROR(Oferta!DT181/AVERAGE(Ventas!DT179:DT181),"")</f>
        <v>32.625</v>
      </c>
      <c r="DU181" s="47">
        <f>IFERROR(Oferta!DU181/AVERAGE(Ventas!DU179:DU181),"")</f>
        <v>7.2239263803680975</v>
      </c>
      <c r="DV181" s="47">
        <f>IFERROR(Oferta!DV181/AVERAGE(Ventas!DV179:DV181),"")</f>
        <v>15.842465753424658</v>
      </c>
      <c r="DW181" s="47">
        <f>IFERROR(Oferta!DW181/AVERAGE(Ventas!DW179:DW181),"")</f>
        <v>9.8898305084745761</v>
      </c>
      <c r="DX181" s="47">
        <f>IFERROR(Oferta!DX181/AVERAGE(Ventas!DX179:DX181),"")</f>
        <v>6.3804347826086953</v>
      </c>
      <c r="DY181" s="47">
        <f>IFERROR(Oferta!DY181/AVERAGE(Ventas!DY179:DY181),"")</f>
        <v>12.217557251908397</v>
      </c>
      <c r="DZ181" s="47">
        <f>IFERROR(Oferta!DZ181/AVERAGE(Ventas!DZ179:DZ181),"")</f>
        <v>8.557377049180328</v>
      </c>
      <c r="EA181" s="47">
        <f>IFERROR(Oferta!EA181/AVERAGE(Ventas!EA179:EA181),"")</f>
        <v>27</v>
      </c>
      <c r="EB181" s="47">
        <f>IFERROR(Oferta!EB181/AVERAGE(Ventas!EB179:EB181),"")</f>
        <v>9.2230483271375459</v>
      </c>
      <c r="EC181" s="47">
        <f>IFERROR(Oferta!EC181/AVERAGE(Ventas!EC179:EC181),"")</f>
        <v>8.7073170731707314</v>
      </c>
      <c r="ED181" s="47">
        <f>IFERROR(Oferta!ED181/AVERAGE(Ventas!ED179:ED181),"")</f>
        <v>9.127080181543116</v>
      </c>
      <c r="EE181" s="47">
        <f>IFERROR(Oferta!EE181/AVERAGE(Ventas!EE179:EE181),"")</f>
        <v>9.5980103168754614</v>
      </c>
      <c r="EF181" s="47">
        <f>IFERROR(Oferta!EF181/AVERAGE(Ventas!EF179:EF181),"")</f>
        <v>12.708281095348068</v>
      </c>
      <c r="EG181" s="47">
        <f>IFERROR(Oferta!EG181/AVERAGE(Ventas!EG179:EG181),"")</f>
        <v>17.085981308411213</v>
      </c>
      <c r="EH181" s="47">
        <f>IFERROR(Oferta!EH181/AVERAGE(Ventas!EH179:EH181),"")</f>
        <v>20.886950453593858</v>
      </c>
      <c r="EI181" s="47">
        <f>IFERROR(Oferta!EI181/AVERAGE(Ventas!EI179:EI181),"")</f>
        <v>12.235883373440036</v>
      </c>
      <c r="EJ181" s="47">
        <f>IFERROR(Oferta!EJ181/AVERAGE(Ventas!EJ179:EJ181),"")</f>
        <v>17.83028149767696</v>
      </c>
      <c r="EK181" s="47">
        <f>IFERROR(Oferta!EK181/AVERAGE(Ventas!EK179:EK181),"")</f>
        <v>13.861317346250051</v>
      </c>
      <c r="EL181" s="47">
        <f>IFERROR(Oferta!EL181/AVERAGE(Ventas!EL179:EL181),"")</f>
        <v>8.8089347079037807</v>
      </c>
      <c r="EM181" s="47">
        <f>IFERROR(Oferta!EM181/AVERAGE(Ventas!EM179:EM181),"")</f>
        <v>12.748241179842619</v>
      </c>
      <c r="EN181" s="47">
        <f>IFERROR(Oferta!EN181/AVERAGE(Ventas!EN179:EN181),"")</f>
        <v>18.065663474692204</v>
      </c>
      <c r="EO181" s="47">
        <f>IFERROR(Oferta!EO181/AVERAGE(Ventas!EO179:EO181),"")</f>
        <v>21.316315205327417</v>
      </c>
      <c r="EP181" s="47">
        <f>IFERROR(Oferta!EP181/AVERAGE(Ventas!EP179:EP181),"")</f>
        <v>12.018213466927062</v>
      </c>
      <c r="EQ181" s="47">
        <f>IFERROR(Oferta!EQ181/AVERAGE(Ventas!EQ179:EQ181),"")</f>
        <v>18.70851624231782</v>
      </c>
      <c r="ER181" s="47">
        <f>IFERROR(Oferta!ER181/AVERAGE(Ventas!ER179:ER181),"")</f>
        <v>13.884436417069736</v>
      </c>
      <c r="ES181" s="47">
        <f>IFERROR(Oferta!ES181/AVERAGE(Ventas!ES179:ES181),"")</f>
        <v>8.9604666234607908</v>
      </c>
      <c r="ET181" s="47">
        <f>IFERROR(Oferta!ET181/AVERAGE(Ventas!ET179:ET181),"")</f>
        <v>12.682632136324251</v>
      </c>
      <c r="EU181" s="47">
        <f>IFERROR(Oferta!EU181/AVERAGE(Ventas!EU179:EU181),"")</f>
        <v>17.579347444743306</v>
      </c>
      <c r="EV181" s="47">
        <f>IFERROR(Oferta!EV181/AVERAGE(Ventas!EV179:EV181),"")</f>
        <v>20.424581005586592</v>
      </c>
      <c r="EW181" s="47">
        <f>IFERROR(Oferta!EW181/AVERAGE(Ventas!EW179:EW181),"")</f>
        <v>12.004369562650082</v>
      </c>
      <c r="EX181" s="47">
        <f>IFERROR(Oferta!EX181/AVERAGE(Ventas!EX179:EX181),"")</f>
        <v>18.150574820076642</v>
      </c>
      <c r="EY181" s="47">
        <f>IFERROR(Oferta!EY181/AVERAGE(Ventas!EY179:EY181),"")</f>
        <v>13.825826823998671</v>
      </c>
      <c r="EZ181" s="47">
        <f>IFERROR(Oferta!EZ181/AVERAGE(Ventas!EZ179:EZ181),"")</f>
        <v>8.8152905198776761</v>
      </c>
      <c r="FA181" s="47">
        <f>IFERROR(Oferta!FA181/AVERAGE(Ventas!FA179:FA181),"")</f>
        <v>12.676839703365658</v>
      </c>
      <c r="FB181" s="47">
        <f>IFERROR(Oferta!FB181/AVERAGE(Ventas!FB179:FB181),"")</f>
        <v>17.452438602559667</v>
      </c>
      <c r="FC181" s="47">
        <f>IFERROR(Oferta!FC181/AVERAGE(Ventas!FC179:FC181),"")</f>
        <v>20.427640763145646</v>
      </c>
      <c r="FD181" s="47">
        <f>IFERROR(Oferta!FD181/AVERAGE(Ventas!FD179:FD181),"")</f>
        <v>11.946686712154504</v>
      </c>
      <c r="FE181" s="47">
        <f>IFERROR(Oferta!FE181/AVERAGE(Ventas!FE179:FE181),"")</f>
        <v>18.043245241175384</v>
      </c>
      <c r="FF181" s="47">
        <f>IFERROR(Oferta!FF181/AVERAGE(Ventas!FF179:FF181),"")</f>
        <v>13.741343198324401</v>
      </c>
    </row>
    <row r="182" spans="1:162" x14ac:dyDescent="0.25">
      <c r="A182" s="36">
        <v>45505</v>
      </c>
      <c r="B182" s="47">
        <f>IFERROR(Oferta!B182/AVERAGE(Ventas!B180:B182),"")</f>
        <v>67</v>
      </c>
      <c r="C182" s="47">
        <f>IFERROR(Oferta!C182/AVERAGE(Ventas!C180:C182),"")</f>
        <v>14.453614114968698</v>
      </c>
      <c r="D182" s="47">
        <f>IFERROR(Oferta!D182/AVERAGE(Ventas!D180:D182),"")</f>
        <v>14.349973446627722</v>
      </c>
      <c r="E182" s="47">
        <f>IFERROR(Oferta!E182/AVERAGE(Ventas!E180:E182),"")</f>
        <v>12.13953488372093</v>
      </c>
      <c r="F182" s="47">
        <f>IFERROR(Oferta!F182/AVERAGE(Ventas!F180:F182),"")</f>
        <v>14.54318181818182</v>
      </c>
      <c r="G182" s="47">
        <f>IFERROR(Oferta!G182/AVERAGE(Ventas!G180:G182),"")</f>
        <v>13.610816542948038</v>
      </c>
      <c r="H182" s="47">
        <f>IFERROR(Oferta!H182/AVERAGE(Ventas!H180:H182),"")</f>
        <v>13.96840270211375</v>
      </c>
      <c r="I182" s="47">
        <f>IFERROR(Oferta!I182/AVERAGE(Ventas!I180:I182),"")</f>
        <v>11.287769784172662</v>
      </c>
      <c r="J182" s="47">
        <f>IFERROR(Oferta!J182/AVERAGE(Ventas!J180:J182),"")</f>
        <v>10.430660377358491</v>
      </c>
      <c r="K182" s="47">
        <f>IFERROR(Oferta!K182/AVERAGE(Ventas!K180:K182),"")</f>
        <v>15.903225806451612</v>
      </c>
      <c r="L182" s="47">
        <f>IFERROR(Oferta!L182/AVERAGE(Ventas!L180:L182),"")</f>
        <v>19.844036697247706</v>
      </c>
      <c r="M182" s="47">
        <f>IFERROR(Oferta!M182/AVERAGE(Ventas!M180:M182),"")</f>
        <v>10.700290979631426</v>
      </c>
      <c r="N182" s="47">
        <f>IFERROR(Oferta!N182/AVERAGE(Ventas!N180:N182),"")</f>
        <v>16.651567944250871</v>
      </c>
      <c r="O182" s="47">
        <f>IFERROR(Oferta!O182/AVERAGE(Ventas!O180:O182),"")</f>
        <v>11.631851649850015</v>
      </c>
      <c r="P182" s="47">
        <f>IFERROR(Oferta!P182/AVERAGE(Ventas!P180:P182),"")</f>
        <v>6.1728971962616823</v>
      </c>
      <c r="Q182" s="47">
        <f>IFERROR(Oferta!Q182/AVERAGE(Ventas!Q180:Q182),"")</f>
        <v>10.514933798624654</v>
      </c>
      <c r="R182" s="47">
        <f>IFERROR(Oferta!R182/AVERAGE(Ventas!R180:R182),"")</f>
        <v>15.142222222222221</v>
      </c>
      <c r="S182" s="47">
        <f>IFERROR(Oferta!S182/AVERAGE(Ventas!S180:S182),"")</f>
        <v>18.323568575233022</v>
      </c>
      <c r="T182" s="47">
        <f>IFERROR(Oferta!T182/AVERAGE(Ventas!T180:T182),"")</f>
        <v>10.009340709168406</v>
      </c>
      <c r="U182" s="47">
        <f>IFERROR(Oferta!U182/AVERAGE(Ventas!U180:U182),"")</f>
        <v>15.721279689772178</v>
      </c>
      <c r="V182" s="47">
        <f>IFERROR(Oferta!V182/AVERAGE(Ventas!V180:V182),"")</f>
        <v>11.564640665214808</v>
      </c>
      <c r="W182" s="47">
        <f>IFERROR(Oferta!W182/AVERAGE(Ventas!W180:W182),"")</f>
        <v>5.6554621848739499</v>
      </c>
      <c r="X182" s="47">
        <f>IFERROR(Oferta!X182/AVERAGE(Ventas!X180:X182),"")</f>
        <v>12.882511210762331</v>
      </c>
      <c r="Y182" s="47">
        <f>IFERROR(Oferta!Y182/AVERAGE(Ventas!Y180:Y182),"")</f>
        <v>18.40484429065744</v>
      </c>
      <c r="Z182" s="47">
        <f>IFERROR(Oferta!Z182/AVERAGE(Ventas!Z180:Z182),"")</f>
        <v>19.55056179775281</v>
      </c>
      <c r="AA182" s="47">
        <f>IFERROR(Oferta!AA182/AVERAGE(Ventas!AA180:AA182),"")</f>
        <v>11.129755434782608</v>
      </c>
      <c r="AB182" s="47">
        <f>IFERROR(Oferta!AB182/AVERAGE(Ventas!AB180:AB182),"")</f>
        <v>18.766863905325444</v>
      </c>
      <c r="AC182" s="47">
        <f>IFERROR(Oferta!AC182/AVERAGE(Ventas!AC180:AC182),"")</f>
        <v>13.914976262408286</v>
      </c>
      <c r="AD182" s="47">
        <f>IFERROR(Oferta!AD182/AVERAGE(Ventas!AD180:AD182),"")</f>
        <v>21.803571428571427</v>
      </c>
      <c r="AE182" s="47">
        <f>IFERROR(Oferta!AE182/AVERAGE(Ventas!AE180:AE182),"")</f>
        <v>13.37037037037037</v>
      </c>
      <c r="AF182" s="47">
        <f>IFERROR(Oferta!AF182/AVERAGE(Ventas!AF180:AF182),"")</f>
        <v>13.527777777777779</v>
      </c>
      <c r="AG182" s="47">
        <f>IFERROR(Oferta!AG182/AVERAGE(Ventas!AG180:AG182),"")</f>
        <v>17</v>
      </c>
      <c r="AH182" s="47">
        <f>IFERROR(Oferta!AH182/AVERAGE(Ventas!AH180:AH182),"")</f>
        <v>14.613157894736842</v>
      </c>
      <c r="AI182" s="47">
        <f>IFERROR(Oferta!AI182/AVERAGE(Ventas!AI180:AI182),"")</f>
        <v>13.710526315789474</v>
      </c>
      <c r="AJ182" s="47">
        <f>IFERROR(Oferta!AJ182/AVERAGE(Ventas!AJ180:AJ182),"")</f>
        <v>14.404858299595142</v>
      </c>
      <c r="AK182" s="47">
        <f>IFERROR(Oferta!AK182/AVERAGE(Ventas!AK180:AK182),"")</f>
        <v>4.0067114093959733</v>
      </c>
      <c r="AL182" s="47">
        <f>IFERROR(Oferta!AL182/AVERAGE(Ventas!AL180:AL182),"")</f>
        <v>7.7789473684210524</v>
      </c>
      <c r="AM182" s="47">
        <f>IFERROR(Oferta!AM182/AVERAGE(Ventas!AM180:AM182),"")</f>
        <v>15.596491228070175</v>
      </c>
      <c r="AN182" s="47">
        <f>IFERROR(Oferta!AN182/AVERAGE(Ventas!AN180:AN182),"")</f>
        <v>27.954545454545457</v>
      </c>
      <c r="AO182" s="47">
        <f>IFERROR(Oferta!AO182/AVERAGE(Ventas!AO180:AO182),"")</f>
        <v>6.4838709677419359</v>
      </c>
      <c r="AP182" s="47">
        <f>IFERROR(Oferta!AP182/AVERAGE(Ventas!AP180:AP182),"")</f>
        <v>17.005181347150259</v>
      </c>
      <c r="AQ182" s="47">
        <f>IFERROR(Oferta!AQ182/AVERAGE(Ventas!AQ180:AQ182),"")</f>
        <v>9.7224880382775112</v>
      </c>
      <c r="AR182" s="47">
        <f>IFERROR(Oferta!AR182/AVERAGE(Ventas!AR180:AR182),"")</f>
        <v>10.592307692307692</v>
      </c>
      <c r="AS182" s="47">
        <f>IFERROR(Oferta!AS182/AVERAGE(Ventas!AS180:AS182),"")</f>
        <v>9.8697478991596643</v>
      </c>
      <c r="AT182" s="47">
        <f>IFERROR(Oferta!AT182/AVERAGE(Ventas!AT180:AT182),"")</f>
        <v>22.58267716535433</v>
      </c>
      <c r="AU182" s="47">
        <f>IFERROR(Oferta!AU182/AVERAGE(Ventas!AU180:AU182),"")</f>
        <v>11.571428571428571</v>
      </c>
      <c r="AV182" s="47">
        <f>IFERROR(Oferta!AV182/AVERAGE(Ventas!AV180:AV182),"")</f>
        <v>10.024752475247524</v>
      </c>
      <c r="AW182" s="47">
        <f>IFERROR(Oferta!AW182/AVERAGE(Ventas!AW180:AW182),"")</f>
        <v>22.007462686567166</v>
      </c>
      <c r="AX182" s="47">
        <f>IFERROR(Oferta!AX182/AVERAGE(Ventas!AX180:AX182),"")</f>
        <v>12.194594594594594</v>
      </c>
      <c r="AY182" s="47">
        <f>IFERROR(Oferta!AY182/AVERAGE(Ventas!AY180:AY182),"")</f>
        <v>9.1304347826086953</v>
      </c>
      <c r="AZ182" s="47">
        <f>IFERROR(Oferta!AZ182/AVERAGE(Ventas!AZ180:AZ182),"")</f>
        <v>34.5</v>
      </c>
      <c r="BA182" s="47">
        <f>IFERROR(Oferta!BA182/AVERAGE(Ventas!BA180:BA182),"")</f>
        <v>13.353658536585366</v>
      </c>
      <c r="BB182" s="47">
        <f>IFERROR(Oferta!BB182/AVERAGE(Ventas!BB180:BB182),"")</f>
        <v>7.2857142857142856</v>
      </c>
      <c r="BC182" s="47">
        <f>IFERROR(Oferta!BC182/AVERAGE(Ventas!BC180:BC182),"")</f>
        <v>24.610169491525422</v>
      </c>
      <c r="BD182" s="47">
        <f>IFERROR(Oferta!BD182/AVERAGE(Ventas!BD180:BD182),"")</f>
        <v>12.876404494382022</v>
      </c>
      <c r="BE182" s="47">
        <f>IFERROR(Oferta!BE182/AVERAGE(Ventas!BE180:BE182),"")</f>
        <v>17.554054054054053</v>
      </c>
      <c r="BF182" s="47">
        <f>IFERROR(Oferta!BF182/AVERAGE(Ventas!BF180:BF182),"")</f>
        <v>10.976744186046512</v>
      </c>
      <c r="BG182" s="47">
        <f>IFERROR(Oferta!BG182/AVERAGE(Ventas!BG180:BG182),"")</f>
        <v>10.971631205673759</v>
      </c>
      <c r="BH182" s="47">
        <f>IFERROR(Oferta!BH182/AVERAGE(Ventas!BH180:BH182),"")</f>
        <v>20.171052631578949</v>
      </c>
      <c r="BI182" s="47">
        <f>IFERROR(Oferta!BI182/AVERAGE(Ventas!BI180:BI182),"")</f>
        <v>7.5</v>
      </c>
      <c r="BJ182" s="47">
        <f>IFERROR(Oferta!BJ182/AVERAGE(Ventas!BJ180:BJ182),"")</f>
        <v>10.972826086956522</v>
      </c>
      <c r="BK182" s="47">
        <f>IFERROR(Oferta!BK182/AVERAGE(Ventas!BK180:BK182),"")</f>
        <v>19.243902439024392</v>
      </c>
      <c r="BL182" s="47">
        <f>IFERROR(Oferta!BL182/AVERAGE(Ventas!BL180:BL182),"")</f>
        <v>12.042586750788644</v>
      </c>
      <c r="BM182" s="47">
        <f>IFERROR(Oferta!BM182/AVERAGE(Ventas!BM180:BM182),"")</f>
        <v>5.5233644859813085</v>
      </c>
      <c r="BN182" s="47">
        <f>IFERROR(Oferta!BN182/AVERAGE(Ventas!BN180:BN182),"")</f>
        <v>11.486710963455151</v>
      </c>
      <c r="BO182" s="47">
        <f>IFERROR(Oferta!BO182/AVERAGE(Ventas!BO180:BO182),"")</f>
        <v>28.845132743362832</v>
      </c>
      <c r="BP182" s="47">
        <f>IFERROR(Oferta!BP182/AVERAGE(Ventas!BP180:BP182),"")</f>
        <v>35.948275862068968</v>
      </c>
      <c r="BQ182" s="47">
        <f>IFERROR(Oferta!BQ182/AVERAGE(Ventas!BQ180:BQ182),"")</f>
        <v>10.586741889985895</v>
      </c>
      <c r="BR182" s="47">
        <f>IFERROR(Oferta!BR182/AVERAGE(Ventas!BR180:BR182),"")</f>
        <v>30.295774647887324</v>
      </c>
      <c r="BS182" s="47">
        <f>IFERROR(Oferta!BS182/AVERAGE(Ventas!BS180:BS182),"")</f>
        <v>16.223564954682779</v>
      </c>
      <c r="BT182" s="47">
        <f>IFERROR(Oferta!BT182/AVERAGE(Ventas!BT180:BT182),"")</f>
        <v>22.029850746268657</v>
      </c>
      <c r="BU182" s="47">
        <f>IFERROR(Oferta!BU182/AVERAGE(Ventas!BU180:BU182),"")</f>
        <v>16.924050632911392</v>
      </c>
      <c r="BV182" s="47">
        <f>IFERROR(Oferta!BV182/AVERAGE(Ventas!BV180:BV182),"")</f>
        <v>17.56135770234987</v>
      </c>
      <c r="BW182" s="47">
        <f>IFERROR(Oferta!BW182/AVERAGE(Ventas!BW180:BW182),"")</f>
        <v>34.74545454545455</v>
      </c>
      <c r="BX182" s="47">
        <f>IFERROR(Oferta!BX182/AVERAGE(Ventas!BX180:BX182),"")</f>
        <v>17.363753213367609</v>
      </c>
      <c r="BY182" s="47">
        <f>IFERROR(Oferta!BY182/AVERAGE(Ventas!BY180:BY182),"")</f>
        <v>19.719178082191782</v>
      </c>
      <c r="BZ182" s="47">
        <f>IFERROR(Oferta!BZ182/AVERAGE(Ventas!BZ180:BZ182),"")</f>
        <v>18.212171052631579</v>
      </c>
      <c r="CA182" s="47">
        <f>IFERROR(Oferta!CA182/AVERAGE(Ventas!CA180:CA182),"")</f>
        <v>6.9928366762177649</v>
      </c>
      <c r="CB182" s="47">
        <f>IFERROR(Oferta!CB182/AVERAGE(Ventas!CB180:CB182),"")</f>
        <v>16.391115926327192</v>
      </c>
      <c r="CC182" s="47">
        <f>IFERROR(Oferta!CC182/AVERAGE(Ventas!CC180:CC182),"")</f>
        <v>36.261904761904759</v>
      </c>
      <c r="CD182" s="47">
        <f>IFERROR(Oferta!CD182/AVERAGE(Ventas!CD180:CD182),"")</f>
        <v>90</v>
      </c>
      <c r="CE182" s="47">
        <f>IFERROR(Oferta!CE182/AVERAGE(Ventas!CE180:CE182),"")</f>
        <v>12.344231955582973</v>
      </c>
      <c r="CF182" s="47">
        <f>IFERROR(Oferta!CF182/AVERAGE(Ventas!CF180:CF182),"")</f>
        <v>36.685039370078741</v>
      </c>
      <c r="CG182" s="47">
        <f>IFERROR(Oferta!CG182/AVERAGE(Ventas!CG180:CG182),"")</f>
        <v>14.112700228832953</v>
      </c>
      <c r="CH182" s="47">
        <f>IFERROR(Oferta!CH182/AVERAGE(Ventas!CH180:CH182),"")</f>
        <v>7.2897862232779094</v>
      </c>
      <c r="CI182" s="47">
        <f>IFERROR(Oferta!CI182/AVERAGE(Ventas!CI180:CI182),"")</f>
        <v>13.39136690647482</v>
      </c>
      <c r="CJ182" s="47">
        <f>IFERROR(Oferta!CJ182/AVERAGE(Ventas!CJ180:CJ182),"")</f>
        <v>34.441791044776117</v>
      </c>
      <c r="CK182" s="47">
        <f>IFERROR(Oferta!CK182/AVERAGE(Ventas!CK180:CK182),"")</f>
        <v>20.844155844155843</v>
      </c>
      <c r="CL182" s="47">
        <f>IFERROR(Oferta!CL182/AVERAGE(Ventas!CL180:CL182),"")</f>
        <v>11.636146224803554</v>
      </c>
      <c r="CM182" s="47">
        <f>IFERROR(Oferta!CM182/AVERAGE(Ventas!CM180:CM182),"")</f>
        <v>31.900485436893202</v>
      </c>
      <c r="CN182" s="47">
        <f>IFERROR(Oferta!CN182/AVERAGE(Ventas!CN180:CN182),"")</f>
        <v>14.136567834681042</v>
      </c>
      <c r="CO182" s="47">
        <f>IFERROR(Oferta!CO182/AVERAGE(Ventas!CO180:CO182),"")</f>
        <v>5.2421052631578942</v>
      </c>
      <c r="CP182" s="47">
        <f>IFERROR(Oferta!CP182/AVERAGE(Ventas!CP180:CP182),"")</f>
        <v>5.4173553719008263</v>
      </c>
      <c r="CQ182" s="47">
        <f>IFERROR(Oferta!CQ182/AVERAGE(Ventas!CQ180:CQ182),"")</f>
        <v>15.36</v>
      </c>
      <c r="CR182" s="47" t="str">
        <f>IFERROR(Oferta!CR182/AVERAGE(Ventas!CR180:CR182),"")</f>
        <v/>
      </c>
      <c r="CS182" s="47">
        <f>IFERROR(Oferta!CS182/AVERAGE(Ventas!CS180:CS182),"")</f>
        <v>5.3886010362694297</v>
      </c>
      <c r="CT182" s="47">
        <f>IFERROR(Oferta!CT182/AVERAGE(Ventas!CT180:CT182),"")</f>
        <v>16.259999999999998</v>
      </c>
      <c r="CU182" s="47">
        <f>IFERROR(Oferta!CU182/AVERAGE(Ventas!CU180:CU182),"")</f>
        <v>6.252782193958665</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41.470588235294116</v>
      </c>
      <c r="CZ182" s="47">
        <f>IFERROR(Oferta!CZ182/AVERAGE(Ventas!CZ180:CZ182),"")</f>
        <v>21</v>
      </c>
      <c r="DA182" s="47">
        <f>IFERROR(Oferta!DA182/AVERAGE(Ventas!DA180:DA182),"")</f>
        <v>24.43269230769231</v>
      </c>
      <c r="DB182" s="47">
        <f>IFERROR(Oferta!DB182/AVERAGE(Ventas!DB180:DB182),"")</f>
        <v>21.940711462450594</v>
      </c>
      <c r="DC182" s="47">
        <f>IFERROR(Oferta!DC182/AVERAGE(Ventas!DC180:DC182),"")</f>
        <v>18.272727272727273</v>
      </c>
      <c r="DD182" s="47">
        <f>IFERROR(Oferta!DD182/AVERAGE(Ventas!DD180:DD182),"")</f>
        <v>15.549738219895289</v>
      </c>
      <c r="DE182" s="47">
        <f>IFERROR(Oferta!DE182/AVERAGE(Ventas!DE180:DE182),"")</f>
        <v>19.518518518518519</v>
      </c>
      <c r="DF182" s="47">
        <f>IFERROR(Oferta!DF182/AVERAGE(Ventas!DF180:DF182),"")</f>
        <v>11</v>
      </c>
      <c r="DG182" s="47">
        <f>IFERROR(Oferta!DG182/AVERAGE(Ventas!DG180:DG182),"")</f>
        <v>16.059574468085106</v>
      </c>
      <c r="DH182" s="47">
        <f>IFERROR(Oferta!DH182/AVERAGE(Ventas!DH180:DH182),"")</f>
        <v>17.05263157894737</v>
      </c>
      <c r="DI182" s="47">
        <f>IFERROR(Oferta!DI182/AVERAGE(Ventas!DI180:DI182),"")</f>
        <v>16.383954154727796</v>
      </c>
      <c r="DJ182" s="47">
        <f>IFERROR(Oferta!DJ182/AVERAGE(Ventas!DJ180:DJ182),"")</f>
        <v>0.5</v>
      </c>
      <c r="DK182" s="47">
        <f>IFERROR(Oferta!DK182/AVERAGE(Ventas!DK180:DK182),"")</f>
        <v>11.929133858267717</v>
      </c>
      <c r="DL182" s="47">
        <f>IFERROR(Oferta!DL182/AVERAGE(Ventas!DL180:DL182),"")</f>
        <v>10.637663885578068</v>
      </c>
      <c r="DM182" s="47">
        <f>IFERROR(Oferta!DM182/AVERAGE(Ventas!DM180:DM182),"")</f>
        <v>11.564516129032258</v>
      </c>
      <c r="DN182" s="47">
        <f>IFERROR(Oferta!DN182/AVERAGE(Ventas!DN180:DN182),"")</f>
        <v>11.413533834586465</v>
      </c>
      <c r="DO182" s="47">
        <f>IFERROR(Oferta!DO182/AVERAGE(Ventas!DO180:DO182),"")</f>
        <v>10.887728459530026</v>
      </c>
      <c r="DP182" s="47">
        <f>IFERROR(Oferta!DP182/AVERAGE(Ventas!DP180:DP182),"")</f>
        <v>10.942277691107645</v>
      </c>
      <c r="DQ182" s="47">
        <f>IFERROR(Oferta!DQ182/AVERAGE(Ventas!DQ180:DQ182),"")</f>
        <v>0.5</v>
      </c>
      <c r="DR182" s="47">
        <f>IFERROR(Oferta!DR182/AVERAGE(Ventas!DR180:DR182),"")</f>
        <v>8.8819672131147538</v>
      </c>
      <c r="DS182" s="47">
        <f>IFERROR(Oferta!DS182/AVERAGE(Ventas!DS180:DS182),"")</f>
        <v>13.92</v>
      </c>
      <c r="DT182" s="47">
        <f>IFERROR(Oferta!DT182/AVERAGE(Ventas!DT180:DT182),"")</f>
        <v>24</v>
      </c>
      <c r="DU182" s="47">
        <f>IFERROR(Oferta!DU182/AVERAGE(Ventas!DU180:DU182),"")</f>
        <v>8.720257234726688</v>
      </c>
      <c r="DV182" s="47">
        <f>IFERROR(Oferta!DV182/AVERAGE(Ventas!DV180:DV182),"")</f>
        <v>15.36986301369863</v>
      </c>
      <c r="DW182" s="47">
        <f>IFERROR(Oferta!DW182/AVERAGE(Ventas!DW180:DW182),"")</f>
        <v>10.844638949671772</v>
      </c>
      <c r="DX182" s="47">
        <f>IFERROR(Oferta!DX182/AVERAGE(Ventas!DX180:DX182),"")</f>
        <v>5.3198757763975157</v>
      </c>
      <c r="DY182" s="47">
        <f>IFERROR(Oferta!DY182/AVERAGE(Ventas!DY180:DY182),"")</f>
        <v>12.513011152416356</v>
      </c>
      <c r="DZ182" s="47">
        <f>IFERROR(Oferta!DZ182/AVERAGE(Ventas!DZ180:DZ182),"")</f>
        <v>10.15625</v>
      </c>
      <c r="EA182" s="47" t="str">
        <f>IFERROR(Oferta!EA182/AVERAGE(Ventas!EA180:EA182),"")</f>
        <v/>
      </c>
      <c r="EB182" s="47">
        <f>IFERROR(Oferta!EB182/AVERAGE(Ventas!EB180:EB182),"")</f>
        <v>8.5939086294416249</v>
      </c>
      <c r="EC182" s="47">
        <f>IFERROR(Oferta!EC182/AVERAGE(Ventas!EC180:EC182),"")</f>
        <v>10.4375</v>
      </c>
      <c r="ED182" s="47">
        <f>IFERROR(Oferta!ED182/AVERAGE(Ventas!ED180:ED182),"")</f>
        <v>8.8515283842794759</v>
      </c>
      <c r="EE182" s="47">
        <f>IFERROR(Oferta!EE182/AVERAGE(Ventas!EE180:EE182),"")</f>
        <v>8.4329441464184285</v>
      </c>
      <c r="EF182" s="47">
        <f>IFERROR(Oferta!EF182/AVERAGE(Ventas!EF180:EF182),"")</f>
        <v>11.568530701754385</v>
      </c>
      <c r="EG182" s="47">
        <f>IFERROR(Oferta!EG182/AVERAGE(Ventas!EG180:EG182),"")</f>
        <v>16.113181183046112</v>
      </c>
      <c r="EH182" s="47">
        <f>IFERROR(Oferta!EH182/AVERAGE(Ventas!EH180:EH182),"")</f>
        <v>15.956656346749226</v>
      </c>
      <c r="EI182" s="47">
        <f>IFERROR(Oferta!EI182/AVERAGE(Ventas!EI180:EI182),"")</f>
        <v>11.061169262190452</v>
      </c>
      <c r="EJ182" s="47">
        <f>IFERROR(Oferta!EJ182/AVERAGE(Ventas!EJ180:EJ182),"")</f>
        <v>16.076978159684927</v>
      </c>
      <c r="EK182" s="47">
        <f>IFERROR(Oferta!EK182/AVERAGE(Ventas!EK180:EK182),"")</f>
        <v>12.564082391646402</v>
      </c>
      <c r="EL182" s="47">
        <f>IFERROR(Oferta!EL182/AVERAGE(Ventas!EL180:EL182),"")</f>
        <v>8.1021170610211701</v>
      </c>
      <c r="EM182" s="47">
        <f>IFERROR(Oferta!EM182/AVERAGE(Ventas!EM180:EM182),"")</f>
        <v>11.817815533980582</v>
      </c>
      <c r="EN182" s="47">
        <f>IFERROR(Oferta!EN182/AVERAGE(Ventas!EN180:EN182),"")</f>
        <v>17.030245746691872</v>
      </c>
      <c r="EO182" s="47">
        <f>IFERROR(Oferta!EO182/AVERAGE(Ventas!EO180:EO182),"")</f>
        <v>16.960640138408305</v>
      </c>
      <c r="EP182" s="47">
        <f>IFERROR(Oferta!EP182/AVERAGE(Ventas!EP180:EP182),"")</f>
        <v>11.113502242505312</v>
      </c>
      <c r="EQ182" s="47">
        <f>IFERROR(Oferta!EQ182/AVERAGE(Ventas!EQ180:EQ182),"")</f>
        <v>17.014540841221823</v>
      </c>
      <c r="ER182" s="47">
        <f>IFERROR(Oferta!ER182/AVERAGE(Ventas!ER180:ER182),"")</f>
        <v>12.808944343193607</v>
      </c>
      <c r="ES182" s="47">
        <f>IFERROR(Oferta!ES182/AVERAGE(Ventas!ES180:ES182),"")</f>
        <v>8.3387000596302929</v>
      </c>
      <c r="ET182" s="47">
        <f>IFERROR(Oferta!ET182/AVERAGE(Ventas!ET180:ET182),"")</f>
        <v>11.859163813299693</v>
      </c>
      <c r="EU182" s="47">
        <f>IFERROR(Oferta!EU182/AVERAGE(Ventas!EU180:EU182),"")</f>
        <v>16.541156056826811</v>
      </c>
      <c r="EV182" s="47">
        <f>IFERROR(Oferta!EV182/AVERAGE(Ventas!EV180:EV182),"")</f>
        <v>16.492759004827331</v>
      </c>
      <c r="EW182" s="47">
        <f>IFERROR(Oferta!EW182/AVERAGE(Ventas!EW180:EW182),"")</f>
        <v>11.208653175157014</v>
      </c>
      <c r="EX182" s="47">
        <f>IFERROR(Oferta!EX182/AVERAGE(Ventas!EX180:EX182),"")</f>
        <v>16.530216551955682</v>
      </c>
      <c r="EY182" s="47">
        <f>IFERROR(Oferta!EY182/AVERAGE(Ventas!EY180:EY182),"")</f>
        <v>12.828466314095195</v>
      </c>
      <c r="EZ182" s="47">
        <f>IFERROR(Oferta!EZ182/AVERAGE(Ventas!EZ180:EZ182),"")</f>
        <v>8.1571081636465532</v>
      </c>
      <c r="FA182" s="47">
        <f>IFERROR(Oferta!FA182/AVERAGE(Ventas!FA180:FA182),"")</f>
        <v>11.866993100378366</v>
      </c>
      <c r="FB182" s="47">
        <f>IFERROR(Oferta!FB182/AVERAGE(Ventas!FB180:FB182),"")</f>
        <v>16.475367607599015</v>
      </c>
      <c r="FC182" s="47">
        <f>IFERROR(Oferta!FC182/AVERAGE(Ventas!FC180:FC182),"")</f>
        <v>16.502784998143337</v>
      </c>
      <c r="FD182" s="47">
        <f>IFERROR(Oferta!FD182/AVERAGE(Ventas!FD180:FD182),"")</f>
        <v>11.153102307858221</v>
      </c>
      <c r="FE182" s="47">
        <f>IFERROR(Oferta!FE182/AVERAGE(Ventas!FE180:FE182),"")</f>
        <v>16.481515403830141</v>
      </c>
      <c r="FF182" s="47">
        <f>IFERROR(Oferta!FF182/AVERAGE(Ventas!FF180:FF182),"")</f>
        <v>12.75986742994878</v>
      </c>
    </row>
    <row r="183" spans="1:162" x14ac:dyDescent="0.25">
      <c r="A183" s="36">
        <v>45536</v>
      </c>
      <c r="B183" s="47">
        <f>IFERROR(Oferta!B183/AVERAGE(Ventas!B181:B183),"")</f>
        <v>64</v>
      </c>
      <c r="C183" s="47">
        <f>IFERROR(Oferta!C183/AVERAGE(Ventas!C181:C183),"")</f>
        <v>14.724561403508773</v>
      </c>
      <c r="D183" s="47">
        <f>IFERROR(Oferta!D183/AVERAGE(Ventas!D181:D183),"")</f>
        <v>13.021447721179625</v>
      </c>
      <c r="E183" s="47">
        <f>IFERROR(Oferta!E183/AVERAGE(Ventas!E181:E183),"")</f>
        <v>11.528056112224448</v>
      </c>
      <c r="F183" s="47">
        <f>IFERROR(Oferta!F183/AVERAGE(Ventas!F181:F183),"")</f>
        <v>14.810858143607705</v>
      </c>
      <c r="G183" s="47">
        <f>IFERROR(Oferta!G183/AVERAGE(Ventas!G181:G183),"")</f>
        <v>12.560877626699629</v>
      </c>
      <c r="H183" s="47">
        <f>IFERROR(Oferta!H183/AVERAGE(Ventas!H181:H183),"")</f>
        <v>13.339664578702768</v>
      </c>
      <c r="I183" s="47">
        <f>IFERROR(Oferta!I183/AVERAGE(Ventas!I181:I183),"")</f>
        <v>13.225995316159249</v>
      </c>
      <c r="J183" s="47">
        <f>IFERROR(Oferta!J183/AVERAGE(Ventas!J181:J183),"")</f>
        <v>10.581294964028777</v>
      </c>
      <c r="K183" s="47">
        <f>IFERROR(Oferta!K183/AVERAGE(Ventas!K181:K183),"")</f>
        <v>15.371739130434781</v>
      </c>
      <c r="L183" s="47">
        <f>IFERROR(Oferta!L183/AVERAGE(Ventas!L181:L183),"")</f>
        <v>11.38953488372093</v>
      </c>
      <c r="M183" s="47">
        <f>IFERROR(Oferta!M183/AVERAGE(Ventas!M181:M183),"")</f>
        <v>11.349778836338892</v>
      </c>
      <c r="N183" s="47">
        <f>IFERROR(Oferta!N183/AVERAGE(Ventas!N181:N183),"")</f>
        <v>14.287974683544304</v>
      </c>
      <c r="O183" s="47">
        <f>IFERROR(Oferta!O183/AVERAGE(Ventas!O181:O183),"")</f>
        <v>11.869784374124896</v>
      </c>
      <c r="P183" s="47">
        <f>IFERROR(Oferta!P183/AVERAGE(Ventas!P181:P183),"")</f>
        <v>5.8593371059013748</v>
      </c>
      <c r="Q183" s="47">
        <f>IFERROR(Oferta!Q183/AVERAGE(Ventas!Q181:Q183),"")</f>
        <v>10.775412453432677</v>
      </c>
      <c r="R183" s="47">
        <f>IFERROR(Oferta!R183/AVERAGE(Ventas!R181:R183),"")</f>
        <v>15.938428217821784</v>
      </c>
      <c r="S183" s="47">
        <f>IFERROR(Oferta!S183/AVERAGE(Ventas!S181:S183),"")</f>
        <v>19.960563380281691</v>
      </c>
      <c r="T183" s="47">
        <f>IFERROR(Oferta!T183/AVERAGE(Ventas!T181:T183),"")</f>
        <v>10.20344243792325</v>
      </c>
      <c r="U183" s="47">
        <f>IFERROR(Oferta!U183/AVERAGE(Ventas!U181:U183),"")</f>
        <v>16.662861491628615</v>
      </c>
      <c r="V183" s="47">
        <f>IFERROR(Oferta!V183/AVERAGE(Ventas!V181:V183),"")</f>
        <v>11.950596953478797</v>
      </c>
      <c r="W183" s="47">
        <f>IFERROR(Oferta!W183/AVERAGE(Ventas!W181:W183),"")</f>
        <v>4.9105691056910565</v>
      </c>
      <c r="X183" s="47">
        <f>IFERROR(Oferta!X183/AVERAGE(Ventas!X181:X183),"")</f>
        <v>13.452830188679245</v>
      </c>
      <c r="Y183" s="47">
        <f>IFERROR(Oferta!Y183/AVERAGE(Ventas!Y181:Y183),"")</f>
        <v>20.445972495088409</v>
      </c>
      <c r="Z183" s="47">
        <f>IFERROR(Oferta!Z183/AVERAGE(Ventas!Z181:Z183),"")</f>
        <v>19.472324723247233</v>
      </c>
      <c r="AA183" s="47">
        <f>IFERROR(Oferta!AA183/AVERAGE(Ventas!AA181:AA183),"")</f>
        <v>11.325910931174089</v>
      </c>
      <c r="AB183" s="47">
        <f>IFERROR(Oferta!AB183/AVERAGE(Ventas!AB181:AB183),"")</f>
        <v>20.107692307692307</v>
      </c>
      <c r="AC183" s="47">
        <f>IFERROR(Oferta!AC183/AVERAGE(Ventas!AC181:AC183),"")</f>
        <v>14.354111405835544</v>
      </c>
      <c r="AD183" s="47">
        <f>IFERROR(Oferta!AD183/AVERAGE(Ventas!AD181:AD183),"")</f>
        <v>22.528301886792452</v>
      </c>
      <c r="AE183" s="47">
        <f>IFERROR(Oferta!AE183/AVERAGE(Ventas!AE181:AE183),"")</f>
        <v>13.018867924528301</v>
      </c>
      <c r="AF183" s="47">
        <f>IFERROR(Oferta!AF183/AVERAGE(Ventas!AF181:AF183),"")</f>
        <v>15.594059405940595</v>
      </c>
      <c r="AG183" s="47">
        <f>IFERROR(Oferta!AG183/AVERAGE(Ventas!AG181:AG183),"")</f>
        <v>9.3333333333333339</v>
      </c>
      <c r="AH183" s="47">
        <f>IFERROR(Oferta!AH183/AVERAGE(Ventas!AH181:AH183),"")</f>
        <v>14.377358490566037</v>
      </c>
      <c r="AI183" s="47">
        <f>IFERROR(Oferta!AI183/AVERAGE(Ventas!AI181:AI183),"")</f>
        <v>15.081818181818182</v>
      </c>
      <c r="AJ183" s="47">
        <f>IFERROR(Oferta!AJ183/AVERAGE(Ventas!AJ181:AJ183),"")</f>
        <v>14.538461538461538</v>
      </c>
      <c r="AK183" s="47">
        <f>IFERROR(Oferta!AK183/AVERAGE(Ventas!AK181:AK183),"")</f>
        <v>4.7578125</v>
      </c>
      <c r="AL183" s="47">
        <f>IFERROR(Oferta!AL183/AVERAGE(Ventas!AL181:AL183),"")</f>
        <v>7.1709677419354838</v>
      </c>
      <c r="AM183" s="47">
        <f>IFERROR(Oferta!AM183/AVERAGE(Ventas!AM181:AM183),"")</f>
        <v>13.572192513368984</v>
      </c>
      <c r="AN183" s="47">
        <f>IFERROR(Oferta!AN183/AVERAGE(Ventas!AN181:AN183),"")</f>
        <v>28.153846153846157</v>
      </c>
      <c r="AO183" s="47">
        <f>IFERROR(Oferta!AO183/AVERAGE(Ventas!AO181:AO183),"")</f>
        <v>6.4657534246575343</v>
      </c>
      <c r="AP183" s="47">
        <f>IFERROR(Oferta!AP183/AVERAGE(Ventas!AP181:AP183),"")</f>
        <v>15.352112676056338</v>
      </c>
      <c r="AQ183" s="47">
        <f>IFERROR(Oferta!AQ183/AVERAGE(Ventas!AQ181:AQ183),"")</f>
        <v>9.3732718894009217</v>
      </c>
      <c r="AR183" s="47">
        <f>IFERROR(Oferta!AR183/AVERAGE(Ventas!AR181:AR183),"")</f>
        <v>14.217391304347824</v>
      </c>
      <c r="AS183" s="47">
        <f>IFERROR(Oferta!AS183/AVERAGE(Ventas!AS181:AS183),"")</f>
        <v>11.24498886414254</v>
      </c>
      <c r="AT183" s="47">
        <f>IFERROR(Oferta!AT183/AVERAGE(Ventas!AT181:AT183),"")</f>
        <v>18</v>
      </c>
      <c r="AU183" s="47">
        <f>IFERROR(Oferta!AU183/AVERAGE(Ventas!AU181:AU183),"")</f>
        <v>9.375</v>
      </c>
      <c r="AV183" s="47">
        <f>IFERROR(Oferta!AV183/AVERAGE(Ventas!AV181:AV183),"")</f>
        <v>11.851063829787234</v>
      </c>
      <c r="AW183" s="47">
        <f>IFERROR(Oferta!AW183/AVERAGE(Ventas!AW181:AW183),"")</f>
        <v>17.563291139240508</v>
      </c>
      <c r="AX183" s="47">
        <f>IFERROR(Oferta!AX183/AVERAGE(Ventas!AX181:AX183),"")</f>
        <v>13.101108033240997</v>
      </c>
      <c r="AY183" s="47">
        <f>IFERROR(Oferta!AY183/AVERAGE(Ventas!AY181:AY183),"")</f>
        <v>7.9565217391304346</v>
      </c>
      <c r="AZ183" s="47">
        <f>IFERROR(Oferta!AZ183/AVERAGE(Ventas!AZ181:AZ183),"")</f>
        <v>33.490909090909092</v>
      </c>
      <c r="BA183" s="47">
        <f>IFERROR(Oferta!BA183/AVERAGE(Ventas!BA181:BA183),"")</f>
        <v>13.027397260273974</v>
      </c>
      <c r="BB183" s="47">
        <f>IFERROR(Oferta!BB183/AVERAGE(Ventas!BB181:BB183),"")</f>
        <v>16</v>
      </c>
      <c r="BC183" s="47">
        <f>IFERROR(Oferta!BC183/AVERAGE(Ventas!BC181:BC183),"")</f>
        <v>25.96153846153846</v>
      </c>
      <c r="BD183" s="47">
        <f>IFERROR(Oferta!BD183/AVERAGE(Ventas!BD181:BD183),"")</f>
        <v>13.144736842105264</v>
      </c>
      <c r="BE183" s="47">
        <f>IFERROR(Oferta!BE183/AVERAGE(Ventas!BE181:BE183),"")</f>
        <v>19.636363636363637</v>
      </c>
      <c r="BF183" s="47">
        <f>IFERROR(Oferta!BF183/AVERAGE(Ventas!BF181:BF183),"")</f>
        <v>10.681818181818182</v>
      </c>
      <c r="BG183" s="47">
        <f>IFERROR(Oferta!BG183/AVERAGE(Ventas!BG181:BG183),"")</f>
        <v>9.5121951219512191</v>
      </c>
      <c r="BH183" s="47">
        <f>IFERROR(Oferta!BH183/AVERAGE(Ventas!BH181:BH183),"")</f>
        <v>20.337662337662337</v>
      </c>
      <c r="BI183" s="47">
        <f>IFERROR(Oferta!BI183/AVERAGE(Ventas!BI181:BI183),"")</f>
        <v>15</v>
      </c>
      <c r="BJ183" s="47">
        <f>IFERROR(Oferta!BJ183/AVERAGE(Ventas!BJ181:BJ183),"")</f>
        <v>9.7770154373927962</v>
      </c>
      <c r="BK183" s="47">
        <f>IFERROR(Oferta!BK183/AVERAGE(Ventas!BK181:BK183),"")</f>
        <v>20.137499999999999</v>
      </c>
      <c r="BL183" s="47">
        <f>IFERROR(Oferta!BL183/AVERAGE(Ventas!BL181:BL183),"")</f>
        <v>11.027149321266968</v>
      </c>
      <c r="BM183" s="47">
        <f>IFERROR(Oferta!BM183/AVERAGE(Ventas!BM181:BM183),"")</f>
        <v>4.7410714285714279</v>
      </c>
      <c r="BN183" s="47">
        <f>IFERROR(Oferta!BN183/AVERAGE(Ventas!BN181:BN183),"")</f>
        <v>10.846889952153109</v>
      </c>
      <c r="BO183" s="47">
        <f>IFERROR(Oferta!BO183/AVERAGE(Ventas!BO181:BO183),"")</f>
        <v>26.557768924302788</v>
      </c>
      <c r="BP183" s="47">
        <f>IFERROR(Oferta!BP183/AVERAGE(Ventas!BP181:BP183),"")</f>
        <v>32.047619047619051</v>
      </c>
      <c r="BQ183" s="47">
        <f>IFERROR(Oferta!BQ183/AVERAGE(Ventas!BQ181:BQ183),"")</f>
        <v>9.9215155615696879</v>
      </c>
      <c r="BR183" s="47">
        <f>IFERROR(Oferta!BR183/AVERAGE(Ventas!BR181:BR183),"")</f>
        <v>27.659235668789808</v>
      </c>
      <c r="BS183" s="47">
        <f>IFERROR(Oferta!BS183/AVERAGE(Ventas!BS181:BS183),"")</f>
        <v>15.210826210826211</v>
      </c>
      <c r="BT183" s="47">
        <f>IFERROR(Oferta!BT183/AVERAGE(Ventas!BT181:BT183),"")</f>
        <v>17.362500000000001</v>
      </c>
      <c r="BU183" s="47">
        <f>IFERROR(Oferta!BU183/AVERAGE(Ventas!BU181:BU183),"")</f>
        <v>15.959183673469388</v>
      </c>
      <c r="BV183" s="47">
        <f>IFERROR(Oferta!BV183/AVERAGE(Ventas!BV181:BV183),"")</f>
        <v>15.866141732283465</v>
      </c>
      <c r="BW183" s="47">
        <f>IFERROR(Oferta!BW183/AVERAGE(Ventas!BW181:BW183),"")</f>
        <v>34.888888888888886</v>
      </c>
      <c r="BX183" s="47">
        <f>IFERROR(Oferta!BX183/AVERAGE(Ventas!BX181:BX183),"")</f>
        <v>16.096932515337421</v>
      </c>
      <c r="BY183" s="47">
        <f>IFERROR(Oferta!BY183/AVERAGE(Ventas!BY181:BY183),"")</f>
        <v>18.22758620689655</v>
      </c>
      <c r="BZ183" s="47">
        <f>IFERROR(Oferta!BZ183/AVERAGE(Ventas!BZ181:BZ183),"")</f>
        <v>16.8384</v>
      </c>
      <c r="CA183" s="47">
        <f>IFERROR(Oferta!CA183/AVERAGE(Ventas!CA181:CA183),"")</f>
        <v>6.226960110041265</v>
      </c>
      <c r="CB183" s="47">
        <f>IFERROR(Oferta!CB183/AVERAGE(Ventas!CB181:CB183),"")</f>
        <v>14.9175991861648</v>
      </c>
      <c r="CC183" s="47">
        <f>IFERROR(Oferta!CC183/AVERAGE(Ventas!CC181:CC183),"")</f>
        <v>32.938356164383563</v>
      </c>
      <c r="CD183" s="47">
        <f>IFERROR(Oferta!CD183/AVERAGE(Ventas!CD181:CD183),"")</f>
        <v>88.5</v>
      </c>
      <c r="CE183" s="47">
        <f>IFERROR(Oferta!CE183/AVERAGE(Ventas!CE181:CE183),"")</f>
        <v>11.222807017543859</v>
      </c>
      <c r="CF183" s="47">
        <f>IFERROR(Oferta!CF183/AVERAGE(Ventas!CF181:CF183),"")</f>
        <v>34.42</v>
      </c>
      <c r="CG183" s="47">
        <f>IFERROR(Oferta!CG183/AVERAGE(Ventas!CG181:CG183),"")</f>
        <v>13.093548387096774</v>
      </c>
      <c r="CH183" s="47">
        <f>IFERROR(Oferta!CH183/AVERAGE(Ventas!CH181:CH183),"")</f>
        <v>5.1888988361683079</v>
      </c>
      <c r="CI183" s="47">
        <f>IFERROR(Oferta!CI183/AVERAGE(Ventas!CI181:CI183),"")</f>
        <v>13.392376681614349</v>
      </c>
      <c r="CJ183" s="47">
        <f>IFERROR(Oferta!CJ183/AVERAGE(Ventas!CJ181:CJ183),"")</f>
        <v>27.227383863080682</v>
      </c>
      <c r="CK183" s="47">
        <f>IFERROR(Oferta!CK183/AVERAGE(Ventas!CK181:CK183),"")</f>
        <v>18.888888888888889</v>
      </c>
      <c r="CL183" s="47">
        <f>IFERROR(Oferta!CL183/AVERAGE(Ventas!CL181:CL183),"")</f>
        <v>10.654616074096205</v>
      </c>
      <c r="CM183" s="47">
        <f>IFERROR(Oferta!CM183/AVERAGE(Ventas!CM181:CM183),"")</f>
        <v>25.848979591836734</v>
      </c>
      <c r="CN183" s="47">
        <f>IFERROR(Oferta!CN183/AVERAGE(Ventas!CN181:CN183),"")</f>
        <v>12.594996090695856</v>
      </c>
      <c r="CO183" s="47">
        <f>IFERROR(Oferta!CO183/AVERAGE(Ventas!CO181:CO183),"")</f>
        <v>3.7551020408163267</v>
      </c>
      <c r="CP183" s="47">
        <f>IFERROR(Oferta!CP183/AVERAGE(Ventas!CP181:CP183),"")</f>
        <v>7.2292993630573248</v>
      </c>
      <c r="CQ183" s="47">
        <f>IFERROR(Oferta!CQ183/AVERAGE(Ventas!CQ181:CQ183),"")</f>
        <v>16.695652173913043</v>
      </c>
      <c r="CR183" s="47" t="str">
        <f>IFERROR(Oferta!CR183/AVERAGE(Ventas!CR181:CR183),"")</f>
        <v/>
      </c>
      <c r="CS183" s="47">
        <f>IFERROR(Oferta!CS183/AVERAGE(Ventas!CS181:CS183),"")</f>
        <v>6.4029126213592233</v>
      </c>
      <c r="CT183" s="47">
        <f>IFERROR(Oferta!CT183/AVERAGE(Ventas!CT181:CT183),"")</f>
        <v>17.673913043478262</v>
      </c>
      <c r="CU183" s="47">
        <f>IFERROR(Oferta!CU183/AVERAGE(Ventas!CU181:CU183),"")</f>
        <v>7.1837349397590362</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42.9375</v>
      </c>
      <c r="CZ183" s="47">
        <f>IFERROR(Oferta!CZ183/AVERAGE(Ventas!CZ181:CZ183),"")</f>
        <v>22.019305019305019</v>
      </c>
      <c r="DA183" s="47">
        <f>IFERROR(Oferta!DA183/AVERAGE(Ventas!DA181:DA183),"")</f>
        <v>35.619718309859152</v>
      </c>
      <c r="DB183" s="47">
        <f>IFERROR(Oferta!DB183/AVERAGE(Ventas!DB181:DB183),"")</f>
        <v>24.945454545454545</v>
      </c>
      <c r="DC183" s="47">
        <f>IFERROR(Oferta!DC183/AVERAGE(Ventas!DC181:DC183),"")</f>
        <v>16.440000000000001</v>
      </c>
      <c r="DD183" s="47">
        <f>IFERROR(Oferta!DD183/AVERAGE(Ventas!DD181:DD183),"")</f>
        <v>11.893238434163701</v>
      </c>
      <c r="DE183" s="47">
        <f>IFERROR(Oferta!DE183/AVERAGE(Ventas!DE181:DE183),"")</f>
        <v>22.682926829268293</v>
      </c>
      <c r="DF183" s="47">
        <f>IFERROR(Oferta!DF183/AVERAGE(Ventas!DF181:DF183),"")</f>
        <v>9.486486486486486</v>
      </c>
      <c r="DG183" s="47">
        <f>IFERROR(Oferta!DG183/AVERAGE(Ventas!DG181:DG183),"")</f>
        <v>12.851123595505618</v>
      </c>
      <c r="DH183" s="47">
        <f>IFERROR(Oferta!DH183/AVERAGE(Ventas!DH181:DH183),"")</f>
        <v>18.579831932773111</v>
      </c>
      <c r="DI183" s="47">
        <f>IFERROR(Oferta!DI183/AVERAGE(Ventas!DI181:DI183),"")</f>
        <v>14.286315789473683</v>
      </c>
      <c r="DJ183" s="47">
        <f>IFERROR(Oferta!DJ183/AVERAGE(Ventas!DJ181:DJ183),"")</f>
        <v>3.5</v>
      </c>
      <c r="DK183" s="47">
        <f>IFERROR(Oferta!DK183/AVERAGE(Ventas!DK181:DK183),"")</f>
        <v>12.411290322580644</v>
      </c>
      <c r="DL183" s="47">
        <f>IFERROR(Oferta!DL183/AVERAGE(Ventas!DL181:DL183),"")</f>
        <v>11.464419475655431</v>
      </c>
      <c r="DM183" s="47">
        <f>IFERROR(Oferta!DM183/AVERAGE(Ventas!DM181:DM183),"")</f>
        <v>12.547297297297296</v>
      </c>
      <c r="DN183" s="47">
        <f>IFERROR(Oferta!DN183/AVERAGE(Ventas!DN181:DN183),"")</f>
        <v>12</v>
      </c>
      <c r="DO183" s="47">
        <f>IFERROR(Oferta!DO183/AVERAGE(Ventas!DO181:DO183),"")</f>
        <v>11.756608933454876</v>
      </c>
      <c r="DP183" s="47">
        <f>IFERROR(Oferta!DP183/AVERAGE(Ventas!DP181:DP183),"")</f>
        <v>11.78239608801956</v>
      </c>
      <c r="DQ183" s="47">
        <f>IFERROR(Oferta!DQ183/AVERAGE(Ventas!DQ181:DQ183),"")</f>
        <v>0.5</v>
      </c>
      <c r="DR183" s="47">
        <f>IFERROR(Oferta!DR183/AVERAGE(Ventas!DR181:DR183),"")</f>
        <v>7.627272727272727</v>
      </c>
      <c r="DS183" s="47">
        <f>IFERROR(Oferta!DS183/AVERAGE(Ventas!DS181:DS183),"")</f>
        <v>12.813953488372093</v>
      </c>
      <c r="DT183" s="47">
        <f>IFERROR(Oferta!DT183/AVERAGE(Ventas!DT181:DT183),"")</f>
        <v>31.5</v>
      </c>
      <c r="DU183" s="47">
        <f>IFERROR(Oferta!DU183/AVERAGE(Ventas!DU181:DU183),"")</f>
        <v>7.5</v>
      </c>
      <c r="DV183" s="47">
        <f>IFERROR(Oferta!DV183/AVERAGE(Ventas!DV181:DV183),"")</f>
        <v>14.875862068965516</v>
      </c>
      <c r="DW183" s="47">
        <f>IFERROR(Oferta!DW183/AVERAGE(Ventas!DW181:DW183),"")</f>
        <v>9.7234927234927238</v>
      </c>
      <c r="DX183" s="47">
        <f>IFERROR(Oferta!DX183/AVERAGE(Ventas!DX181:DX183),"")</f>
        <v>4.0828402366863905</v>
      </c>
      <c r="DY183" s="47">
        <f>IFERROR(Oferta!DY183/AVERAGE(Ventas!DY181:DY183),"")</f>
        <v>14.334782608695651</v>
      </c>
      <c r="DZ183" s="47">
        <f>IFERROR(Oferta!DZ183/AVERAGE(Ventas!DZ181:DZ183),"")</f>
        <v>12.28</v>
      </c>
      <c r="EA183" s="47" t="str">
        <f>IFERROR(Oferta!EA183/AVERAGE(Ventas!EA181:EA183),"")</f>
        <v/>
      </c>
      <c r="EB183" s="47">
        <f>IFERROR(Oferta!EB183/AVERAGE(Ventas!EB181:EB183),"")</f>
        <v>8.2341549295774641</v>
      </c>
      <c r="EC183" s="47">
        <f>IFERROR(Oferta!EC183/AVERAGE(Ventas!EC181:EC183),"")</f>
        <v>12.64</v>
      </c>
      <c r="ED183" s="47">
        <f>IFERROR(Oferta!ED183/AVERAGE(Ventas!ED181:ED183),"")</f>
        <v>8.7480559875583204</v>
      </c>
      <c r="EE183" s="47">
        <f>IFERROR(Oferta!EE183/AVERAGE(Ventas!EE181:EE183),"")</f>
        <v>7.8760255241567911</v>
      </c>
      <c r="EF183" s="47">
        <f>IFERROR(Oferta!EF183/AVERAGE(Ventas!EF181:EF183),"")</f>
        <v>11.765459610027856</v>
      </c>
      <c r="EG183" s="47">
        <f>IFERROR(Oferta!EG183/AVERAGE(Ventas!EG181:EG183),"")</f>
        <v>15.611160714285715</v>
      </c>
      <c r="EH183" s="47">
        <f>IFERROR(Oferta!EH183/AVERAGE(Ventas!EH181:EH183),"")</f>
        <v>15.409429280397024</v>
      </c>
      <c r="EI183" s="47">
        <f>IFERROR(Oferta!EI183/AVERAGE(Ventas!EI181:EI183),"")</f>
        <v>11.107219993829066</v>
      </c>
      <c r="EJ183" s="47">
        <f>IFERROR(Oferta!EJ183/AVERAGE(Ventas!EJ181:EJ183),"")</f>
        <v>15.564625071551232</v>
      </c>
      <c r="EK183" s="47">
        <f>IFERROR(Oferta!EK183/AVERAGE(Ventas!EK181:EK183),"")</f>
        <v>12.488839998580605</v>
      </c>
      <c r="EL183" s="47">
        <f>IFERROR(Oferta!EL183/AVERAGE(Ventas!EL181:EL183),"")</f>
        <v>7.6406060606060606</v>
      </c>
      <c r="EM183" s="47">
        <f>IFERROR(Oferta!EM183/AVERAGE(Ventas!EM181:EM183),"")</f>
        <v>11.927716142906016</v>
      </c>
      <c r="EN183" s="47">
        <f>IFERROR(Oferta!EN183/AVERAGE(Ventas!EN181:EN183),"")</f>
        <v>16.571585098612125</v>
      </c>
      <c r="EO183" s="47">
        <f>IFERROR(Oferta!EO183/AVERAGE(Ventas!EO181:EO183),"")</f>
        <v>16.521232306411324</v>
      </c>
      <c r="EP183" s="47">
        <f>IFERROR(Oferta!EP183/AVERAGE(Ventas!EP181:EP183),"")</f>
        <v>11.092597693912085</v>
      </c>
      <c r="EQ183" s="47">
        <f>IFERROR(Oferta!EQ183/AVERAGE(Ventas!EQ181:EQ183),"")</f>
        <v>16.560192162773173</v>
      </c>
      <c r="ER183" s="47">
        <f>IFERROR(Oferta!ER183/AVERAGE(Ventas!ER181:ER183),"")</f>
        <v>12.703722208343741</v>
      </c>
      <c r="ES183" s="47">
        <f>IFERROR(Oferta!ES183/AVERAGE(Ventas!ES181:ES183),"")</f>
        <v>7.8690589807215119</v>
      </c>
      <c r="ET183" s="47">
        <f>IFERROR(Oferta!ET183/AVERAGE(Ventas!ET181:ET183),"")</f>
        <v>11.959602349751469</v>
      </c>
      <c r="EU183" s="47">
        <f>IFERROR(Oferta!EU183/AVERAGE(Ventas!EU181:EU183),"")</f>
        <v>16.381570546924877</v>
      </c>
      <c r="EV183" s="47">
        <f>IFERROR(Oferta!EV183/AVERAGE(Ventas!EV181:EV183),"")</f>
        <v>16.257679797614745</v>
      </c>
      <c r="EW183" s="47">
        <f>IFERROR(Oferta!EW183/AVERAGE(Ventas!EW181:EW183),"")</f>
        <v>11.176586649128575</v>
      </c>
      <c r="EX183" s="47">
        <f>IFERROR(Oferta!EX183/AVERAGE(Ventas!EX181:EX183),"")</f>
        <v>16.353390875462392</v>
      </c>
      <c r="EY183" s="47">
        <f>IFERROR(Oferta!EY183/AVERAGE(Ventas!EY181:EY183),"")</f>
        <v>12.769540142662013</v>
      </c>
      <c r="EZ183" s="47">
        <f>IFERROR(Oferta!EZ183/AVERAGE(Ventas!EZ181:EZ183),"")</f>
        <v>7.6395911780527168</v>
      </c>
      <c r="FA183" s="47">
        <f>IFERROR(Oferta!FA183/AVERAGE(Ventas!FA181:FA183),"")</f>
        <v>11.984033989266548</v>
      </c>
      <c r="FB183" s="47">
        <f>IFERROR(Oferta!FB183/AVERAGE(Ventas!FB181:FB183),"")</f>
        <v>16.349097434814738</v>
      </c>
      <c r="FC183" s="47">
        <f>IFERROR(Oferta!FC183/AVERAGE(Ventas!FC181:FC183),"")</f>
        <v>16.267437658113479</v>
      </c>
      <c r="FD183" s="47">
        <f>IFERROR(Oferta!FD183/AVERAGE(Ventas!FD181:FD183),"")</f>
        <v>11.11676271611125</v>
      </c>
      <c r="FE183" s="47">
        <f>IFERROR(Oferta!FE183/AVERAGE(Ventas!FE181:FE183),"")</f>
        <v>16.330637254901962</v>
      </c>
      <c r="FF183" s="47">
        <f>IFERROR(Oferta!FF183/AVERAGE(Ventas!FF181:FF183),"")</f>
        <v>12.705179580356919</v>
      </c>
    </row>
    <row r="184" spans="1:162" x14ac:dyDescent="0.25">
      <c r="A184" s="36">
        <v>45566</v>
      </c>
      <c r="B184" s="47">
        <f>IFERROR(Oferta!B184/AVERAGE(Ventas!B182:B184),"")</f>
        <v>64</v>
      </c>
      <c r="C184" s="47">
        <f>IFERROR(Oferta!C184/AVERAGE(Ventas!C182:C184),"")</f>
        <v>12.891848694725628</v>
      </c>
      <c r="D184" s="47">
        <f>IFERROR(Oferta!D184/AVERAGE(Ventas!D182:D184),"")</f>
        <v>10.806024096385542</v>
      </c>
      <c r="E184" s="47">
        <f>IFERROR(Oferta!E184/AVERAGE(Ventas!E182:E184),"")</f>
        <v>10.769005847953217</v>
      </c>
      <c r="F184" s="47">
        <f>IFERROR(Oferta!F184/AVERAGE(Ventas!F182:F184),"")</f>
        <v>12.973404255319149</v>
      </c>
      <c r="G184" s="47">
        <f>IFERROR(Oferta!G184/AVERAGE(Ventas!G182:G184),"")</f>
        <v>10.795221843003413</v>
      </c>
      <c r="H184" s="47">
        <f>IFERROR(Oferta!H184/AVERAGE(Ventas!H182:H184),"")</f>
        <v>11.554114158636025</v>
      </c>
      <c r="I184" s="47">
        <f>IFERROR(Oferta!I184/AVERAGE(Ventas!I182:I184),"")</f>
        <v>9.7250489236790596</v>
      </c>
      <c r="J184" s="47">
        <f>IFERROR(Oferta!J184/AVERAGE(Ventas!J182:J184),"")</f>
        <v>10.04532967032967</v>
      </c>
      <c r="K184" s="47">
        <f>IFERROR(Oferta!K184/AVERAGE(Ventas!K182:K184),"")</f>
        <v>15.248076923076923</v>
      </c>
      <c r="L184" s="47">
        <f>IFERROR(Oferta!L184/AVERAGE(Ventas!L182:L184),"")</f>
        <v>9.085308056872039</v>
      </c>
      <c r="M184" s="47">
        <f>IFERROR(Oferta!M184/AVERAGE(Ventas!M182:M184),"")</f>
        <v>9.9432314410480345</v>
      </c>
      <c r="N184" s="47">
        <f>IFERROR(Oferta!N184/AVERAGE(Ventas!N182:N184),"")</f>
        <v>13.469220246238031</v>
      </c>
      <c r="O184" s="47">
        <f>IFERROR(Oferta!O184/AVERAGE(Ventas!O182:O184),"")</f>
        <v>10.597917195834393</v>
      </c>
      <c r="P184" s="47">
        <f>IFERROR(Oferta!P184/AVERAGE(Ventas!P182:P184),"")</f>
        <v>4.1058394160583944</v>
      </c>
      <c r="Q184" s="47">
        <f>IFERROR(Oferta!Q184/AVERAGE(Ventas!Q182:Q184),"")</f>
        <v>10.786209887250651</v>
      </c>
      <c r="R184" s="47">
        <f>IFERROR(Oferta!R184/AVERAGE(Ventas!R182:R184),"")</f>
        <v>16.104198590254367</v>
      </c>
      <c r="S184" s="47">
        <f>IFERROR(Oferta!S184/AVERAGE(Ventas!S182:S184),"")</f>
        <v>18.593667546174142</v>
      </c>
      <c r="T184" s="47">
        <f>IFERROR(Oferta!T184/AVERAGE(Ventas!T182:T184),"")</f>
        <v>9.9223145176515004</v>
      </c>
      <c r="U184" s="47">
        <f>IFERROR(Oferta!U184/AVERAGE(Ventas!U182:U184),"")</f>
        <v>16.573489181795573</v>
      </c>
      <c r="V184" s="47">
        <f>IFERROR(Oferta!V184/AVERAGE(Ventas!V182:V184),"")</f>
        <v>11.75224084844338</v>
      </c>
      <c r="W184" s="47">
        <f>IFERROR(Oferta!W184/AVERAGE(Ventas!W182:W184),"")</f>
        <v>4.5431034482758621</v>
      </c>
      <c r="X184" s="47">
        <f>IFERROR(Oferta!X184/AVERAGE(Ventas!X182:X184),"")</f>
        <v>13.171875</v>
      </c>
      <c r="Y184" s="47">
        <f>IFERROR(Oferta!Y184/AVERAGE(Ventas!Y182:Y184),"")</f>
        <v>21.354000000000003</v>
      </c>
      <c r="Z184" s="47">
        <f>IFERROR(Oferta!Z184/AVERAGE(Ventas!Z182:Z184),"")</f>
        <v>19.130597014925375</v>
      </c>
      <c r="AA184" s="47">
        <f>IFERROR(Oferta!AA184/AVERAGE(Ventas!AA182:AA184),"")</f>
        <v>11.080779944289693</v>
      </c>
      <c r="AB184" s="47">
        <f>IFERROR(Oferta!AB184/AVERAGE(Ventas!AB182:AB184),"")</f>
        <v>20.578125</v>
      </c>
      <c r="AC184" s="47">
        <f>IFERROR(Oferta!AC184/AVERAGE(Ventas!AC182:AC184),"")</f>
        <v>14.390199637023594</v>
      </c>
      <c r="AD184" s="47">
        <f>IFERROR(Oferta!AD184/AVERAGE(Ventas!AD182:AD184),"")</f>
        <v>23.04</v>
      </c>
      <c r="AE184" s="47">
        <f>IFERROR(Oferta!AE184/AVERAGE(Ventas!AE182:AE184),"")</f>
        <v>12.651757188498403</v>
      </c>
      <c r="AF184" s="47">
        <f>IFERROR(Oferta!AF184/AVERAGE(Ventas!AF182:AF184),"")</f>
        <v>14.639999999999999</v>
      </c>
      <c r="AG184" s="47">
        <f>IFERROR(Oferta!AG184/AVERAGE(Ventas!AG182:AG184),"")</f>
        <v>12.428571428571427</v>
      </c>
      <c r="AH184" s="47">
        <f>IFERROR(Oferta!AH184/AVERAGE(Ventas!AH182:AH184),"")</f>
        <v>14.082644628099173</v>
      </c>
      <c r="AI184" s="47">
        <f>IFERROR(Oferta!AI184/AVERAGE(Ventas!AI182:AI184),"")</f>
        <v>14.495327102803738</v>
      </c>
      <c r="AJ184" s="47">
        <f>IFERROR(Oferta!AJ184/AVERAGE(Ventas!AJ182:AJ184),"")</f>
        <v>14.176595744680851</v>
      </c>
      <c r="AK184" s="47">
        <f>IFERROR(Oferta!AK184/AVERAGE(Ventas!AK182:AK184),"")</f>
        <v>4.5</v>
      </c>
      <c r="AL184" s="47">
        <f>IFERROR(Oferta!AL184/AVERAGE(Ventas!AL182:AL184),"")</f>
        <v>6.520900321543408</v>
      </c>
      <c r="AM184" s="47">
        <f>IFERROR(Oferta!AM184/AVERAGE(Ventas!AM182:AM184),"")</f>
        <v>14.120689655172415</v>
      </c>
      <c r="AN184" s="47">
        <f>IFERROR(Oferta!AN184/AVERAGE(Ventas!AN182:AN184),"")</f>
        <v>27.346153846153847</v>
      </c>
      <c r="AO184" s="47">
        <f>IFERROR(Oferta!AO184/AVERAGE(Ventas!AO182:AO184),"")</f>
        <v>5.9448275862068964</v>
      </c>
      <c r="AP184" s="47">
        <f>IFERROR(Oferta!AP184/AVERAGE(Ventas!AP182:AP184),"")</f>
        <v>15.839999999999998</v>
      </c>
      <c r="AQ184" s="47">
        <f>IFERROR(Oferta!AQ184/AVERAGE(Ventas!AQ182:AQ184),"")</f>
        <v>9.0614173228346466</v>
      </c>
      <c r="AR184" s="47">
        <f>IFERROR(Oferta!AR184/AVERAGE(Ventas!AR182:AR184),"")</f>
        <v>10.158620689655171</v>
      </c>
      <c r="AS184" s="47">
        <f>IFERROR(Oferta!AS184/AVERAGE(Ventas!AS182:AS184),"")</f>
        <v>9.224568138195778</v>
      </c>
      <c r="AT184" s="47">
        <f>IFERROR(Oferta!AT184/AVERAGE(Ventas!AT182:AT184),"")</f>
        <v>16.882352941176471</v>
      </c>
      <c r="AU184" s="47">
        <f>IFERROR(Oferta!AU184/AVERAGE(Ventas!AU182:AU184),"")</f>
        <v>10.714285714285714</v>
      </c>
      <c r="AV184" s="47">
        <f>IFERROR(Oferta!AV184/AVERAGE(Ventas!AV182:AV184),"")</f>
        <v>9.4279279279279287</v>
      </c>
      <c r="AW184" s="47">
        <f>IFERROR(Oferta!AW184/AVERAGE(Ventas!AW182:AW184),"")</f>
        <v>16.612500000000001</v>
      </c>
      <c r="AX184" s="47">
        <f>IFERROR(Oferta!AX184/AVERAGE(Ventas!AX182:AX184),"")</f>
        <v>10.819612590799032</v>
      </c>
      <c r="AY184" s="47">
        <f>IFERROR(Oferta!AY184/AVERAGE(Ventas!AY182:AY184),"")</f>
        <v>4.3125</v>
      </c>
      <c r="AZ184" s="47">
        <f>IFERROR(Oferta!AZ184/AVERAGE(Ventas!AZ182:AZ184),"")</f>
        <v>13.775</v>
      </c>
      <c r="BA184" s="47">
        <f>IFERROR(Oferta!BA184/AVERAGE(Ventas!BA182:BA184),"")</f>
        <v>14.181818181818182</v>
      </c>
      <c r="BB184" s="47">
        <f>IFERROR(Oferta!BB184/AVERAGE(Ventas!BB182:BB184),"")</f>
        <v>15</v>
      </c>
      <c r="BC184" s="47">
        <f>IFERROR(Oferta!BC184/AVERAGE(Ventas!BC182:BC184),"")</f>
        <v>11.782894736842106</v>
      </c>
      <c r="BD184" s="47">
        <f>IFERROR(Oferta!BD184/AVERAGE(Ventas!BD182:BD184),"")</f>
        <v>14.217391304347826</v>
      </c>
      <c r="BE184" s="47">
        <f>IFERROR(Oferta!BE184/AVERAGE(Ventas!BE182:BE184),"")</f>
        <v>12.542986425339366</v>
      </c>
      <c r="BF184" s="47">
        <f>IFERROR(Oferta!BF184/AVERAGE(Ventas!BF182:BF184),"")</f>
        <v>23.571428571428573</v>
      </c>
      <c r="BG184" s="47">
        <f>IFERROR(Oferta!BG184/AVERAGE(Ventas!BG182:BG184),"")</f>
        <v>11.437100213219615</v>
      </c>
      <c r="BH184" s="47">
        <f>IFERROR(Oferta!BH184/AVERAGE(Ventas!BH182:BH184),"")</f>
        <v>19.709302325581394</v>
      </c>
      <c r="BI184" s="47">
        <f>IFERROR(Oferta!BI184/AVERAGE(Ventas!BI182:BI184),"")</f>
        <v>7.8</v>
      </c>
      <c r="BJ184" s="47">
        <f>IFERROR(Oferta!BJ184/AVERAGE(Ventas!BJ182:BJ184),"")</f>
        <v>13.892857142857142</v>
      </c>
      <c r="BK184" s="47">
        <f>IFERROR(Oferta!BK184/AVERAGE(Ventas!BK182:BK184),"")</f>
        <v>19.054945054945055</v>
      </c>
      <c r="BL184" s="47">
        <f>IFERROR(Oferta!BL184/AVERAGE(Ventas!BL182:BL184),"")</f>
        <v>14.584683357879234</v>
      </c>
      <c r="BM184" s="47">
        <f>IFERROR(Oferta!BM184/AVERAGE(Ventas!BM182:BM184),"")</f>
        <v>5.5058823529411764</v>
      </c>
      <c r="BN184" s="47">
        <f>IFERROR(Oferta!BN184/AVERAGE(Ventas!BN182:BN184),"")</f>
        <v>10.525862068965518</v>
      </c>
      <c r="BO184" s="47">
        <f>IFERROR(Oferta!BO184/AVERAGE(Ventas!BO182:BO184),"")</f>
        <v>23.8</v>
      </c>
      <c r="BP184" s="47">
        <f>IFERROR(Oferta!BP184/AVERAGE(Ventas!BP182:BP184),"")</f>
        <v>27.91764705882353</v>
      </c>
      <c r="BQ184" s="47">
        <f>IFERROR(Oferta!BQ184/AVERAGE(Ventas!BQ182:BQ184),"")</f>
        <v>9.979513444302178</v>
      </c>
      <c r="BR184" s="47">
        <f>IFERROR(Oferta!BR184/AVERAGE(Ventas!BR182:BR184),"")</f>
        <v>24.745945945945948</v>
      </c>
      <c r="BS184" s="47">
        <f>IFERROR(Oferta!BS184/AVERAGE(Ventas!BS182:BS184),"")</f>
        <v>14.726324934839269</v>
      </c>
      <c r="BT184" s="47">
        <f>IFERROR(Oferta!BT184/AVERAGE(Ventas!BT182:BT184),"")</f>
        <v>16.305882352941175</v>
      </c>
      <c r="BU184" s="47">
        <f>IFERROR(Oferta!BU184/AVERAGE(Ventas!BU182:BU184),"")</f>
        <v>14.395348837209303</v>
      </c>
      <c r="BV184" s="47">
        <f>IFERROR(Oferta!BV184/AVERAGE(Ventas!BV182:BV184),"")</f>
        <v>13.997506234413967</v>
      </c>
      <c r="BW184" s="47">
        <f>IFERROR(Oferta!BW184/AVERAGE(Ventas!BW182:BW184),"")</f>
        <v>31.500000000000004</v>
      </c>
      <c r="BX184" s="47">
        <f>IFERROR(Oferta!BX184/AVERAGE(Ventas!BX182:BX184),"")</f>
        <v>14.584400465657742</v>
      </c>
      <c r="BY184" s="47">
        <f>IFERROR(Oferta!BY184/AVERAGE(Ventas!BY182:BY184),"")</f>
        <v>16.209150326797385</v>
      </c>
      <c r="BZ184" s="47">
        <f>IFERROR(Oferta!BZ184/AVERAGE(Ventas!BZ182:BZ184),"")</f>
        <v>15.150227617602429</v>
      </c>
      <c r="CA184" s="47">
        <f>IFERROR(Oferta!CA184/AVERAGE(Ventas!CA182:CA184),"")</f>
        <v>5.3523178807947023</v>
      </c>
      <c r="CB184" s="47">
        <f>IFERROR(Oferta!CB184/AVERAGE(Ventas!CB182:CB184),"")</f>
        <v>13.52710843373494</v>
      </c>
      <c r="CC184" s="47">
        <f>IFERROR(Oferta!CC184/AVERAGE(Ventas!CC182:CC184),"")</f>
        <v>31.085526315789476</v>
      </c>
      <c r="CD184" s="47">
        <f>IFERROR(Oferta!CD184/AVERAGE(Ventas!CD182:CD184),"")</f>
        <v>6.6</v>
      </c>
      <c r="CE184" s="47">
        <f>IFERROR(Oferta!CE184/AVERAGE(Ventas!CE182:CE184),"")</f>
        <v>10.002284408909196</v>
      </c>
      <c r="CF184" s="47">
        <f>IFERROR(Oferta!CF184/AVERAGE(Ventas!CF182:CF184),"")</f>
        <v>25.024752475247528</v>
      </c>
      <c r="CG184" s="47">
        <f>IFERROR(Oferta!CG184/AVERAGE(Ventas!CG182:CG184),"")</f>
        <v>11.556067588325654</v>
      </c>
      <c r="CH184" s="47">
        <f>IFERROR(Oferta!CH184/AVERAGE(Ventas!CH182:CH184),"")</f>
        <v>3.6752336448598131</v>
      </c>
      <c r="CI184" s="47">
        <f>IFERROR(Oferta!CI184/AVERAGE(Ventas!CI182:CI184),"")</f>
        <v>13.823218997361478</v>
      </c>
      <c r="CJ184" s="47">
        <f>IFERROR(Oferta!CJ184/AVERAGE(Ventas!CJ182:CJ184),"")</f>
        <v>25.520833333333332</v>
      </c>
      <c r="CK184" s="47">
        <f>IFERROR(Oferta!CK184/AVERAGE(Ventas!CK182:CK184),"")</f>
        <v>17.329411764705885</v>
      </c>
      <c r="CL184" s="47">
        <f>IFERROR(Oferta!CL184/AVERAGE(Ventas!CL182:CL184),"")</f>
        <v>10.161045531197303</v>
      </c>
      <c r="CM184" s="47">
        <f>IFERROR(Oferta!CM184/AVERAGE(Ventas!CM182:CM184),"")</f>
        <v>24.174081237911025</v>
      </c>
      <c r="CN184" s="47">
        <f>IFERROR(Oferta!CN184/AVERAGE(Ventas!CN182:CN184),"")</f>
        <v>11.938895705521473</v>
      </c>
      <c r="CO184" s="47">
        <f>IFERROR(Oferta!CO184/AVERAGE(Ventas!CO182:CO184),"")</f>
        <v>4.7105263157894735</v>
      </c>
      <c r="CP184" s="47">
        <f>IFERROR(Oferta!CP184/AVERAGE(Ventas!CP182:CP184),"")</f>
        <v>8.6946564885496187</v>
      </c>
      <c r="CQ184" s="47">
        <f>IFERROR(Oferta!CQ184/AVERAGE(Ventas!CQ182:CQ184),"")</f>
        <v>18.585365853658537</v>
      </c>
      <c r="CR184" s="47" t="str">
        <f>IFERROR(Oferta!CR184/AVERAGE(Ventas!CR182:CR184),"")</f>
        <v/>
      </c>
      <c r="CS184" s="47">
        <f>IFERROR(Oferta!CS184/AVERAGE(Ventas!CS182:CS184),"")</f>
        <v>7.7988165680473376</v>
      </c>
      <c r="CT184" s="47">
        <f>IFERROR(Oferta!CT184/AVERAGE(Ventas!CT182:CT184),"")</f>
        <v>19.682926829268293</v>
      </c>
      <c r="CU184" s="47">
        <f>IFERROR(Oferta!CU184/AVERAGE(Ventas!CU182:CU184),"")</f>
        <v>8.687956204379562</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37.166666666666664</v>
      </c>
      <c r="CZ184" s="47">
        <f>IFERROR(Oferta!CZ184/AVERAGE(Ventas!CZ182:CZ184),"")</f>
        <v>20.227027027027027</v>
      </c>
      <c r="DA184" s="47">
        <f>IFERROR(Oferta!DA184/AVERAGE(Ventas!DA182:DA184),"")</f>
        <v>36.94736842105263</v>
      </c>
      <c r="DB184" s="47">
        <f>IFERROR(Oferta!DB184/AVERAGE(Ventas!DB182:DB184),"")</f>
        <v>23.459302325581394</v>
      </c>
      <c r="DC184" s="47">
        <f>IFERROR(Oferta!DC184/AVERAGE(Ventas!DC182:DC184),"")</f>
        <v>8.0833333333333339</v>
      </c>
      <c r="DD184" s="47">
        <f>IFERROR(Oferta!DD184/AVERAGE(Ventas!DD182:DD184),"")</f>
        <v>10.309090909090909</v>
      </c>
      <c r="DE184" s="47">
        <f>IFERROR(Oferta!DE184/AVERAGE(Ventas!DE182:DE184),"")</f>
        <v>16.914285714285715</v>
      </c>
      <c r="DF184" s="47">
        <f>IFERROR(Oferta!DF184/AVERAGE(Ventas!DF182:DF184),"")</f>
        <v>7.8139534883720927</v>
      </c>
      <c r="DG184" s="47">
        <f>IFERROR(Oferta!DG184/AVERAGE(Ventas!DG182:DG184),"")</f>
        <v>9.6329113924050631</v>
      </c>
      <c r="DH184" s="47">
        <f>IFERROR(Oferta!DH184/AVERAGE(Ventas!DH182:DH184),"")</f>
        <v>14.27027027027027</v>
      </c>
      <c r="DI184" s="47">
        <f>IFERROR(Oferta!DI184/AVERAGE(Ventas!DI182:DI184),"")</f>
        <v>10.736334405144694</v>
      </c>
      <c r="DJ184" s="47">
        <f>IFERROR(Oferta!DJ184/AVERAGE(Ventas!DJ182:DJ184),"")</f>
        <v>3</v>
      </c>
      <c r="DK184" s="47">
        <f>IFERROR(Oferta!DK184/AVERAGE(Ventas!DK182:DK184),"")</f>
        <v>12.966101694915254</v>
      </c>
      <c r="DL184" s="47">
        <f>IFERROR(Oferta!DL184/AVERAGE(Ventas!DL182:DL184),"")</f>
        <v>12.083650190114069</v>
      </c>
      <c r="DM184" s="47">
        <f>IFERROR(Oferta!DM184/AVERAGE(Ventas!DM182:DM184),"")</f>
        <v>19.529880478087648</v>
      </c>
      <c r="DN184" s="47">
        <f>IFERROR(Oferta!DN184/AVERAGE(Ventas!DN182:DN184),"")</f>
        <v>12.259842519685039</v>
      </c>
      <c r="DO184" s="47">
        <f>IFERROR(Oferta!DO184/AVERAGE(Ventas!DO182:DO184),"")</f>
        <v>13.88076923076923</v>
      </c>
      <c r="DP184" s="47">
        <f>IFERROR(Oferta!DP184/AVERAGE(Ventas!DP182:DP184),"")</f>
        <v>13.704370179948587</v>
      </c>
      <c r="DQ184" s="47">
        <f>IFERROR(Oferta!DQ184/AVERAGE(Ventas!DQ182:DQ184),"")</f>
        <v>16.875</v>
      </c>
      <c r="DR184" s="47">
        <f>IFERROR(Oferta!DR184/AVERAGE(Ventas!DR182:DR184),"")</f>
        <v>11.051413881748072</v>
      </c>
      <c r="DS184" s="47">
        <f>IFERROR(Oferta!DS184/AVERAGE(Ventas!DS182:DS184),"")</f>
        <v>15.2</v>
      </c>
      <c r="DT184" s="47">
        <f>IFERROR(Oferta!DT184/AVERAGE(Ventas!DT182:DT184),"")</f>
        <v>33</v>
      </c>
      <c r="DU184" s="47">
        <f>IFERROR(Oferta!DU184/AVERAGE(Ventas!DU182:DU184),"")</f>
        <v>11.168765743073047</v>
      </c>
      <c r="DV184" s="47">
        <f>IFERROR(Oferta!DV184/AVERAGE(Ventas!DV182:DV184),"")</f>
        <v>17.680327868852459</v>
      </c>
      <c r="DW184" s="47">
        <f>IFERROR(Oferta!DW184/AVERAGE(Ventas!DW182:DW184),"")</f>
        <v>12.699421965317919</v>
      </c>
      <c r="DX184" s="47">
        <f>IFERROR(Oferta!DX184/AVERAGE(Ventas!DX182:DX184),"")</f>
        <v>3.810289389067524</v>
      </c>
      <c r="DY184" s="47">
        <f>IFERROR(Oferta!DY184/AVERAGE(Ventas!DY182:DY184),"")</f>
        <v>17.305418719211822</v>
      </c>
      <c r="DZ184" s="47">
        <f>IFERROR(Oferta!DZ184/AVERAGE(Ventas!DZ182:DZ184),"")</f>
        <v>15.103448275862069</v>
      </c>
      <c r="EA184" s="47">
        <f>IFERROR(Oferta!EA184/AVERAGE(Ventas!EA182:EA184),"")</f>
        <v>24</v>
      </c>
      <c r="EB184" s="47">
        <f>IFERROR(Oferta!EB184/AVERAGE(Ventas!EB182:EB184),"")</f>
        <v>9.1400778210116727</v>
      </c>
      <c r="EC184" s="47">
        <f>IFERROR(Oferta!EC184/AVERAGE(Ventas!EC182:EC184),"")</f>
        <v>15.254237288135592</v>
      </c>
      <c r="ED184" s="47">
        <f>IFERROR(Oferta!ED184/AVERAGE(Ventas!ED182:ED184),"")</f>
        <v>9.7696335078534027</v>
      </c>
      <c r="EE184" s="47">
        <f>IFERROR(Oferta!EE184/AVERAGE(Ventas!EE182:EE184),"")</f>
        <v>5.8079171094580229</v>
      </c>
      <c r="EF184" s="47">
        <f>IFERROR(Oferta!EF184/AVERAGE(Ventas!EF182:EF184),"")</f>
        <v>11.522990265107453</v>
      </c>
      <c r="EG184" s="47">
        <f>IFERROR(Oferta!EG184/AVERAGE(Ventas!EG182:EG184),"")</f>
        <v>14.638615254714328</v>
      </c>
      <c r="EH184" s="47">
        <f>IFERROR(Oferta!EH184/AVERAGE(Ventas!EH182:EH184),"")</f>
        <v>14.200187090739009</v>
      </c>
      <c r="EI184" s="47">
        <f>IFERROR(Oferta!EI184/AVERAGE(Ventas!EI182:EI184),"")</f>
        <v>10.452604866397969</v>
      </c>
      <c r="EJ184" s="47">
        <f>IFERROR(Oferta!EJ184/AVERAGE(Ventas!EJ182:EJ184),"")</f>
        <v>14.537213327563824</v>
      </c>
      <c r="EK184" s="47">
        <f>IFERROR(Oferta!EK184/AVERAGE(Ventas!EK182:EK184),"")</f>
        <v>11.739477182100131</v>
      </c>
      <c r="EL184" s="47">
        <f>IFERROR(Oferta!EL184/AVERAGE(Ventas!EL182:EL184),"")</f>
        <v>6.2849502028771678</v>
      </c>
      <c r="EM184" s="47">
        <f>IFERROR(Oferta!EM184/AVERAGE(Ventas!EM182:EM184),"")</f>
        <v>11.567419772629155</v>
      </c>
      <c r="EN184" s="47">
        <f>IFERROR(Oferta!EN184/AVERAGE(Ventas!EN182:EN184),"")</f>
        <v>15.697286012526096</v>
      </c>
      <c r="EO184" s="47">
        <f>IFERROR(Oferta!EO184/AVERAGE(Ventas!EO182:EO184),"")</f>
        <v>15.120509849362689</v>
      </c>
      <c r="EP184" s="47">
        <f>IFERROR(Oferta!EP184/AVERAGE(Ventas!EP182:EP184),"")</f>
        <v>10.477102287867828</v>
      </c>
      <c r="EQ184" s="47">
        <f>IFERROR(Oferta!EQ184/AVERAGE(Ventas!EQ182:EQ184),"")</f>
        <v>15.564088841316565</v>
      </c>
      <c r="ER184" s="47">
        <f>IFERROR(Oferta!ER184/AVERAGE(Ventas!ER182:ER184),"")</f>
        <v>11.99871931696905</v>
      </c>
      <c r="ES184" s="47">
        <f>IFERROR(Oferta!ES184/AVERAGE(Ventas!ES182:ES184),"")</f>
        <v>6.5349686847599164</v>
      </c>
      <c r="ET184" s="47">
        <f>IFERROR(Oferta!ET184/AVERAGE(Ventas!ET182:ET184),"")</f>
        <v>11.664540985784509</v>
      </c>
      <c r="EU184" s="47">
        <f>IFERROR(Oferta!EU184/AVERAGE(Ventas!EU182:EU184),"")</f>
        <v>15.675053697453206</v>
      </c>
      <c r="EV184" s="47">
        <f>IFERROR(Oferta!EV184/AVERAGE(Ventas!EV182:EV184),"")</f>
        <v>15.64770390678547</v>
      </c>
      <c r="EW184" s="47">
        <f>IFERROR(Oferta!EW184/AVERAGE(Ventas!EW182:EW184),"")</f>
        <v>10.623742454728371</v>
      </c>
      <c r="EX184" s="47">
        <f>IFERROR(Oferta!EX184/AVERAGE(Ventas!EX182:EX184),"")</f>
        <v>15.668767231193382</v>
      </c>
      <c r="EY184" s="47">
        <f>IFERROR(Oferta!EY184/AVERAGE(Ventas!EY182:EY184),"")</f>
        <v>12.184940522620906</v>
      </c>
      <c r="EZ184" s="47">
        <f>IFERROR(Oferta!EZ184/AVERAGE(Ventas!EZ182:EZ184),"")</f>
        <v>6.3951147053969297</v>
      </c>
      <c r="FA184" s="47">
        <f>IFERROR(Oferta!FA184/AVERAGE(Ventas!FA182:FA184),"")</f>
        <v>11.714799859550562</v>
      </c>
      <c r="FB184" s="47">
        <f>IFERROR(Oferta!FB184/AVERAGE(Ventas!FB182:FB184),"")</f>
        <v>15.671682765632942</v>
      </c>
      <c r="FC184" s="47">
        <f>IFERROR(Oferta!FC184/AVERAGE(Ventas!FC182:FC184),"")</f>
        <v>15.650565262076054</v>
      </c>
      <c r="FD184" s="47">
        <f>IFERROR(Oferta!FD184/AVERAGE(Ventas!FD182:FD184),"")</f>
        <v>10.5973026384218</v>
      </c>
      <c r="FE184" s="47">
        <f>IFERROR(Oferta!FE184/AVERAGE(Ventas!FE182:FE184),"")</f>
        <v>15.666849615806807</v>
      </c>
      <c r="FF184" s="47">
        <f>IFERROR(Oferta!FF184/AVERAGE(Ventas!FF182:FF184),"")</f>
        <v>12.151669591557084</v>
      </c>
    </row>
    <row r="185" spans="1:162" x14ac:dyDescent="0.25">
      <c r="A185" s="36">
        <v>45597</v>
      </c>
      <c r="B185" s="47">
        <f>IFERROR(Oferta!B185/AVERAGE(Ventas!B183:B185),"")</f>
        <v>42.6</v>
      </c>
      <c r="C185" s="47">
        <f>IFERROR(Oferta!C185/AVERAGE(Ventas!C183:C185),"")</f>
        <v>11.877997914494264</v>
      </c>
      <c r="D185" s="47">
        <f>IFERROR(Oferta!D185/AVERAGE(Ventas!D183:D185),"")</f>
        <v>11.810193321616872</v>
      </c>
      <c r="E185" s="47">
        <f>IFERROR(Oferta!E185/AVERAGE(Ventas!E183:E185),"")</f>
        <v>14.183646112600536</v>
      </c>
      <c r="F185" s="47">
        <f>IFERROR(Oferta!F185/AVERAGE(Ventas!F183:F185),"")</f>
        <v>11.957878315132605</v>
      </c>
      <c r="G185" s="47">
        <f>IFERROR(Oferta!G185/AVERAGE(Ventas!G183:G185),"")</f>
        <v>12.396095301125083</v>
      </c>
      <c r="H185" s="47">
        <f>IFERROR(Oferta!H185/AVERAGE(Ventas!H183:H185),"")</f>
        <v>12.225682507583418</v>
      </c>
      <c r="I185" s="47">
        <f>IFERROR(Oferta!I185/AVERAGE(Ventas!I183:I185),"")</f>
        <v>9.9939024390243905</v>
      </c>
      <c r="J185" s="47">
        <f>IFERROR(Oferta!J185/AVERAGE(Ventas!J183:J185),"")</f>
        <v>11.385121457489879</v>
      </c>
      <c r="K185" s="47">
        <f>IFERROR(Oferta!K185/AVERAGE(Ventas!K183:K185),"")</f>
        <v>16.156126482213441</v>
      </c>
      <c r="L185" s="47">
        <f>IFERROR(Oferta!L185/AVERAGE(Ventas!L183:L185),"")</f>
        <v>9.9183673469387763</v>
      </c>
      <c r="M185" s="47">
        <f>IFERROR(Oferta!M185/AVERAGE(Ventas!M183:M185),"")</f>
        <v>10.922635135135135</v>
      </c>
      <c r="N185" s="47">
        <f>IFERROR(Oferta!N185/AVERAGE(Ventas!N183:N185),"")</f>
        <v>14.414529914529915</v>
      </c>
      <c r="O185" s="47">
        <f>IFERROR(Oferta!O185/AVERAGE(Ventas!O183:O185),"")</f>
        <v>11.59202621518296</v>
      </c>
      <c r="P185" s="47">
        <f>IFERROR(Oferta!P185/AVERAGE(Ventas!P183:P185),"")</f>
        <v>7.6404593639575973</v>
      </c>
      <c r="Q185" s="47">
        <f>IFERROR(Oferta!Q185/AVERAGE(Ventas!Q183:Q185),"")</f>
        <v>12.174750601995184</v>
      </c>
      <c r="R185" s="47">
        <f>IFERROR(Oferta!R185/AVERAGE(Ventas!R183:R185),"")</f>
        <v>14.632897893894961</v>
      </c>
      <c r="S185" s="47">
        <f>IFERROR(Oferta!S185/AVERAGE(Ventas!S183:S185),"")</f>
        <v>20.912663755458514</v>
      </c>
      <c r="T185" s="47">
        <f>IFERROR(Oferta!T185/AVERAGE(Ventas!T183:T185),"")</f>
        <v>11.653811022023749</v>
      </c>
      <c r="U185" s="47">
        <f>IFERROR(Oferta!U185/AVERAGE(Ventas!U183:U185),"")</f>
        <v>15.605002253267239</v>
      </c>
      <c r="V185" s="47">
        <f>IFERROR(Oferta!V185/AVERAGE(Ventas!V183:V185),"")</f>
        <v>12.880834091386186</v>
      </c>
      <c r="W185" s="47">
        <f>IFERROR(Oferta!W185/AVERAGE(Ventas!W183:W185),"")</f>
        <v>4.8566433566433567</v>
      </c>
      <c r="X185" s="47">
        <f>IFERROR(Oferta!X185/AVERAGE(Ventas!X183:X185),"")</f>
        <v>13.571955719557197</v>
      </c>
      <c r="Y185" s="47">
        <f>IFERROR(Oferta!Y185/AVERAGE(Ventas!Y183:Y185),"")</f>
        <v>28.544</v>
      </c>
      <c r="Z185" s="47">
        <f>IFERROR(Oferta!Z185/AVERAGE(Ventas!Z183:Z185),"")</f>
        <v>20.090551181102359</v>
      </c>
      <c r="AA185" s="47">
        <f>IFERROR(Oferta!AA185/AVERAGE(Ventas!AA183:AA185),"")</f>
        <v>11.752554744525547</v>
      </c>
      <c r="AB185" s="47">
        <f>IFERROR(Oferta!AB185/AVERAGE(Ventas!AB183:AB185),"")</f>
        <v>25.130365659777425</v>
      </c>
      <c r="AC185" s="47">
        <f>IFERROR(Oferta!AC185/AVERAGE(Ventas!AC183:AC185),"")</f>
        <v>15.961980990495247</v>
      </c>
      <c r="AD185" s="47">
        <f>IFERROR(Oferta!AD185/AVERAGE(Ventas!AD183:AD185),"")</f>
        <v>16.5</v>
      </c>
      <c r="AE185" s="47">
        <f>IFERROR(Oferta!AE185/AVERAGE(Ventas!AE183:AE185),"")</f>
        <v>11.813664596273293</v>
      </c>
      <c r="AF185" s="47">
        <f>IFERROR(Oferta!AF185/AVERAGE(Ventas!AF183:AF185),"")</f>
        <v>14.27027027027027</v>
      </c>
      <c r="AG185" s="47">
        <f>IFERROR(Oferta!AG185/AVERAGE(Ventas!AG183:AG185),"")</f>
        <v>12</v>
      </c>
      <c r="AH185" s="47">
        <f>IFERROR(Oferta!AH185/AVERAGE(Ventas!AH183:AH185),"")</f>
        <v>12.443548387096774</v>
      </c>
      <c r="AI185" s="47">
        <f>IFERROR(Oferta!AI185/AVERAGE(Ventas!AI183:AI185),"")</f>
        <v>14.135593220338983</v>
      </c>
      <c r="AJ185" s="47">
        <f>IFERROR(Oferta!AJ185/AVERAGE(Ventas!AJ183:AJ185),"")</f>
        <v>12.851020408163265</v>
      </c>
      <c r="AK185" s="47">
        <f>IFERROR(Oferta!AK185/AVERAGE(Ventas!AK183:AK185),"")</f>
        <v>5.5596330275229358</v>
      </c>
      <c r="AL185" s="47">
        <f>IFERROR(Oferta!AL185/AVERAGE(Ventas!AL183:AL185),"")</f>
        <v>8.8057553956834536</v>
      </c>
      <c r="AM185" s="47">
        <f>IFERROR(Oferta!AM185/AVERAGE(Ventas!AM183:AM185),"")</f>
        <v>15.574850299401199</v>
      </c>
      <c r="AN185" s="47">
        <f>IFERROR(Oferta!AN185/AVERAGE(Ventas!AN183:AN185),"")</f>
        <v>31.636363636363637</v>
      </c>
      <c r="AO185" s="47">
        <f>IFERROR(Oferta!AO185/AVERAGE(Ventas!AO183:AO185),"")</f>
        <v>7.8914728682170541</v>
      </c>
      <c r="AP185" s="47">
        <f>IFERROR(Oferta!AP185/AVERAGE(Ventas!AP183:AP185),"")</f>
        <v>17.444444444444443</v>
      </c>
      <c r="AQ185" s="47">
        <f>IFERROR(Oferta!AQ185/AVERAGE(Ventas!AQ183:AQ185),"")</f>
        <v>11.026041666666666</v>
      </c>
      <c r="AR185" s="47">
        <f>IFERROR(Oferta!AR185/AVERAGE(Ventas!AR183:AR185),"")</f>
        <v>12.203389830508474</v>
      </c>
      <c r="AS185" s="47">
        <f>IFERROR(Oferta!AS185/AVERAGE(Ventas!AS183:AS185),"")</f>
        <v>10.967667436489606</v>
      </c>
      <c r="AT185" s="47">
        <f>IFERROR(Oferta!AT185/AVERAGE(Ventas!AT183:AT185),"")</f>
        <v>19.782608695652176</v>
      </c>
      <c r="AU185" s="47">
        <f>IFERROR(Oferta!AU185/AVERAGE(Ventas!AU183:AU185),"")</f>
        <v>14.399999999999999</v>
      </c>
      <c r="AV185" s="47">
        <f>IFERROR(Oferta!AV185/AVERAGE(Ventas!AV183:AV185),"")</f>
        <v>11.232304900181489</v>
      </c>
      <c r="AW185" s="47">
        <f>IFERROR(Oferta!AW185/AVERAGE(Ventas!AW183:AW185),"")</f>
        <v>19.594405594405597</v>
      </c>
      <c r="AX185" s="47">
        <f>IFERROR(Oferta!AX185/AVERAGE(Ventas!AX183:AX185),"")</f>
        <v>12.955331412103746</v>
      </c>
      <c r="AY185" s="47">
        <f>IFERROR(Oferta!AY185/AVERAGE(Ventas!AY183:AY185),"")</f>
        <v>3.5625</v>
      </c>
      <c r="AZ185" s="47">
        <f>IFERROR(Oferta!AZ185/AVERAGE(Ventas!AZ183:AZ185),"")</f>
        <v>10.34</v>
      </c>
      <c r="BA185" s="47">
        <f>IFERROR(Oferta!BA185/AVERAGE(Ventas!BA183:BA185),"")</f>
        <v>12.38961038961039</v>
      </c>
      <c r="BB185" s="47">
        <f>IFERROR(Oferta!BB185/AVERAGE(Ventas!BB183:BB185),"")</f>
        <v>14</v>
      </c>
      <c r="BC185" s="47">
        <f>IFERROR(Oferta!BC185/AVERAGE(Ventas!BC183:BC185),"")</f>
        <v>9.1483516483516478</v>
      </c>
      <c r="BD185" s="47">
        <f>IFERROR(Oferta!BD185/AVERAGE(Ventas!BD183:BD185),"")</f>
        <v>12.45</v>
      </c>
      <c r="BE185" s="47">
        <f>IFERROR(Oferta!BE185/AVERAGE(Ventas!BE183:BE185),"")</f>
        <v>10.156488549618322</v>
      </c>
      <c r="BF185" s="47">
        <f>IFERROR(Oferta!BF185/AVERAGE(Ventas!BF183:BF185),"")</f>
        <v>21.942148760330578</v>
      </c>
      <c r="BG185" s="47">
        <f>IFERROR(Oferta!BG185/AVERAGE(Ventas!BG183:BG185),"")</f>
        <v>10.949367088607595</v>
      </c>
      <c r="BH185" s="47">
        <f>IFERROR(Oferta!BH185/AVERAGE(Ventas!BH183:BH185),"")</f>
        <v>20.524390243902438</v>
      </c>
      <c r="BI185" s="47">
        <f>IFERROR(Oferta!BI185/AVERAGE(Ventas!BI183:BI185),"")</f>
        <v>13</v>
      </c>
      <c r="BJ185" s="47">
        <f>IFERROR(Oferta!BJ185/AVERAGE(Ventas!BJ183:BJ185),"")</f>
        <v>13.184873949579831</v>
      </c>
      <c r="BK185" s="47">
        <f>IFERROR(Oferta!BK185/AVERAGE(Ventas!BK183:BK185),"")</f>
        <v>20.258823529411764</v>
      </c>
      <c r="BL185" s="47">
        <f>IFERROR(Oferta!BL185/AVERAGE(Ventas!BL183:BL185),"")</f>
        <v>14.069117647058825</v>
      </c>
      <c r="BM185" s="47">
        <f>IFERROR(Oferta!BM185/AVERAGE(Ventas!BM183:BM185),"")</f>
        <v>12.794117647058822</v>
      </c>
      <c r="BN185" s="47">
        <f>IFERROR(Oferta!BN185/AVERAGE(Ventas!BN183:BN185),"")</f>
        <v>8.0730538922155688</v>
      </c>
      <c r="BO185" s="47">
        <f>IFERROR(Oferta!BO185/AVERAGE(Ventas!BO183:BO185),"")</f>
        <v>26.166666666666668</v>
      </c>
      <c r="BP185" s="47">
        <f>IFERROR(Oferta!BP185/AVERAGE(Ventas!BP183:BP185),"")</f>
        <v>19.314049586776857</v>
      </c>
      <c r="BQ185" s="47">
        <f>IFERROR(Oferta!BQ185/AVERAGE(Ventas!BQ183:BQ185),"")</f>
        <v>8.4285714285714288</v>
      </c>
      <c r="BR185" s="47">
        <f>IFERROR(Oferta!BR185/AVERAGE(Ventas!BR183:BR185),"")</f>
        <v>23.943699731903486</v>
      </c>
      <c r="BS185" s="47">
        <f>IFERROR(Oferta!BS185/AVERAGE(Ventas!BS183:BS185),"")</f>
        <v>12.963949843260188</v>
      </c>
      <c r="BT185" s="47">
        <f>IFERROR(Oferta!BT185/AVERAGE(Ventas!BT183:BT185),"")</f>
        <v>14.696629213483146</v>
      </c>
      <c r="BU185" s="47">
        <f>IFERROR(Oferta!BU185/AVERAGE(Ventas!BU183:BU185),"")</f>
        <v>15.446721311475409</v>
      </c>
      <c r="BV185" s="47">
        <f>IFERROR(Oferta!BV185/AVERAGE(Ventas!BV183:BV185),"")</f>
        <v>14.792838874680307</v>
      </c>
      <c r="BW185" s="47">
        <f>IFERROR(Oferta!BW185/AVERAGE(Ventas!BW183:BW185),"")</f>
        <v>28.640625</v>
      </c>
      <c r="BX185" s="47">
        <f>IFERROR(Oferta!BX185/AVERAGE(Ventas!BX183:BX185),"")</f>
        <v>15.365408038976856</v>
      </c>
      <c r="BY185" s="47">
        <f>IFERROR(Oferta!BY185/AVERAGE(Ventas!BY183:BY185),"")</f>
        <v>16.740659340659342</v>
      </c>
      <c r="BZ185" s="47">
        <f>IFERROR(Oferta!BZ185/AVERAGE(Ventas!BZ183:BZ185),"")</f>
        <v>15.855799373040753</v>
      </c>
      <c r="CA185" s="47">
        <f>IFERROR(Oferta!CA185/AVERAGE(Ventas!CA183:CA185),"")</f>
        <v>4.8842652795838752</v>
      </c>
      <c r="CB185" s="47">
        <f>IFERROR(Oferta!CB185/AVERAGE(Ventas!CB183:CB185),"")</f>
        <v>14.320879120879122</v>
      </c>
      <c r="CC185" s="47">
        <f>IFERROR(Oferta!CC185/AVERAGE(Ventas!CC183:CC185),"")</f>
        <v>34.849624060150376</v>
      </c>
      <c r="CD185" s="47">
        <f>IFERROR(Oferta!CD185/AVERAGE(Ventas!CD183:CD185),"")</f>
        <v>6.1698113207547163</v>
      </c>
      <c r="CE185" s="47">
        <f>IFERROR(Oferta!CE185/AVERAGE(Ventas!CE183:CE185),"")</f>
        <v>9.9988088147706975</v>
      </c>
      <c r="CF185" s="47">
        <f>IFERROR(Oferta!CF185/AVERAGE(Ventas!CF183:CF185),"")</f>
        <v>26.677419354838708</v>
      </c>
      <c r="CG185" s="47">
        <f>IFERROR(Oferta!CG185/AVERAGE(Ventas!CG183:CG185),"")</f>
        <v>11.662198391420912</v>
      </c>
      <c r="CH185" s="47">
        <f>IFERROR(Oferta!CH185/AVERAGE(Ventas!CH183:CH185),"")</f>
        <v>5.5543992431409652</v>
      </c>
      <c r="CI185" s="47">
        <f>IFERROR(Oferta!CI185/AVERAGE(Ventas!CI183:CI185),"")</f>
        <v>14.431920649233543</v>
      </c>
      <c r="CJ185" s="47">
        <f>IFERROR(Oferta!CJ185/AVERAGE(Ventas!CJ183:CJ185),"")</f>
        <v>26.166301969365424</v>
      </c>
      <c r="CK185" s="47">
        <f>IFERROR(Oferta!CK185/AVERAGE(Ventas!CK183:CK185),"")</f>
        <v>19.356164383561644</v>
      </c>
      <c r="CL185" s="47">
        <f>IFERROR(Oferta!CL185/AVERAGE(Ventas!CL183:CL185),"")</f>
        <v>11.566717557251907</v>
      </c>
      <c r="CM185" s="47">
        <f>IFERROR(Oferta!CM185/AVERAGE(Ventas!CM183:CM185),"")</f>
        <v>25.228301886792455</v>
      </c>
      <c r="CN185" s="47">
        <f>IFERROR(Oferta!CN185/AVERAGE(Ventas!CN183:CN185),"")</f>
        <v>13.46964520367937</v>
      </c>
      <c r="CO185" s="47">
        <f>IFERROR(Oferta!CO185/AVERAGE(Ventas!CO183:CO185),"")</f>
        <v>3.6363636363636362</v>
      </c>
      <c r="CP185" s="47">
        <f>IFERROR(Oferta!CP185/AVERAGE(Ventas!CP183:CP185),"")</f>
        <v>8.9844155844155846</v>
      </c>
      <c r="CQ185" s="47">
        <f>IFERROR(Oferta!CQ185/AVERAGE(Ventas!CQ183:CQ185),"")</f>
        <v>46.5</v>
      </c>
      <c r="CR185" s="47" t="str">
        <f>IFERROR(Oferta!CR185/AVERAGE(Ventas!CR183:CR185),"")</f>
        <v/>
      </c>
      <c r="CS185" s="47">
        <f>IFERROR(Oferta!CS185/AVERAGE(Ventas!CS183:CS185),"")</f>
        <v>7.6189555125725335</v>
      </c>
      <c r="CT185" s="47">
        <f>IFERROR(Oferta!CT185/AVERAGE(Ventas!CT183:CT185),"")</f>
        <v>49.3125</v>
      </c>
      <c r="CU185" s="47">
        <f>IFERROR(Oferta!CU185/AVERAGE(Ventas!CU183:CU185),"")</f>
        <v>8.8705440900562849</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v>
      </c>
      <c r="CZ185" s="47">
        <f>IFERROR(Oferta!CZ185/AVERAGE(Ventas!CZ183:CZ185),"")</f>
        <v>26.542857142857144</v>
      </c>
      <c r="DA185" s="47">
        <f>IFERROR(Oferta!DA185/AVERAGE(Ventas!DA183:DA185),"")</f>
        <v>45.684210526315788</v>
      </c>
      <c r="DB185" s="47">
        <f>IFERROR(Oferta!DB185/AVERAGE(Ventas!DB183:DB185),"")</f>
        <v>30.629213483146067</v>
      </c>
      <c r="DC185" s="47">
        <f>IFERROR(Oferta!DC185/AVERAGE(Ventas!DC183:DC185),"")</f>
        <v>6.8322580645161297</v>
      </c>
      <c r="DD185" s="47">
        <f>IFERROR(Oferta!DD185/AVERAGE(Ventas!DD183:DD185),"")</f>
        <v>6.1555555555555559</v>
      </c>
      <c r="DE185" s="47">
        <f>IFERROR(Oferta!DE185/AVERAGE(Ventas!DE183:DE185),"")</f>
        <v>20.821428571428573</v>
      </c>
      <c r="DF185" s="47">
        <f>IFERROR(Oferta!DF185/AVERAGE(Ventas!DF183:DF185),"")</f>
        <v>15.461538461538463</v>
      </c>
      <c r="DG185" s="47">
        <f>IFERROR(Oferta!DG185/AVERAGE(Ventas!DG183:DG185),"")</f>
        <v>6.3064748201438849</v>
      </c>
      <c r="DH185" s="47">
        <f>IFERROR(Oferta!DH185/AVERAGE(Ventas!DH183:DH185),"")</f>
        <v>19.554545454545455</v>
      </c>
      <c r="DI185" s="47">
        <f>IFERROR(Oferta!DI185/AVERAGE(Ventas!DI183:DI185),"")</f>
        <v>8.1167701863354047</v>
      </c>
      <c r="DJ185" s="47">
        <f>IFERROR(Oferta!DJ185/AVERAGE(Ventas!DJ183:DJ185),"")</f>
        <v>4.5</v>
      </c>
      <c r="DK185" s="47">
        <f>IFERROR(Oferta!DK185/AVERAGE(Ventas!DK183:DK185),"")</f>
        <v>15.11650485436893</v>
      </c>
      <c r="DL185" s="47">
        <f>IFERROR(Oferta!DL185/AVERAGE(Ventas!DL183:DL185),"")</f>
        <v>12.444592790387183</v>
      </c>
      <c r="DM185" s="47">
        <f>IFERROR(Oferta!DM185/AVERAGE(Ventas!DM183:DM185),"")</f>
        <v>17.3</v>
      </c>
      <c r="DN185" s="47">
        <f>IFERROR(Oferta!DN185/AVERAGE(Ventas!DN183:DN185),"")</f>
        <v>14.532110091743119</v>
      </c>
      <c r="DO185" s="47">
        <f>IFERROR(Oferta!DO185/AVERAGE(Ventas!DO183:DO185),"")</f>
        <v>13.833174451858913</v>
      </c>
      <c r="DP185" s="47">
        <f>IFERROR(Oferta!DP185/AVERAGE(Ventas!DP183:DP185),"")</f>
        <v>13.898963730569948</v>
      </c>
      <c r="DQ185" s="47">
        <f>IFERROR(Oferta!DQ185/AVERAGE(Ventas!DQ183:DQ185),"")</f>
        <v>20.142857142857142</v>
      </c>
      <c r="DR185" s="47">
        <f>IFERROR(Oferta!DR185/AVERAGE(Ventas!DR183:DR185),"")</f>
        <v>10.056650246305418</v>
      </c>
      <c r="DS185" s="47">
        <f>IFERROR(Oferta!DS185/AVERAGE(Ventas!DS183:DS185),"")</f>
        <v>14.970588235294118</v>
      </c>
      <c r="DT185" s="47">
        <f>IFERROR(Oferta!DT185/AVERAGE(Ventas!DT183:DT185),"")</f>
        <v>32.470588235294116</v>
      </c>
      <c r="DU185" s="47">
        <f>IFERROR(Oferta!DU185/AVERAGE(Ventas!DU183:DU185),"")</f>
        <v>10.227602905569007</v>
      </c>
      <c r="DV185" s="47">
        <f>IFERROR(Oferta!DV185/AVERAGE(Ventas!DV183:DV185),"")</f>
        <v>17.47058823529412</v>
      </c>
      <c r="DW185" s="47">
        <f>IFERROR(Oferta!DW185/AVERAGE(Ventas!DW183:DW185),"")</f>
        <v>11.847744360902254</v>
      </c>
      <c r="DX185" s="47">
        <f>IFERROR(Oferta!DX185/AVERAGE(Ventas!DX183:DX185),"")</f>
        <v>4.4805194805194803</v>
      </c>
      <c r="DY185" s="47">
        <f>IFERROR(Oferta!DY185/AVERAGE(Ventas!DY183:DY185),"")</f>
        <v>13.608870967741934</v>
      </c>
      <c r="DZ185" s="47">
        <f>IFERROR(Oferta!DZ185/AVERAGE(Ventas!DZ183:DZ185),"")</f>
        <v>15.566037735849056</v>
      </c>
      <c r="EA185" s="47">
        <f>IFERROR(Oferta!EA185/AVERAGE(Ventas!EA183:EA185),"")</f>
        <v>24</v>
      </c>
      <c r="EB185" s="47">
        <f>IFERROR(Oferta!EB185/AVERAGE(Ventas!EB183:EB185),"")</f>
        <v>9.2066805845511492</v>
      </c>
      <c r="EC185" s="47">
        <f>IFERROR(Oferta!EC185/AVERAGE(Ventas!EC183:EC185),"")</f>
        <v>15.722222222222221</v>
      </c>
      <c r="ED185" s="47">
        <f>IFERROR(Oferta!ED185/AVERAGE(Ventas!ED183:ED185),"")</f>
        <v>9.8667917448405262</v>
      </c>
      <c r="EE185" s="47">
        <f>IFERROR(Oferta!EE185/AVERAGE(Ventas!EE183:EE185),"")</f>
        <v>7.9201101928374653</v>
      </c>
      <c r="EF185" s="47">
        <f>IFERROR(Oferta!EF185/AVERAGE(Ventas!EF183:EF185),"")</f>
        <v>12.513459685191135</v>
      </c>
      <c r="EG185" s="47">
        <f>IFERROR(Oferta!EG185/AVERAGE(Ventas!EG183:EG185),"")</f>
        <v>14.58948651944181</v>
      </c>
      <c r="EH185" s="47">
        <f>IFERROR(Oferta!EH185/AVERAGE(Ventas!EH183:EH185),"")</f>
        <v>17.065685164212912</v>
      </c>
      <c r="EI185" s="47">
        <f>IFERROR(Oferta!EI185/AVERAGE(Ventas!EI183:EI185),"")</f>
        <v>11.71659940526763</v>
      </c>
      <c r="EJ185" s="47">
        <f>IFERROR(Oferta!EJ185/AVERAGE(Ventas!EJ183:EJ185),"")</f>
        <v>15.067563135454247</v>
      </c>
      <c r="EK185" s="47">
        <f>IFERROR(Oferta!EK185/AVERAGE(Ventas!EK183:EK185),"")</f>
        <v>12.812109081811357</v>
      </c>
      <c r="EL185" s="47">
        <f>IFERROR(Oferta!EL185/AVERAGE(Ventas!EL183:EL185),"")</f>
        <v>7.7863070539419086</v>
      </c>
      <c r="EM185" s="47">
        <f>IFERROR(Oferta!EM185/AVERAGE(Ventas!EM183:EM185),"")</f>
        <v>12.318537728791581</v>
      </c>
      <c r="EN185" s="47">
        <f>IFERROR(Oferta!EN185/AVERAGE(Ventas!EN183:EN185),"")</f>
        <v>15.967186782927948</v>
      </c>
      <c r="EO185" s="47">
        <f>IFERROR(Oferta!EO185/AVERAGE(Ventas!EO183:EO185),"")</f>
        <v>17.384959713518352</v>
      </c>
      <c r="EP185" s="47">
        <f>IFERROR(Oferta!EP185/AVERAGE(Ventas!EP183:EP185),"")</f>
        <v>11.440191387559807</v>
      </c>
      <c r="EQ185" s="47">
        <f>IFERROR(Oferta!EQ185/AVERAGE(Ventas!EQ183:EQ185),"")</f>
        <v>16.256438356164384</v>
      </c>
      <c r="ER185" s="47">
        <f>IFERROR(Oferta!ER185/AVERAGE(Ventas!ER183:ER185),"")</f>
        <v>12.912453588677032</v>
      </c>
      <c r="ES185" s="47">
        <f>IFERROR(Oferta!ES185/AVERAGE(Ventas!ES183:ES185),"")</f>
        <v>7.9331006399069226</v>
      </c>
      <c r="ET185" s="47">
        <f>IFERROR(Oferta!ET185/AVERAGE(Ventas!ET183:ET185),"")</f>
        <v>12.296323394914944</v>
      </c>
      <c r="EU185" s="47">
        <f>IFERROR(Oferta!EU185/AVERAGE(Ventas!EU183:EU185),"")</f>
        <v>16.093032786885246</v>
      </c>
      <c r="EV185" s="47">
        <f>IFERROR(Oferta!EV185/AVERAGE(Ventas!EV183:EV185),"")</f>
        <v>17.581986143187066</v>
      </c>
      <c r="EW185" s="47">
        <f>IFERROR(Oferta!EW185/AVERAGE(Ventas!EW183:EW185),"")</f>
        <v>11.463718778908417</v>
      </c>
      <c r="EX185" s="47">
        <f>IFERROR(Oferta!EX185/AVERAGE(Ventas!EX183:EX185),"")</f>
        <v>16.406052759346174</v>
      </c>
      <c r="EY185" s="47">
        <f>IFERROR(Oferta!EY185/AVERAGE(Ventas!EY183:EY185),"")</f>
        <v>13.01457481654521</v>
      </c>
      <c r="EZ185" s="47">
        <f>IFERROR(Oferta!EZ185/AVERAGE(Ventas!EZ183:EZ185),"")</f>
        <v>7.7850779510022274</v>
      </c>
      <c r="FA185" s="47">
        <f>IFERROR(Oferta!FA185/AVERAGE(Ventas!FA183:FA185),"")</f>
        <v>12.311041779706999</v>
      </c>
      <c r="FB185" s="47">
        <f>IFERROR(Oferta!FB185/AVERAGE(Ventas!FB183:FB185),"")</f>
        <v>16.090186487312749</v>
      </c>
      <c r="FC185" s="47">
        <f>IFERROR(Oferta!FC185/AVERAGE(Ventas!FC183:FC185),"")</f>
        <v>17.584455559830705</v>
      </c>
      <c r="FD185" s="47">
        <f>IFERROR(Oferta!FD185/AVERAGE(Ventas!FD183:FD185),"")</f>
        <v>11.424410994764397</v>
      </c>
      <c r="FE185" s="47">
        <f>IFERROR(Oferta!FE185/AVERAGE(Ventas!FE183:FE185),"")</f>
        <v>16.403077666774092</v>
      </c>
      <c r="FF185" s="47">
        <f>IFERROR(Oferta!FF185/AVERAGE(Ventas!FF183:FF185),"")</f>
        <v>12.972542338911714</v>
      </c>
    </row>
    <row r="186" spans="1:162" x14ac:dyDescent="0.25">
      <c r="A186" s="36">
        <v>45627</v>
      </c>
      <c r="B186" s="47">
        <f>IFERROR(Oferta!B186/AVERAGE(Ventas!B184:B186),"")</f>
        <v>70</v>
      </c>
      <c r="C186" s="47">
        <f>IFERROR(Oferta!C186/AVERAGE(Ventas!C184:C186),"")</f>
        <v>12.274400446179587</v>
      </c>
      <c r="D186" s="47">
        <f>IFERROR(Oferta!D186/AVERAGE(Ventas!D184:D186),"")</f>
        <v>13.369294605809129</v>
      </c>
      <c r="E186" s="47">
        <f>IFERROR(Oferta!E186/AVERAGE(Ventas!E184:E186),"")</f>
        <v>14.012244897959183</v>
      </c>
      <c r="F186" s="47">
        <f>IFERROR(Oferta!F186/AVERAGE(Ventas!F184:F186),"")</f>
        <v>12.370824053452116</v>
      </c>
      <c r="G186" s="47">
        <f>IFERROR(Oferta!G186/AVERAGE(Ventas!G184:G186),"")</f>
        <v>13.546751783702591</v>
      </c>
      <c r="H186" s="47">
        <f>IFERROR(Oferta!H186/AVERAGE(Ventas!H184:H186),"")</f>
        <v>13.073110562906482</v>
      </c>
      <c r="I186" s="47">
        <f>IFERROR(Oferta!I186/AVERAGE(Ventas!I184:I186),"")</f>
        <v>9.5664974619289342</v>
      </c>
      <c r="J186" s="47">
        <f>IFERROR(Oferta!J186/AVERAGE(Ventas!J184:J186),"")</f>
        <v>12.245154531168151</v>
      </c>
      <c r="K186" s="47">
        <f>IFERROR(Oferta!K186/AVERAGE(Ventas!K184:K186),"")</f>
        <v>16.891181988742964</v>
      </c>
      <c r="L186" s="47">
        <f>IFERROR(Oferta!L186/AVERAGE(Ventas!L184:L186),"")</f>
        <v>14.150943396226415</v>
      </c>
      <c r="M186" s="47">
        <f>IFERROR(Oferta!M186/AVERAGE(Ventas!M184:M186),"")</f>
        <v>11.333448514167243</v>
      </c>
      <c r="N186" s="47">
        <f>IFERROR(Oferta!N186/AVERAGE(Ventas!N184:N186),"")</f>
        <v>16.26156069364162</v>
      </c>
      <c r="O186" s="47">
        <f>IFERROR(Oferta!O186/AVERAGE(Ventas!O184:O186),"")</f>
        <v>12.284439486893476</v>
      </c>
      <c r="P186" s="47">
        <f>IFERROR(Oferta!P186/AVERAGE(Ventas!P184:P186),"")</f>
        <v>8.384408602150538</v>
      </c>
      <c r="Q186" s="47">
        <f>IFERROR(Oferta!Q186/AVERAGE(Ventas!Q184:Q186),"")</f>
        <v>11.372462488967344</v>
      </c>
      <c r="R186" s="47">
        <f>IFERROR(Oferta!R186/AVERAGE(Ventas!R184:R186),"")</f>
        <v>14.268982229402262</v>
      </c>
      <c r="S186" s="47">
        <f>IFERROR(Oferta!S186/AVERAGE(Ventas!S184:S186),"")</f>
        <v>19.836647727272727</v>
      </c>
      <c r="T186" s="47">
        <f>IFERROR(Oferta!T186/AVERAGE(Ventas!T184:T186),"")</f>
        <v>11.044891944990177</v>
      </c>
      <c r="U186" s="47">
        <f>IFERROR(Oferta!U186/AVERAGE(Ventas!U184:U186),"")</f>
        <v>15.156179266636487</v>
      </c>
      <c r="V186" s="47">
        <f>IFERROR(Oferta!V186/AVERAGE(Ventas!V184:V186),"")</f>
        <v>12.289149198520345</v>
      </c>
      <c r="W186" s="47">
        <f>IFERROR(Oferta!W186/AVERAGE(Ventas!W184:W186),"")</f>
        <v>5.7894736842105265</v>
      </c>
      <c r="X186" s="47">
        <f>IFERROR(Oferta!X186/AVERAGE(Ventas!X184:X186),"")</f>
        <v>13.401315789473683</v>
      </c>
      <c r="Y186" s="47">
        <f>IFERROR(Oferta!Y186/AVERAGE(Ventas!Y184:Y186),"")</f>
        <v>28.355329949238577</v>
      </c>
      <c r="Z186" s="47">
        <f>IFERROR(Oferta!Z186/AVERAGE(Ventas!Z184:Z186),"")</f>
        <v>20.271739130434781</v>
      </c>
      <c r="AA186" s="47">
        <f>IFERROR(Oferta!AA186/AVERAGE(Ventas!AA184:AA186),"")</f>
        <v>12.058049535603715</v>
      </c>
      <c r="AB186" s="47">
        <f>IFERROR(Oferta!AB186/AVERAGE(Ventas!AB184:AB186),"")</f>
        <v>25.025373134328358</v>
      </c>
      <c r="AC186" s="47">
        <f>IFERROR(Oferta!AC186/AVERAGE(Ventas!AC184:AC186),"")</f>
        <v>16.486238532110093</v>
      </c>
      <c r="AD186" s="47">
        <f>IFERROR(Oferta!AD186/AVERAGE(Ventas!AD184:AD186),"")</f>
        <v>14.50909090909091</v>
      </c>
      <c r="AE186" s="47">
        <f>IFERROR(Oferta!AE186/AVERAGE(Ventas!AE184:AE186),"")</f>
        <v>11.16923076923077</v>
      </c>
      <c r="AF186" s="47">
        <f>IFERROR(Oferta!AF186/AVERAGE(Ventas!AF184:AF186),"")</f>
        <v>12.172131147540984</v>
      </c>
      <c r="AG186" s="47">
        <f>IFERROR(Oferta!AG186/AVERAGE(Ventas!AG184:AG186),"")</f>
        <v>62</v>
      </c>
      <c r="AH186" s="47">
        <f>IFERROR(Oferta!AH186/AVERAGE(Ventas!AH184:AH186),"")</f>
        <v>11.652631578947368</v>
      </c>
      <c r="AI186" s="47">
        <f>IFERROR(Oferta!AI186/AVERAGE(Ventas!AI184:AI186),"")</f>
        <v>13.368</v>
      </c>
      <c r="AJ186" s="47">
        <f>IFERROR(Oferta!AJ186/AVERAGE(Ventas!AJ184:AJ186),"")</f>
        <v>12.077227722772276</v>
      </c>
      <c r="AK186" s="47">
        <f>IFERROR(Oferta!AK186/AVERAGE(Ventas!AK184:AK186),"")</f>
        <v>5.4594594594594597</v>
      </c>
      <c r="AL186" s="47">
        <f>IFERROR(Oferta!AL186/AVERAGE(Ventas!AL184:AL186),"")</f>
        <v>9.3670886075949369</v>
      </c>
      <c r="AM186" s="47">
        <f>IFERROR(Oferta!AM186/AVERAGE(Ventas!AM184:AM186),"")</f>
        <v>13.737704918032787</v>
      </c>
      <c r="AN186" s="47">
        <f>IFERROR(Oferta!AN186/AVERAGE(Ventas!AN184:AN186),"")</f>
        <v>29.454545454545457</v>
      </c>
      <c r="AO186" s="47">
        <f>IFERROR(Oferta!AO186/AVERAGE(Ventas!AO184:AO186),"")</f>
        <v>8.1206896551724146</v>
      </c>
      <c r="AP186" s="47">
        <f>IFERROR(Oferta!AP186/AVERAGE(Ventas!AP184:AP186),"")</f>
        <v>15.42439024390244</v>
      </c>
      <c r="AQ186" s="47">
        <f>IFERROR(Oferta!AQ186/AVERAGE(Ventas!AQ184:AQ186),"")</f>
        <v>10.828209764918626</v>
      </c>
      <c r="AR186" s="47">
        <f>IFERROR(Oferta!AR186/AVERAGE(Ventas!AR184:AR186),"")</f>
        <v>17.666666666666668</v>
      </c>
      <c r="AS186" s="47">
        <f>IFERROR(Oferta!AS186/AVERAGE(Ventas!AS184:AS186),"")</f>
        <v>13.151933701657459</v>
      </c>
      <c r="AT186" s="47">
        <f>IFERROR(Oferta!AT186/AVERAGE(Ventas!AT184:AT186),"")</f>
        <v>23.651785714285712</v>
      </c>
      <c r="AU186" s="47">
        <f>IFERROR(Oferta!AU186/AVERAGE(Ventas!AU184:AU186),"")</f>
        <v>10.5</v>
      </c>
      <c r="AV186" s="47">
        <f>IFERROR(Oferta!AV186/AVERAGE(Ventas!AV184:AV186),"")</f>
        <v>13.97742663656885</v>
      </c>
      <c r="AW186" s="47">
        <f>IFERROR(Oferta!AW186/AVERAGE(Ventas!AW184:AW186),"")</f>
        <v>22.983050847457626</v>
      </c>
      <c r="AX186" s="47">
        <f>IFERROR(Oferta!AX186/AVERAGE(Ventas!AX184:AX186),"")</f>
        <v>15.871657754010695</v>
      </c>
      <c r="AY186" s="47">
        <f>IFERROR(Oferta!AY186/AVERAGE(Ventas!AY184:AY186),"")</f>
        <v>3.2</v>
      </c>
      <c r="AZ186" s="47">
        <f>IFERROR(Oferta!AZ186/AVERAGE(Ventas!AZ184:AZ186),"")</f>
        <v>7.4340659340659343</v>
      </c>
      <c r="BA186" s="47">
        <f>IFERROR(Oferta!BA186/AVERAGE(Ventas!BA184:BA186),"")</f>
        <v>14.95</v>
      </c>
      <c r="BB186" s="47">
        <f>IFERROR(Oferta!BB186/AVERAGE(Ventas!BB184:BB186),"")</f>
        <v>202.5</v>
      </c>
      <c r="BC186" s="47">
        <f>IFERROR(Oferta!BC186/AVERAGE(Ventas!BC184:BC186),"")</f>
        <v>6.8349056603773581</v>
      </c>
      <c r="BD186" s="47">
        <f>IFERROR(Oferta!BD186/AVERAGE(Ventas!BD184:BD186),"")</f>
        <v>21</v>
      </c>
      <c r="BE186" s="47">
        <f>IFERROR(Oferta!BE186/AVERAGE(Ventas!BE184:BE186),"")</f>
        <v>10.040145985401461</v>
      </c>
      <c r="BF186" s="47">
        <f>IFERROR(Oferta!BF186/AVERAGE(Ventas!BF184:BF186),"")</f>
        <v>18.642857142857142</v>
      </c>
      <c r="BG186" s="47">
        <f>IFERROR(Oferta!BG186/AVERAGE(Ventas!BG184:BG186),"")</f>
        <v>11.525612472160358</v>
      </c>
      <c r="BH186" s="47">
        <f>IFERROR(Oferta!BH186/AVERAGE(Ventas!BH184:BH186),"")</f>
        <v>22.541666666666668</v>
      </c>
      <c r="BI186" s="47">
        <f>IFERROR(Oferta!BI186/AVERAGE(Ventas!BI184:BI186),"")</f>
        <v>9</v>
      </c>
      <c r="BJ186" s="47">
        <f>IFERROR(Oferta!BJ186/AVERAGE(Ventas!BJ184:BJ186),"")</f>
        <v>13.085217391304349</v>
      </c>
      <c r="BK186" s="47">
        <f>IFERROR(Oferta!BK186/AVERAGE(Ventas!BK184:BK186),"")</f>
        <v>21.828947368421055</v>
      </c>
      <c r="BL186" s="47">
        <f>IFERROR(Oferta!BL186/AVERAGE(Ventas!BL184:BL186),"")</f>
        <v>14.105990783410139</v>
      </c>
      <c r="BM186" s="47">
        <f>IFERROR(Oferta!BM186/AVERAGE(Ventas!BM184:BM186),"")</f>
        <v>12.553846153846154</v>
      </c>
      <c r="BN186" s="47">
        <f>IFERROR(Oferta!BN186/AVERAGE(Ventas!BN184:BN186),"")</f>
        <v>9.8764478764478767</v>
      </c>
      <c r="BO186" s="47">
        <f>IFERROR(Oferta!BO186/AVERAGE(Ventas!BO184:BO186),"")</f>
        <v>23.110714285714288</v>
      </c>
      <c r="BP186" s="47">
        <f>IFERROR(Oferta!BP186/AVERAGE(Ventas!BP184:BP186),"")</f>
        <v>18.826771653543307</v>
      </c>
      <c r="BQ186" s="47">
        <f>IFERROR(Oferta!BQ186/AVERAGE(Ventas!BQ184:BQ186),"")</f>
        <v>10.083135391923991</v>
      </c>
      <c r="BR186" s="47">
        <f>IFERROR(Oferta!BR186/AVERAGE(Ventas!BR184:BR186),"")</f>
        <v>21.773955773955777</v>
      </c>
      <c r="BS186" s="47">
        <f>IFERROR(Oferta!BS186/AVERAGE(Ventas!BS184:BS186),"")</f>
        <v>13.892714171337071</v>
      </c>
      <c r="BT186" s="47">
        <f>IFERROR(Oferta!BT186/AVERAGE(Ventas!BT184:BT186),"")</f>
        <v>21.295081967213115</v>
      </c>
      <c r="BU186" s="47">
        <f>IFERROR(Oferta!BU186/AVERAGE(Ventas!BU184:BU186),"")</f>
        <v>15.761836441893831</v>
      </c>
      <c r="BV186" s="47">
        <f>IFERROR(Oferta!BV186/AVERAGE(Ventas!BV184:BV186),"")</f>
        <v>14.440944881889763</v>
      </c>
      <c r="BW186" s="47">
        <f>IFERROR(Oferta!BW186/AVERAGE(Ventas!BW184:BW186),"")</f>
        <v>22.139240506329116</v>
      </c>
      <c r="BX186" s="47">
        <f>IFERROR(Oferta!BX186/AVERAGE(Ventas!BX184:BX186),"")</f>
        <v>16.207124010554089</v>
      </c>
      <c r="BY186" s="47">
        <f>IFERROR(Oferta!BY186/AVERAGE(Ventas!BY184:BY186),"")</f>
        <v>15.763043478260869</v>
      </c>
      <c r="BZ186" s="47">
        <f>IFERROR(Oferta!BZ186/AVERAGE(Ventas!BZ184:BZ186),"")</f>
        <v>16.039408866995075</v>
      </c>
      <c r="CA186" s="47">
        <f>IFERROR(Oferta!CA186/AVERAGE(Ventas!CA184:CA186),"")</f>
        <v>5.5727272727272723</v>
      </c>
      <c r="CB186" s="47">
        <f>IFERROR(Oferta!CB186/AVERAGE(Ventas!CB184:CB186),"")</f>
        <v>14.80400421496312</v>
      </c>
      <c r="CC186" s="47">
        <f>IFERROR(Oferta!CC186/AVERAGE(Ventas!CC184:CC186),"")</f>
        <v>45.69</v>
      </c>
      <c r="CD186" s="47">
        <f>IFERROR(Oferta!CD186/AVERAGE(Ventas!CD184:CD186),"")</f>
        <v>5.7272727272727275</v>
      </c>
      <c r="CE186" s="47">
        <f>IFERROR(Oferta!CE186/AVERAGE(Ventas!CE184:CE186),"")</f>
        <v>11.017402113113734</v>
      </c>
      <c r="CF186" s="47">
        <f>IFERROR(Oferta!CF186/AVERAGE(Ventas!CF184:CF186),"")</f>
        <v>31.509677419354841</v>
      </c>
      <c r="CG186" s="47">
        <f>IFERROR(Oferta!CG186/AVERAGE(Ventas!CG184:CG186),"")</f>
        <v>12.818027210884354</v>
      </c>
      <c r="CH186" s="47">
        <f>IFERROR(Oferta!CH186/AVERAGE(Ventas!CH184:CH186),"")</f>
        <v>8.0296610169491522</v>
      </c>
      <c r="CI186" s="47">
        <f>IFERROR(Oferta!CI186/AVERAGE(Ventas!CI184:CI186),"")</f>
        <v>15.387143547607542</v>
      </c>
      <c r="CJ186" s="47">
        <f>IFERROR(Oferta!CJ186/AVERAGE(Ventas!CJ184:CJ186),"")</f>
        <v>23.033203125</v>
      </c>
      <c r="CK186" s="47">
        <f>IFERROR(Oferta!CK186/AVERAGE(Ventas!CK184:CK186),"")</f>
        <v>16.903225806451612</v>
      </c>
      <c r="CL186" s="47">
        <f>IFERROR(Oferta!CL186/AVERAGE(Ventas!CL184:CL186),"")</f>
        <v>13.511343176089305</v>
      </c>
      <c r="CM186" s="47">
        <f>IFERROR(Oferta!CM186/AVERAGE(Ventas!CM184:CM186),"")</f>
        <v>22.090909090909093</v>
      </c>
      <c r="CN186" s="47">
        <f>IFERROR(Oferta!CN186/AVERAGE(Ventas!CN184:CN186),"")</f>
        <v>15.046126552335897</v>
      </c>
      <c r="CO186" s="47">
        <f>IFERROR(Oferta!CO186/AVERAGE(Ventas!CO184:CO186),"")</f>
        <v>6.75</v>
      </c>
      <c r="CP186" s="47">
        <f>IFERROR(Oferta!CP186/AVERAGE(Ventas!CP184:CP186),"")</f>
        <v>11.042345276872965</v>
      </c>
      <c r="CQ186" s="47">
        <f>IFERROR(Oferta!CQ186/AVERAGE(Ventas!CQ184:CQ186),"")</f>
        <v>61.25</v>
      </c>
      <c r="CR186" s="47" t="str">
        <f>IFERROR(Oferta!CR186/AVERAGE(Ventas!CR184:CR186),"")</f>
        <v/>
      </c>
      <c r="CS186" s="47">
        <f>IFERROR(Oferta!CS186/AVERAGE(Ventas!CS184:CS186),"")</f>
        <v>10.190600522193211</v>
      </c>
      <c r="CT186" s="47">
        <f>IFERROR(Oferta!CT186/AVERAGE(Ventas!CT184:CT186),"")</f>
        <v>65</v>
      </c>
      <c r="CU186" s="47">
        <f>IFERROR(Oferta!CU186/AVERAGE(Ventas!CU184:CU186),"")</f>
        <v>11.855696202531647</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20.793103448275865</v>
      </c>
      <c r="CZ186" s="47">
        <f>IFERROR(Oferta!CZ186/AVERAGE(Ventas!CZ184:CZ186),"")</f>
        <v>24.046770601336306</v>
      </c>
      <c r="DA186" s="47">
        <f>IFERROR(Oferta!DA186/AVERAGE(Ventas!DA184:DA186),"")</f>
        <v>26.197674418604649</v>
      </c>
      <c r="DB186" s="47">
        <f>IFERROR(Oferta!DB186/AVERAGE(Ventas!DB184:DB186),"")</f>
        <v>24.642512077294686</v>
      </c>
      <c r="DC186" s="47">
        <f>IFERROR(Oferta!DC186/AVERAGE(Ventas!DC184:DC186),"")</f>
        <v>7.7142857142857135</v>
      </c>
      <c r="DD186" s="47">
        <f>IFERROR(Oferta!DD186/AVERAGE(Ventas!DD184:DD186),"")</f>
        <v>5.6838407494145198</v>
      </c>
      <c r="DE186" s="47">
        <f>IFERROR(Oferta!DE186/AVERAGE(Ventas!DE184:DE186),"")</f>
        <v>11.024096385542169</v>
      </c>
      <c r="DF186" s="47">
        <f>IFERROR(Oferta!DF186/AVERAGE(Ventas!DF184:DF186),"")</f>
        <v>18</v>
      </c>
      <c r="DG186" s="47">
        <f>IFERROR(Oferta!DG186/AVERAGE(Ventas!DG184:DG186),"")</f>
        <v>6.1660714285714286</v>
      </c>
      <c r="DH186" s="47">
        <f>IFERROR(Oferta!DH186/AVERAGE(Ventas!DH184:DH186),"")</f>
        <v>11.840425531914894</v>
      </c>
      <c r="DI186" s="47">
        <f>IFERROR(Oferta!DI186/AVERAGE(Ventas!DI184:DI186),"")</f>
        <v>7.5922459893048124</v>
      </c>
      <c r="DJ186" s="47">
        <f>IFERROR(Oferta!DJ186/AVERAGE(Ventas!DJ184:DJ186),"")</f>
        <v>5.3999999999999995</v>
      </c>
      <c r="DK186" s="47">
        <f>IFERROR(Oferta!DK186/AVERAGE(Ventas!DK184:DK186),"")</f>
        <v>12.319672131147541</v>
      </c>
      <c r="DL186" s="47">
        <f>IFERROR(Oferta!DL186/AVERAGE(Ventas!DL184:DL186),"")</f>
        <v>12.315789473684211</v>
      </c>
      <c r="DM186" s="47">
        <f>IFERROR(Oferta!DM186/AVERAGE(Ventas!DM184:DM186),"")</f>
        <v>14.857988165680473</v>
      </c>
      <c r="DN186" s="47">
        <f>IFERROR(Oferta!DN186/AVERAGE(Ventas!DN184:DN186),"")</f>
        <v>12.047244094488189</v>
      </c>
      <c r="DO186" s="47">
        <f>IFERROR(Oferta!DO186/AVERAGE(Ventas!DO184:DO186),"")</f>
        <v>13.098360655737705</v>
      </c>
      <c r="DP186" s="47">
        <f>IFERROR(Oferta!DP186/AVERAGE(Ventas!DP184:DP186),"")</f>
        <v>12.989387755102042</v>
      </c>
      <c r="DQ186" s="47">
        <f>IFERROR(Oferta!DQ186/AVERAGE(Ventas!DQ184:DQ186),"")</f>
        <v>12.545454545454547</v>
      </c>
      <c r="DR186" s="47">
        <f>IFERROR(Oferta!DR186/AVERAGE(Ventas!DR184:DR186),"")</f>
        <v>10.731707317073171</v>
      </c>
      <c r="DS186" s="47">
        <f>IFERROR(Oferta!DS186/AVERAGE(Ventas!DS184:DS186),"")</f>
        <v>17.303030303030305</v>
      </c>
      <c r="DT186" s="47">
        <f>IFERROR(Oferta!DT186/AVERAGE(Ventas!DT184:DT186),"")</f>
        <v>20.75</v>
      </c>
      <c r="DU186" s="47">
        <f>IFERROR(Oferta!DU186/AVERAGE(Ventas!DU184:DU186),"")</f>
        <v>10.784210526315789</v>
      </c>
      <c r="DV186" s="47">
        <f>IFERROR(Oferta!DV186/AVERAGE(Ventas!DV184:DV186),"")</f>
        <v>17.975609756097562</v>
      </c>
      <c r="DW186" s="47">
        <f>IFERROR(Oferta!DW186/AVERAGE(Ventas!DW184:DW186),"")</f>
        <v>12.542743538767397</v>
      </c>
      <c r="DX186" s="47">
        <f>IFERROR(Oferta!DX186/AVERAGE(Ventas!DX184:DX186),"")</f>
        <v>5.2544378698224854</v>
      </c>
      <c r="DY186" s="47">
        <f>IFERROR(Oferta!DY186/AVERAGE(Ventas!DY184:DY186),"")</f>
        <v>11.440860215053764</v>
      </c>
      <c r="DZ186" s="47">
        <f>IFERROR(Oferta!DZ186/AVERAGE(Ventas!DZ184:DZ186),"")</f>
        <v>15.173076923076923</v>
      </c>
      <c r="EA186" s="47">
        <f>IFERROR(Oferta!EA186/AVERAGE(Ventas!EA184:EA186),"")</f>
        <v>24</v>
      </c>
      <c r="EB186" s="47">
        <f>IFERROR(Oferta!EB186/AVERAGE(Ventas!EB184:EB186),"")</f>
        <v>9.1071428571428559</v>
      </c>
      <c r="EC186" s="47">
        <f>IFERROR(Oferta!EC186/AVERAGE(Ventas!EC184:EC186),"")</f>
        <v>15.339622641509433</v>
      </c>
      <c r="ED186" s="47">
        <f>IFERROR(Oferta!ED186/AVERAGE(Ventas!ED184:ED186),"")</f>
        <v>9.7664670658682642</v>
      </c>
      <c r="EE186" s="47">
        <f>IFERROR(Oferta!EE186/AVERAGE(Ventas!EE184:EE186),"")</f>
        <v>9.0407239819004523</v>
      </c>
      <c r="EF186" s="47">
        <f>IFERROR(Oferta!EF186/AVERAGE(Ventas!EF184:EF186),"")</f>
        <v>12.315606489827454</v>
      </c>
      <c r="EG186" s="47">
        <f>IFERROR(Oferta!EG186/AVERAGE(Ventas!EG184:EG186),"")</f>
        <v>14.865449915110357</v>
      </c>
      <c r="EH186" s="47">
        <f>IFERROR(Oferta!EH186/AVERAGE(Ventas!EH184:EH186),"")</f>
        <v>16.85593220338983</v>
      </c>
      <c r="EI186" s="47">
        <f>IFERROR(Oferta!EI186/AVERAGE(Ventas!EI184:EI186),"")</f>
        <v>11.80440097799511</v>
      </c>
      <c r="EJ186" s="47">
        <f>IFERROR(Oferta!EJ186/AVERAGE(Ventas!EJ184:EJ186),"")</f>
        <v>15.26408689748812</v>
      </c>
      <c r="EK186" s="47">
        <f>IFERROR(Oferta!EK186/AVERAGE(Ventas!EK184:EK186),"")</f>
        <v>12.92677017949565</v>
      </c>
      <c r="EL186" s="47">
        <f>IFERROR(Oferta!EL186/AVERAGE(Ventas!EL184:EL186),"")</f>
        <v>8.7651927169543615</v>
      </c>
      <c r="EM186" s="47">
        <f>IFERROR(Oferta!EM186/AVERAGE(Ventas!EM184:EM186),"")</f>
        <v>12.295970216833526</v>
      </c>
      <c r="EN186" s="47">
        <f>IFERROR(Oferta!EN186/AVERAGE(Ventas!EN184:EN186),"")</f>
        <v>16.26135144797998</v>
      </c>
      <c r="EO186" s="47">
        <f>IFERROR(Oferta!EO186/AVERAGE(Ventas!EO184:EO186),"")</f>
        <v>17.427814569536423</v>
      </c>
      <c r="EP186" s="47">
        <f>IFERROR(Oferta!EP186/AVERAGE(Ventas!EP184:EP186),"")</f>
        <v>11.676553555131504</v>
      </c>
      <c r="EQ186" s="47">
        <f>IFERROR(Oferta!EQ186/AVERAGE(Ventas!EQ184:EQ186),"")</f>
        <v>16.50929054054054</v>
      </c>
      <c r="ER186" s="47">
        <f>IFERROR(Oferta!ER186/AVERAGE(Ventas!ER184:ER186),"")</f>
        <v>13.157988608250388</v>
      </c>
      <c r="ES186" s="47">
        <f>IFERROR(Oferta!ES186/AVERAGE(Ventas!ES184:ES186),"")</f>
        <v>9.0274064171122994</v>
      </c>
      <c r="ET186" s="47">
        <f>IFERROR(Oferta!ET186/AVERAGE(Ventas!ET184:ET186),"")</f>
        <v>12.303806292698797</v>
      </c>
      <c r="EU186" s="47">
        <f>IFERROR(Oferta!EU186/AVERAGE(Ventas!EU184:EU186),"")</f>
        <v>16.089227875875039</v>
      </c>
      <c r="EV186" s="47">
        <f>IFERROR(Oferta!EV186/AVERAGE(Ventas!EV184:EV186),"")</f>
        <v>17.191187453323376</v>
      </c>
      <c r="EW186" s="47">
        <f>IFERROR(Oferta!EW186/AVERAGE(Ventas!EW184:EW186),"")</f>
        <v>11.73835800807537</v>
      </c>
      <c r="EX186" s="47">
        <f>IFERROR(Oferta!EX186/AVERAGE(Ventas!EX184:EX186),"")</f>
        <v>16.330149399951015</v>
      </c>
      <c r="EY186" s="47">
        <f>IFERROR(Oferta!EY186/AVERAGE(Ventas!EY184:EY186),"")</f>
        <v>13.208657918126208</v>
      </c>
      <c r="EZ186" s="47">
        <f>IFERROR(Oferta!EZ186/AVERAGE(Ventas!EZ184:EZ186),"")</f>
        <v>8.8904874382649783</v>
      </c>
      <c r="FA186" s="47">
        <f>IFERROR(Oferta!FA186/AVERAGE(Ventas!FA184:FA186),"")</f>
        <v>12.292760139475133</v>
      </c>
      <c r="FB186" s="47">
        <f>IFERROR(Oferta!FB186/AVERAGE(Ventas!FB184:FB186),"")</f>
        <v>16.084277252416086</v>
      </c>
      <c r="FC186" s="47">
        <f>IFERROR(Oferta!FC186/AVERAGE(Ventas!FC184:FC186),"")</f>
        <v>17.193729003359461</v>
      </c>
      <c r="FD186" s="47">
        <f>IFERROR(Oferta!FD186/AVERAGE(Ventas!FD184:FD186),"")</f>
        <v>11.693796544815333</v>
      </c>
      <c r="FE186" s="47">
        <f>IFERROR(Oferta!FE186/AVERAGE(Ventas!FE184:FE186),"")</f>
        <v>16.325881970411313</v>
      </c>
      <c r="FF186" s="47">
        <f>IFERROR(Oferta!FF186/AVERAGE(Ventas!FF184:FF186),"")</f>
        <v>13.164159463295059</v>
      </c>
    </row>
    <row r="187" spans="1:162" x14ac:dyDescent="0.25">
      <c r="A187" s="36">
        <v>45658</v>
      </c>
      <c r="B187" s="47">
        <f>IFERROR(Oferta!B187/AVERAGE(Ventas!B185:B187),"")</f>
        <v>43.199999999999996</v>
      </c>
      <c r="C187" s="47">
        <f>IFERROR(Oferta!C187/AVERAGE(Ventas!C185:C187),"")</f>
        <v>12.445580276608538</v>
      </c>
      <c r="D187" s="47">
        <f>IFERROR(Oferta!D187/AVERAGE(Ventas!D185:D187),"")</f>
        <v>15.818339100346021</v>
      </c>
      <c r="E187" s="47">
        <f>IFERROR(Oferta!E187/AVERAGE(Ventas!E185:E187),"")</f>
        <v>11.616740088105727</v>
      </c>
      <c r="F187" s="47">
        <f>IFERROR(Oferta!F187/AVERAGE(Ventas!F185:F187),"")</f>
        <v>12.537769784172662</v>
      </c>
      <c r="G187" s="47">
        <f>IFERROR(Oferta!G187/AVERAGE(Ventas!G185:G187),"")</f>
        <v>14.633540372670808</v>
      </c>
      <c r="H187" s="47">
        <f>IFERROR(Oferta!H187/AVERAGE(Ventas!H185:H187),"")</f>
        <v>13.777369581190301</v>
      </c>
      <c r="I187" s="47">
        <f>IFERROR(Oferta!I187/AVERAGE(Ventas!I185:I187),"")</f>
        <v>11.831501831501832</v>
      </c>
      <c r="J187" s="47">
        <f>IFERROR(Oferta!J187/AVERAGE(Ventas!J185:J187),"")</f>
        <v>12.375</v>
      </c>
      <c r="K187" s="47">
        <f>IFERROR(Oferta!K187/AVERAGE(Ventas!K185:K187),"")</f>
        <v>10.741233373639661</v>
      </c>
      <c r="L187" s="47">
        <f>IFERROR(Oferta!L187/AVERAGE(Ventas!L185:L187),"")</f>
        <v>10.441558441558442</v>
      </c>
      <c r="M187" s="47">
        <f>IFERROR(Oferta!M187/AVERAGE(Ventas!M185:M187),"")</f>
        <v>12.203995389934692</v>
      </c>
      <c r="N187" s="47">
        <f>IFERROR(Oferta!N187/AVERAGE(Ventas!N185:N187),"")</f>
        <v>10.694189602446484</v>
      </c>
      <c r="O187" s="47">
        <f>IFERROR(Oferta!O187/AVERAGE(Ventas!O185:O187),"")</f>
        <v>11.790736607142856</v>
      </c>
      <c r="P187" s="47">
        <f>IFERROR(Oferta!P187/AVERAGE(Ventas!P185:P187),"")</f>
        <v>11.954913294797688</v>
      </c>
      <c r="Q187" s="47">
        <f>IFERROR(Oferta!Q187/AVERAGE(Ventas!Q185:Q187),"")</f>
        <v>11.548071452952556</v>
      </c>
      <c r="R187" s="47">
        <f>IFERROR(Oferta!R187/AVERAGE(Ventas!R185:R187),"")</f>
        <v>14.872629493348429</v>
      </c>
      <c r="S187" s="47">
        <f>IFERROR(Oferta!S187/AVERAGE(Ventas!S185:S187),"")</f>
        <v>17.003241491085902</v>
      </c>
      <c r="T187" s="47">
        <f>IFERROR(Oferta!T187/AVERAGE(Ventas!T185:T187),"")</f>
        <v>11.58452454940957</v>
      </c>
      <c r="U187" s="47">
        <f>IFERROR(Oferta!U187/AVERAGE(Ventas!U185:U187),"")</f>
        <v>15.189397590361446</v>
      </c>
      <c r="V187" s="47">
        <f>IFERROR(Oferta!V187/AVERAGE(Ventas!V185:V187),"")</f>
        <v>12.668284555201392</v>
      </c>
      <c r="W187" s="47">
        <f>IFERROR(Oferta!W187/AVERAGE(Ventas!W185:W187),"")</f>
        <v>7.6647398843930636</v>
      </c>
      <c r="X187" s="47">
        <f>IFERROR(Oferta!X187/AVERAGE(Ventas!X185:X187),"")</f>
        <v>9.9705882352941178</v>
      </c>
      <c r="Y187" s="47">
        <f>IFERROR(Oferta!Y187/AVERAGE(Ventas!Y185:Y187),"")</f>
        <v>23.688149688149686</v>
      </c>
      <c r="Z187" s="47">
        <f>IFERROR(Oferta!Z187/AVERAGE(Ventas!Z185:Z187),"")</f>
        <v>13.065088757396449</v>
      </c>
      <c r="AA187" s="47">
        <f>IFERROR(Oferta!AA187/AVERAGE(Ventas!AA185:AA187),"")</f>
        <v>9.6362112321877618</v>
      </c>
      <c r="AB187" s="47">
        <f>IFERROR(Oferta!AB187/AVERAGE(Ventas!AB185:AB187),"")</f>
        <v>19.304029304029303</v>
      </c>
      <c r="AC187" s="47">
        <f>IFERROR(Oferta!AC187/AVERAGE(Ventas!AC185:AC187),"")</f>
        <v>13.571570576540756</v>
      </c>
      <c r="AD187" s="47">
        <f>IFERROR(Oferta!AD187/AVERAGE(Ventas!AD185:AD187),"")</f>
        <v>18.864406779661017</v>
      </c>
      <c r="AE187" s="47">
        <f>IFERROR(Oferta!AE187/AVERAGE(Ventas!AE185:AE187),"")</f>
        <v>11.625</v>
      </c>
      <c r="AF187" s="47">
        <f>IFERROR(Oferta!AF187/AVERAGE(Ventas!AF185:AF187),"")</f>
        <v>12.76923076923077</v>
      </c>
      <c r="AG187" s="47">
        <f>IFERROR(Oferta!AG187/AVERAGE(Ventas!AG185:AG187),"")</f>
        <v>18.666666666666668</v>
      </c>
      <c r="AH187" s="47">
        <f>IFERROR(Oferta!AH187/AVERAGE(Ventas!AH185:AH187),"")</f>
        <v>12.88495575221239</v>
      </c>
      <c r="AI187" s="47">
        <f>IFERROR(Oferta!AI187/AVERAGE(Ventas!AI185:AI187),"")</f>
        <v>13.19047619047619</v>
      </c>
      <c r="AJ187" s="47">
        <f>IFERROR(Oferta!AJ187/AVERAGE(Ventas!AJ185:AJ187),"")</f>
        <v>12.96774193548387</v>
      </c>
      <c r="AK187" s="47">
        <f>IFERROR(Oferta!AK187/AVERAGE(Ventas!AK185:AK187),"")</f>
        <v>7.5526315789473681</v>
      </c>
      <c r="AL187" s="47">
        <f>IFERROR(Oferta!AL187/AVERAGE(Ventas!AL185:AL187),"")</f>
        <v>9.1512605042016819</v>
      </c>
      <c r="AM187" s="47">
        <f>IFERROR(Oferta!AM187/AVERAGE(Ventas!AM185:AM187),"")</f>
        <v>8.1971830985915499</v>
      </c>
      <c r="AN187" s="47">
        <f>IFERROR(Oferta!AN187/AVERAGE(Ventas!AN185:AN187),"")</f>
        <v>13.285714285714286</v>
      </c>
      <c r="AO187" s="47">
        <f>IFERROR(Oferta!AO187/AVERAGE(Ventas!AO185:AO187),"")</f>
        <v>8.6335227272727284</v>
      </c>
      <c r="AP187" s="47">
        <f>IFERROR(Oferta!AP187/AVERAGE(Ventas!AP185:AP187),"")</f>
        <v>8.7355163727959688</v>
      </c>
      <c r="AQ187" s="47">
        <f>IFERROR(Oferta!AQ187/AVERAGE(Ventas!AQ185:AQ187),"")</f>
        <v>8.6875834445927911</v>
      </c>
      <c r="AR187" s="47">
        <f>IFERROR(Oferta!AR187/AVERAGE(Ventas!AR185:AR187),"")</f>
        <v>36.524999999999999</v>
      </c>
      <c r="AS187" s="47">
        <f>IFERROR(Oferta!AS187/AVERAGE(Ventas!AS185:AS187),"")</f>
        <v>14.637096774193548</v>
      </c>
      <c r="AT187" s="47">
        <f>IFERROR(Oferta!AT187/AVERAGE(Ventas!AT185:AT187),"")</f>
        <v>22.805309734513276</v>
      </c>
      <c r="AU187" s="47">
        <f>IFERROR(Oferta!AU187/AVERAGE(Ventas!AU185:AU187),"")</f>
        <v>4.2857142857142856</v>
      </c>
      <c r="AV187" s="47">
        <f>IFERROR(Oferta!AV187/AVERAGE(Ventas!AV185:AV187),"")</f>
        <v>16.762135922330096</v>
      </c>
      <c r="AW187" s="47">
        <f>IFERROR(Oferta!AW187/AVERAGE(Ventas!AW185:AW187),"")</f>
        <v>21.725000000000001</v>
      </c>
      <c r="AX187" s="47">
        <f>IFERROR(Oferta!AX187/AVERAGE(Ventas!AX185:AX187),"")</f>
        <v>17.881578947368421</v>
      </c>
      <c r="AY187" s="47">
        <f>IFERROR(Oferta!AY187/AVERAGE(Ventas!AY185:AY187),"")</f>
        <v>4.4634146341463419</v>
      </c>
      <c r="AZ187" s="47">
        <f>IFERROR(Oferta!AZ187/AVERAGE(Ventas!AZ185:AZ187),"")</f>
        <v>6.9767441860465116</v>
      </c>
      <c r="BA187" s="47">
        <f>IFERROR(Oferta!BA187/AVERAGE(Ventas!BA185:BA187),"")</f>
        <v>15.355263157894738</v>
      </c>
      <c r="BB187" s="47">
        <f>IFERROR(Oferta!BB187/AVERAGE(Ventas!BB185:BB187),"")</f>
        <v>6</v>
      </c>
      <c r="BC187" s="47">
        <f>IFERROR(Oferta!BC187/AVERAGE(Ventas!BC185:BC187),"")</f>
        <v>6.3705882352941181</v>
      </c>
      <c r="BD187" s="47">
        <f>IFERROR(Oferta!BD187/AVERAGE(Ventas!BD185:BD187),"")</f>
        <v>14.777777777777779</v>
      </c>
      <c r="BE187" s="47">
        <f>IFERROR(Oferta!BE187/AVERAGE(Ventas!BE185:BE187),"")</f>
        <v>9.0836653386454174</v>
      </c>
      <c r="BF187" s="47">
        <f>IFERROR(Oferta!BF187/AVERAGE(Ventas!BF185:BF187),"")</f>
        <v>27.694736842105261</v>
      </c>
      <c r="BG187" s="47">
        <f>IFERROR(Oferta!BG187/AVERAGE(Ventas!BG185:BG187),"")</f>
        <v>13.570175438596491</v>
      </c>
      <c r="BH187" s="47">
        <f>IFERROR(Oferta!BH187/AVERAGE(Ventas!BH185:BH187),"")</f>
        <v>24.578947368421051</v>
      </c>
      <c r="BI187" s="47">
        <f>IFERROR(Oferta!BI187/AVERAGE(Ventas!BI185:BI187),"")</f>
        <v>36</v>
      </c>
      <c r="BJ187" s="47">
        <f>IFERROR(Oferta!BJ187/AVERAGE(Ventas!BJ185:BJ187),"")</f>
        <v>16.640732265446225</v>
      </c>
      <c r="BK187" s="47">
        <f>IFERROR(Oferta!BK187/AVERAGE(Ventas!BK185:BK187),"")</f>
        <v>24.77586206896552</v>
      </c>
      <c r="BL187" s="47">
        <f>IFERROR(Oferta!BL187/AVERAGE(Ventas!BL185:BL187),"")</f>
        <v>17.593939393939394</v>
      </c>
      <c r="BM187" s="47">
        <f>IFERROR(Oferta!BM187/AVERAGE(Ventas!BM185:BM187),"")</f>
        <v>11.859375</v>
      </c>
      <c r="BN187" s="47">
        <f>IFERROR(Oferta!BN187/AVERAGE(Ventas!BN185:BN187),"")</f>
        <v>10.16010854816825</v>
      </c>
      <c r="BO187" s="47">
        <f>IFERROR(Oferta!BO187/AVERAGE(Ventas!BO185:BO187),"")</f>
        <v>22.419354838709676</v>
      </c>
      <c r="BP187" s="47">
        <f>IFERROR(Oferta!BP187/AVERAGE(Ventas!BP185:BP187),"")</f>
        <v>14.414634146341463</v>
      </c>
      <c r="BQ187" s="47">
        <f>IFERROR(Oferta!BQ187/AVERAGE(Ventas!BQ185:BQ187),"")</f>
        <v>10.295880149812733</v>
      </c>
      <c r="BR187" s="47">
        <f>IFERROR(Oferta!BR187/AVERAGE(Ventas!BR185:BR187),"")</f>
        <v>19.970149253731343</v>
      </c>
      <c r="BS187" s="47">
        <f>IFERROR(Oferta!BS187/AVERAGE(Ventas!BS185:BS187),"")</f>
        <v>13.528678304239401</v>
      </c>
      <c r="BT187" s="47">
        <f>IFERROR(Oferta!BT187/AVERAGE(Ventas!BT185:BT187),"")</f>
        <v>31.145454545454548</v>
      </c>
      <c r="BU187" s="47">
        <f>IFERROR(Oferta!BU187/AVERAGE(Ventas!BU185:BU187),"")</f>
        <v>17.135265700483092</v>
      </c>
      <c r="BV187" s="47">
        <f>IFERROR(Oferta!BV187/AVERAGE(Ventas!BV185:BV187),"")</f>
        <v>15.707317073170731</v>
      </c>
      <c r="BW187" s="47">
        <f>IFERROR(Oferta!BW187/AVERAGE(Ventas!BW185:BW187),"")</f>
        <v>13.594936708860761</v>
      </c>
      <c r="BX187" s="47">
        <f>IFERROR(Oferta!BX187/AVERAGE(Ventas!BX185:BX187),"")</f>
        <v>18.27514792899408</v>
      </c>
      <c r="BY187" s="47">
        <f>IFERROR(Oferta!BY187/AVERAGE(Ventas!BY185:BY187),"")</f>
        <v>15.334821428571427</v>
      </c>
      <c r="BZ187" s="47">
        <f>IFERROR(Oferta!BZ187/AVERAGE(Ventas!BZ185:BZ187),"")</f>
        <v>17.103202846975087</v>
      </c>
      <c r="CA187" s="47">
        <f>IFERROR(Oferta!CA187/AVERAGE(Ventas!CA185:CA187),"")</f>
        <v>5.672043010752688</v>
      </c>
      <c r="CB187" s="47">
        <f>IFERROR(Oferta!CB187/AVERAGE(Ventas!CB185:CB187),"")</f>
        <v>12.245595854922279</v>
      </c>
      <c r="CC187" s="47">
        <f>IFERROR(Oferta!CC187/AVERAGE(Ventas!CC185:CC187),"")</f>
        <v>44.61</v>
      </c>
      <c r="CD187" s="47">
        <f>IFERROR(Oferta!CD187/AVERAGE(Ventas!CD185:CD187),"")</f>
        <v>12.782608695652174</v>
      </c>
      <c r="CE187" s="47">
        <f>IFERROR(Oferta!CE187/AVERAGE(Ventas!CE185:CE187),"")</f>
        <v>9.8371634931057113</v>
      </c>
      <c r="CF187" s="47">
        <f>IFERROR(Oferta!CF187/AVERAGE(Ventas!CF185:CF187),"")</f>
        <v>38.658536585365852</v>
      </c>
      <c r="CG187" s="47">
        <f>IFERROR(Oferta!CG187/AVERAGE(Ventas!CG185:CG187),"")</f>
        <v>11.990886998784934</v>
      </c>
      <c r="CH187" s="47">
        <f>IFERROR(Oferta!CH187/AVERAGE(Ventas!CH185:CH187),"")</f>
        <v>11.48479427549195</v>
      </c>
      <c r="CI187" s="47">
        <f>IFERROR(Oferta!CI187/AVERAGE(Ventas!CI185:CI187),"")</f>
        <v>15.575216726160123</v>
      </c>
      <c r="CJ187" s="47">
        <f>IFERROR(Oferta!CJ187/AVERAGE(Ventas!CJ185:CJ187),"")</f>
        <v>15.71917808219178</v>
      </c>
      <c r="CK187" s="47">
        <f>IFERROR(Oferta!CK187/AVERAGE(Ventas!CK185:CK187),"")</f>
        <v>12.1875</v>
      </c>
      <c r="CL187" s="47">
        <f>IFERROR(Oferta!CL187/AVERAGE(Ventas!CL185:CL187),"")</f>
        <v>14.667857142857143</v>
      </c>
      <c r="CM187" s="47">
        <f>IFERROR(Oferta!CM187/AVERAGE(Ventas!CM185:CM187),"")</f>
        <v>15.308716707021793</v>
      </c>
      <c r="CN187" s="47">
        <f>IFERROR(Oferta!CN187/AVERAGE(Ventas!CN185:CN187),"")</f>
        <v>14.826060968320384</v>
      </c>
      <c r="CO187" s="47">
        <f>IFERROR(Oferta!CO187/AVERAGE(Ventas!CO185:CO187),"")</f>
        <v>12.348837209302324</v>
      </c>
      <c r="CP187" s="47">
        <f>IFERROR(Oferta!CP187/AVERAGE(Ventas!CP185:CP187),"")</f>
        <v>11.701107011070111</v>
      </c>
      <c r="CQ187" s="47">
        <f>IFERROR(Oferta!CQ187/AVERAGE(Ventas!CQ185:CQ187),"")</f>
        <v>22.965517241379313</v>
      </c>
      <c r="CR187" s="47" t="str">
        <f>IFERROR(Oferta!CR187/AVERAGE(Ventas!CR185:CR187),"")</f>
        <v/>
      </c>
      <c r="CS187" s="47">
        <f>IFERROR(Oferta!CS187/AVERAGE(Ventas!CS185:CS187),"")</f>
        <v>11.789808917197451</v>
      </c>
      <c r="CT187" s="47">
        <f>IFERROR(Oferta!CT187/AVERAGE(Ventas!CT185:CT187),"")</f>
        <v>24.517241379310345</v>
      </c>
      <c r="CU187" s="47">
        <f>IFERROR(Oferta!CU187/AVERAGE(Ventas!CU185:CU187),"")</f>
        <v>12.865889212827989</v>
      </c>
      <c r="CV187" s="47">
        <f>IFERROR(Oferta!CV187/AVERAGE(Ventas!CV185:CV187),"")</f>
        <v>58</v>
      </c>
      <c r="CW187" s="47">
        <f>IFERROR(Oferta!CW187/AVERAGE(Ventas!CW185:CW187),"")</f>
        <v>21.230769230769234</v>
      </c>
      <c r="CX187" s="47">
        <f>IFERROR(Oferta!CX187/AVERAGE(Ventas!CX185:CX187),"")</f>
        <v>17.004608294930875</v>
      </c>
      <c r="CY187" s="47">
        <f>IFERROR(Oferta!CY187/AVERAGE(Ventas!CY185:CY187),"")</f>
        <v>21.923076923076923</v>
      </c>
      <c r="CZ187" s="47">
        <f>IFERROR(Oferta!CZ187/AVERAGE(Ventas!CZ185:CZ187),"")</f>
        <v>23.704035874439462</v>
      </c>
      <c r="DA187" s="47">
        <f>IFERROR(Oferta!DA187/AVERAGE(Ventas!DA185:DA187),"")</f>
        <v>17.530864197530864</v>
      </c>
      <c r="DB187" s="47">
        <f>IFERROR(Oferta!DB187/AVERAGE(Ventas!DB185:DB187),"")</f>
        <v>21.526850507982584</v>
      </c>
      <c r="DC187" s="47">
        <f>IFERROR(Oferta!DC187/AVERAGE(Ventas!DC185:DC187),"")</f>
        <v>13.966666666666667</v>
      </c>
      <c r="DD187" s="47">
        <f>IFERROR(Oferta!DD187/AVERAGE(Ventas!DD185:DD187),"")</f>
        <v>5.7054263565891477</v>
      </c>
      <c r="DE187" s="47">
        <f>IFERROR(Oferta!DE187/AVERAGE(Ventas!DE185:DE187),"")</f>
        <v>9.1370558375634516</v>
      </c>
      <c r="DF187" s="47">
        <f>IFERROR(Oferta!DF187/AVERAGE(Ventas!DF185:DF187),"")</f>
        <v>14.571428571428571</v>
      </c>
      <c r="DG187" s="47">
        <f>IFERROR(Oferta!DG187/AVERAGE(Ventas!DG185:DG187),"")</f>
        <v>7.2641509433962268</v>
      </c>
      <c r="DH187" s="47">
        <f>IFERROR(Oferta!DH187/AVERAGE(Ventas!DH185:DH187),"")</f>
        <v>9.6605504587155959</v>
      </c>
      <c r="DI187" s="47">
        <f>IFERROR(Oferta!DI187/AVERAGE(Ventas!DI185:DI187),"")</f>
        <v>8.0158273381294975</v>
      </c>
      <c r="DJ187" s="47">
        <f>IFERROR(Oferta!DJ187/AVERAGE(Ventas!DJ185:DJ187),"")</f>
        <v>12</v>
      </c>
      <c r="DK187" s="47">
        <f>IFERROR(Oferta!DK187/AVERAGE(Ventas!DK185:DK187),"")</f>
        <v>10.083333333333334</v>
      </c>
      <c r="DL187" s="47">
        <f>IFERROR(Oferta!DL187/AVERAGE(Ventas!DL185:DL187),"")</f>
        <v>10.447811447811448</v>
      </c>
      <c r="DM187" s="47">
        <f>IFERROR(Oferta!DM187/AVERAGE(Ventas!DM185:DM187),"")</f>
        <v>10.286821705426357</v>
      </c>
      <c r="DN187" s="47">
        <f>IFERROR(Oferta!DN187/AVERAGE(Ventas!DN185:DN187),"")</f>
        <v>10.122448979591837</v>
      </c>
      <c r="DO187" s="47">
        <f>IFERROR(Oferta!DO187/AVERAGE(Ventas!DO185:DO187),"")</f>
        <v>10.39906103286385</v>
      </c>
      <c r="DP187" s="47">
        <f>IFERROR(Oferta!DP187/AVERAGE(Ventas!DP185:DP187),"")</f>
        <v>10.370526315789474</v>
      </c>
      <c r="DQ187" s="47">
        <f>IFERROR(Oferta!DQ187/AVERAGE(Ventas!DQ185:DQ187),"")</f>
        <v>32</v>
      </c>
      <c r="DR187" s="47">
        <f>IFERROR(Oferta!DR187/AVERAGE(Ventas!DR185:DR187),"")</f>
        <v>9.3396226415094343</v>
      </c>
      <c r="DS187" s="47">
        <f>IFERROR(Oferta!DS187/AVERAGE(Ventas!DS185:DS187),"")</f>
        <v>13.006993006993008</v>
      </c>
      <c r="DT187" s="47">
        <f>IFERROR(Oferta!DT187/AVERAGE(Ventas!DT185:DT187),"")</f>
        <v>23.833333333333332</v>
      </c>
      <c r="DU187" s="47">
        <f>IFERROR(Oferta!DU187/AVERAGE(Ventas!DU185:DU187),"")</f>
        <v>9.7002652519893893</v>
      </c>
      <c r="DV187" s="47">
        <f>IFERROR(Oferta!DV187/AVERAGE(Ventas!DV185:DV187),"")</f>
        <v>14.217391304347826</v>
      </c>
      <c r="DW187" s="47">
        <f>IFERROR(Oferta!DW187/AVERAGE(Ventas!DW185:DW187),"")</f>
        <v>11.052044609665426</v>
      </c>
      <c r="DX187" s="47">
        <f>IFERROR(Oferta!DX187/AVERAGE(Ventas!DX185:DX187),"")</f>
        <v>6.7131147540983607</v>
      </c>
      <c r="DY187" s="47">
        <f>IFERROR(Oferta!DY187/AVERAGE(Ventas!DY185:DY187),"")</f>
        <v>11.075268817204302</v>
      </c>
      <c r="DZ187" s="47">
        <f>IFERROR(Oferta!DZ187/AVERAGE(Ventas!DZ185:DZ187),"")</f>
        <v>13.559999999999999</v>
      </c>
      <c r="EA187" s="47" t="str">
        <f>IFERROR(Oferta!EA187/AVERAGE(Ventas!EA185:EA187),"")</f>
        <v/>
      </c>
      <c r="EB187" s="47">
        <f>IFERROR(Oferta!EB187/AVERAGE(Ventas!EB185:EB187),"")</f>
        <v>9.7481296758104747</v>
      </c>
      <c r="EC187" s="47">
        <f>IFERROR(Oferta!EC187/AVERAGE(Ventas!EC185:EC187),"")</f>
        <v>14.04</v>
      </c>
      <c r="ED187" s="47">
        <f>IFERROR(Oferta!ED187/AVERAGE(Ventas!ED185:ED187),"")</f>
        <v>10.223946784922394</v>
      </c>
      <c r="EE187" s="47">
        <f>IFERROR(Oferta!EE187/AVERAGE(Ventas!EE185:EE187),"")</f>
        <v>12.3230568823274</v>
      </c>
      <c r="EF187" s="47">
        <f>IFERROR(Oferta!EF187/AVERAGE(Ventas!EF185:EF187),"")</f>
        <v>12.51545417735187</v>
      </c>
      <c r="EG187" s="47">
        <f>IFERROR(Oferta!EG187/AVERAGE(Ventas!EG185:EG187),"")</f>
        <v>14.754344501598778</v>
      </c>
      <c r="EH187" s="47">
        <f>IFERROR(Oferta!EH187/AVERAGE(Ventas!EH185:EH187),"")</f>
        <v>13.677934849416102</v>
      </c>
      <c r="EI187" s="47">
        <f>IFERROR(Oferta!EI187/AVERAGE(Ventas!EI185:EI187),"")</f>
        <v>12.489574207114071</v>
      </c>
      <c r="EJ187" s="47">
        <f>IFERROR(Oferta!EJ187/AVERAGE(Ventas!EJ185:EJ187),"")</f>
        <v>14.555782312925171</v>
      </c>
      <c r="EK187" s="47">
        <f>IFERROR(Oferta!EK187/AVERAGE(Ventas!EK185:EK187),"")</f>
        <v>13.19208974210709</v>
      </c>
      <c r="EL187" s="47">
        <f>IFERROR(Oferta!EL187/AVERAGE(Ventas!EL185:EL187),"")</f>
        <v>11.569190600522193</v>
      </c>
      <c r="EM187" s="47">
        <f>IFERROR(Oferta!EM187/AVERAGE(Ventas!EM185:EM187),"")</f>
        <v>12.23998730225914</v>
      </c>
      <c r="EN187" s="47">
        <f>IFERROR(Oferta!EN187/AVERAGE(Ventas!EN185:EN187),"")</f>
        <v>15.70938319461863</v>
      </c>
      <c r="EO187" s="47">
        <f>IFERROR(Oferta!EO187/AVERAGE(Ventas!EO185:EO187),"")</f>
        <v>13.590344827586208</v>
      </c>
      <c r="EP187" s="47">
        <f>IFERROR(Oferta!EP187/AVERAGE(Ventas!EP185:EP187),"")</f>
        <v>12.136522283873278</v>
      </c>
      <c r="EQ187" s="47">
        <f>IFERROR(Oferta!EQ187/AVERAGE(Ventas!EQ185:EQ187),"")</f>
        <v>15.288324502101224</v>
      </c>
      <c r="ER187" s="47">
        <f>IFERROR(Oferta!ER187/AVERAGE(Ventas!ER185:ER187),"")</f>
        <v>13.172733825914579</v>
      </c>
      <c r="ES187" s="47">
        <f>IFERROR(Oferta!ES187/AVERAGE(Ventas!ES185:ES187),"")</f>
        <v>12.057198121027909</v>
      </c>
      <c r="ET187" s="47">
        <f>IFERROR(Oferta!ET187/AVERAGE(Ventas!ET185:ET187),"")</f>
        <v>12.224304538799414</v>
      </c>
      <c r="EU187" s="47">
        <f>IFERROR(Oferta!EU187/AVERAGE(Ventas!EU185:EU187),"")</f>
        <v>15.135831381733022</v>
      </c>
      <c r="EV187" s="47">
        <f>IFERROR(Oferta!EV187/AVERAGE(Ventas!EV185:EV187),"")</f>
        <v>13.281309478492577</v>
      </c>
      <c r="EW187" s="47">
        <f>IFERROR(Oferta!EW187/AVERAGE(Ventas!EW185:EW187),"")</f>
        <v>12.199220208220996</v>
      </c>
      <c r="EX187" s="47">
        <f>IFERROR(Oferta!EX187/AVERAGE(Ventas!EX185:EX187),"")</f>
        <v>14.757436893203883</v>
      </c>
      <c r="EY187" s="47">
        <f>IFERROR(Oferta!EY187/AVERAGE(Ventas!EY185:EY187),"")</f>
        <v>13.089795587280987</v>
      </c>
      <c r="EZ187" s="47">
        <f>IFERROR(Oferta!EZ187/AVERAGE(Ventas!EZ185:EZ187),"")</f>
        <v>11.882919005613472</v>
      </c>
      <c r="FA187" s="47">
        <f>IFERROR(Oferta!FA187/AVERAGE(Ventas!FA185:FA187),"")</f>
        <v>12.208868987433194</v>
      </c>
      <c r="FB187" s="47">
        <f>IFERROR(Oferta!FB187/AVERAGE(Ventas!FB185:FB187),"")</f>
        <v>15.128180229170713</v>
      </c>
      <c r="FC187" s="47">
        <f>IFERROR(Oferta!FC187/AVERAGE(Ventas!FC185:FC187),"")</f>
        <v>13.290445374952418</v>
      </c>
      <c r="FD187" s="47">
        <f>IFERROR(Oferta!FD187/AVERAGE(Ventas!FD185:FD187),"")</f>
        <v>12.159118727050183</v>
      </c>
      <c r="FE187" s="47">
        <f>IFERROR(Oferta!FE187/AVERAGE(Ventas!FE185:FE187),"")</f>
        <v>14.754661508704062</v>
      </c>
      <c r="FF187" s="47">
        <f>IFERROR(Oferta!FF187/AVERAGE(Ventas!FF185:FF187),"")</f>
        <v>13.055269133164151</v>
      </c>
    </row>
    <row r="188" spans="1:162" x14ac:dyDescent="0.25">
      <c r="A188" s="36">
        <v>45689</v>
      </c>
      <c r="B188" s="47">
        <f>IFERROR(Oferta!B188/AVERAGE(Ventas!B186:B188),"")</f>
        <v>29.999999999999996</v>
      </c>
      <c r="C188" s="47">
        <f>IFERROR(Oferta!C188/AVERAGE(Ventas!C186:C188),"")</f>
        <v>12.226281673541544</v>
      </c>
      <c r="D188" s="47">
        <f>IFERROR(Oferta!D188/AVERAGE(Ventas!D186:D188),"")</f>
        <v>14.185690879300928</v>
      </c>
      <c r="E188" s="47">
        <f>IFERROR(Oferta!E188/AVERAGE(Ventas!E186:E188),"")</f>
        <v>9.4194756554307109</v>
      </c>
      <c r="F188" s="47">
        <f>IFERROR(Oferta!F188/AVERAGE(Ventas!F186:F188),"")</f>
        <v>12.299295774647888</v>
      </c>
      <c r="G188" s="47">
        <f>IFERROR(Oferta!G188/AVERAGE(Ventas!G186:G188),"")</f>
        <v>12.735182370820668</v>
      </c>
      <c r="H188" s="47">
        <f>IFERROR(Oferta!H188/AVERAGE(Ventas!H186:H188),"")</f>
        <v>12.563883763837639</v>
      </c>
      <c r="I188" s="47">
        <f>IFERROR(Oferta!I188/AVERAGE(Ventas!I186:I188),"")</f>
        <v>14.48110465116279</v>
      </c>
      <c r="J188" s="47">
        <f>IFERROR(Oferta!J188/AVERAGE(Ventas!J186:J188),"")</f>
        <v>12.951807228915662</v>
      </c>
      <c r="K188" s="47">
        <f>IFERROR(Oferta!K188/AVERAGE(Ventas!K186:K188),"")</f>
        <v>9.564356435643564</v>
      </c>
      <c r="L188" s="47">
        <f>IFERROR(Oferta!L188/AVERAGE(Ventas!L186:L188),"")</f>
        <v>12.405405405405405</v>
      </c>
      <c r="M188" s="47">
        <f>IFERROR(Oferta!M188/AVERAGE(Ventas!M186:M188),"")</f>
        <v>13.384615384615383</v>
      </c>
      <c r="N188" s="47">
        <f>IFERROR(Oferta!N188/AVERAGE(Ventas!N186:N188),"")</f>
        <v>9.9621570482497646</v>
      </c>
      <c r="O188" s="47">
        <f>IFERROR(Oferta!O188/AVERAGE(Ventas!O186:O188),"")</f>
        <v>12.347477064220183</v>
      </c>
      <c r="P188" s="47">
        <f>IFERROR(Oferta!P188/AVERAGE(Ventas!P186:P188),"")</f>
        <v>11.701080432172869</v>
      </c>
      <c r="Q188" s="47">
        <f>IFERROR(Oferta!Q188/AVERAGE(Ventas!Q186:Q188),"")</f>
        <v>11.594621848739497</v>
      </c>
      <c r="R188" s="47">
        <f>IFERROR(Oferta!R188/AVERAGE(Ventas!R186:R188),"")</f>
        <v>17.043334435990737</v>
      </c>
      <c r="S188" s="47">
        <f>IFERROR(Oferta!S188/AVERAGE(Ventas!S186:S188),"")</f>
        <v>19.2</v>
      </c>
      <c r="T188" s="47">
        <f>IFERROR(Oferta!T188/AVERAGE(Ventas!T186:T188),"")</f>
        <v>11.603709776593565</v>
      </c>
      <c r="U188" s="47">
        <f>IFERROR(Oferta!U188/AVERAGE(Ventas!U186:U188),"")</f>
        <v>17.37019365703059</v>
      </c>
      <c r="V188" s="47">
        <f>IFERROR(Oferta!V188/AVERAGE(Ventas!V186:V188),"")</f>
        <v>13.146085128744089</v>
      </c>
      <c r="W188" s="47">
        <f>IFERROR(Oferta!W188/AVERAGE(Ventas!W186:W188),"")</f>
        <v>13.4375</v>
      </c>
      <c r="X188" s="47">
        <f>IFERROR(Oferta!X188/AVERAGE(Ventas!X186:X188),"")</f>
        <v>10.854961832061068</v>
      </c>
      <c r="Y188" s="47">
        <f>IFERROR(Oferta!Y188/AVERAGE(Ventas!Y186:Y188),"")</f>
        <v>19.853088480801336</v>
      </c>
      <c r="Z188" s="47">
        <f>IFERROR(Oferta!Z188/AVERAGE(Ventas!Z186:Z188),"")</f>
        <v>13.006042296072508</v>
      </c>
      <c r="AA188" s="47">
        <f>IFERROR(Oferta!AA188/AVERAGE(Ventas!AA186:AA188),"")</f>
        <v>11.099703849950641</v>
      </c>
      <c r="AB188" s="47">
        <f>IFERROR(Oferta!AB188/AVERAGE(Ventas!AB186:AB188),"")</f>
        <v>17.416129032258066</v>
      </c>
      <c r="AC188" s="47">
        <f>IFERROR(Oferta!AC188/AVERAGE(Ventas!AC186:AC188),"")</f>
        <v>14.123005661348431</v>
      </c>
      <c r="AD188" s="47">
        <f>IFERROR(Oferta!AD188/AVERAGE(Ventas!AD186:AD188),"")</f>
        <v>19.581818181818182</v>
      </c>
      <c r="AE188" s="47">
        <f>IFERROR(Oferta!AE188/AVERAGE(Ventas!AE186:AE188),"")</f>
        <v>13.361445783132529</v>
      </c>
      <c r="AF188" s="47">
        <f>IFERROR(Oferta!AF188/AVERAGE(Ventas!AF186:AF188),"")</f>
        <v>13.694444444444445</v>
      </c>
      <c r="AG188" s="47">
        <f>IFERROR(Oferta!AG188/AVERAGE(Ventas!AG186:AG188),"")</f>
        <v>16.2</v>
      </c>
      <c r="AH188" s="47">
        <f>IFERROR(Oferta!AH188/AVERAGE(Ventas!AH186:AH188),"")</f>
        <v>14.486842105263159</v>
      </c>
      <c r="AI188" s="47">
        <f>IFERROR(Oferta!AI188/AVERAGE(Ventas!AI186:AI188),"")</f>
        <v>13.906779661016948</v>
      </c>
      <c r="AJ188" s="47">
        <f>IFERROR(Oferta!AJ188/AVERAGE(Ventas!AJ186:AJ188),"")</f>
        <v>14.324644549763034</v>
      </c>
      <c r="AK188" s="47">
        <f>IFERROR(Oferta!AK188/AVERAGE(Ventas!AK186:AK188),"")</f>
        <v>5.6277372262773726</v>
      </c>
      <c r="AL188" s="47">
        <f>IFERROR(Oferta!AL188/AVERAGE(Ventas!AL186:AL188),"")</f>
        <v>10.432835820895523</v>
      </c>
      <c r="AM188" s="47">
        <f>IFERROR(Oferta!AM188/AVERAGE(Ventas!AM186:AM188),"")</f>
        <v>5.753333333333333</v>
      </c>
      <c r="AN188" s="47">
        <f>IFERROR(Oferta!AN188/AVERAGE(Ventas!AN186:AN188),"")</f>
        <v>11.547169811320755</v>
      </c>
      <c r="AO188" s="47">
        <f>IFERROR(Oferta!AO188/AVERAGE(Ventas!AO186:AO188),"")</f>
        <v>8.4852071005917153</v>
      </c>
      <c r="AP188" s="47">
        <f>IFERROR(Oferta!AP188/AVERAGE(Ventas!AP186:AP188),"")</f>
        <v>6.3638170974155077</v>
      </c>
      <c r="AQ188" s="47">
        <f>IFERROR(Oferta!AQ188/AVERAGE(Ventas!AQ186:AQ188),"")</f>
        <v>7.2164090368608802</v>
      </c>
      <c r="AR188" s="47">
        <f>IFERROR(Oferta!AR188/AVERAGE(Ventas!AR186:AR188),"")</f>
        <v>36.692307692307693</v>
      </c>
      <c r="AS188" s="47">
        <f>IFERROR(Oferta!AS188/AVERAGE(Ventas!AS186:AS188),"")</f>
        <v>16.809782608695652</v>
      </c>
      <c r="AT188" s="47">
        <f>IFERROR(Oferta!AT188/AVERAGE(Ventas!AT186:AT188),"")</f>
        <v>17.127659574468087</v>
      </c>
      <c r="AU188" s="47">
        <f>IFERROR(Oferta!AU188/AVERAGE(Ventas!AU186:AU188),"")</f>
        <v>6</v>
      </c>
      <c r="AV188" s="47">
        <f>IFERROR(Oferta!AV188/AVERAGE(Ventas!AV186:AV188),"")</f>
        <v>18.714987714987718</v>
      </c>
      <c r="AW188" s="47">
        <f>IFERROR(Oferta!AW188/AVERAGE(Ventas!AW186:AW188),"")</f>
        <v>16.746575342465754</v>
      </c>
      <c r="AX188" s="47">
        <f>IFERROR(Oferta!AX188/AVERAGE(Ventas!AX186:AX188),"")</f>
        <v>18.195298372513562</v>
      </c>
      <c r="AY188" s="47">
        <f>IFERROR(Oferta!AY188/AVERAGE(Ventas!AY186:AY188),"")</f>
        <v>2.7647058823529411</v>
      </c>
      <c r="AZ188" s="47">
        <f>IFERROR(Oferta!AZ188/AVERAGE(Ventas!AZ186:AZ188),"")</f>
        <v>9.03125</v>
      </c>
      <c r="BA188" s="47">
        <f>IFERROR(Oferta!BA188/AVERAGE(Ventas!BA186:BA188),"")</f>
        <v>19.551724137931036</v>
      </c>
      <c r="BB188" s="47">
        <f>IFERROR(Oferta!BB188/AVERAGE(Ventas!BB186:BB188),"")</f>
        <v>8.4</v>
      </c>
      <c r="BC188" s="47">
        <f>IFERROR(Oferta!BC188/AVERAGE(Ventas!BC186:BC188),"")</f>
        <v>6.8571428571428568</v>
      </c>
      <c r="BD188" s="47">
        <f>IFERROR(Oferta!BD188/AVERAGE(Ventas!BD186:BD188),"")</f>
        <v>18.666666666666668</v>
      </c>
      <c r="BE188" s="47">
        <f>IFERROR(Oferta!BE188/AVERAGE(Ventas!BE186:BE188),"")</f>
        <v>10.4</v>
      </c>
      <c r="BF188" s="47">
        <f>IFERROR(Oferta!BF188/AVERAGE(Ventas!BF186:BF188),"")</f>
        <v>29.285714285714285</v>
      </c>
      <c r="BG188" s="47">
        <f>IFERROR(Oferta!BG188/AVERAGE(Ventas!BG186:BG188),"")</f>
        <v>13.798219584569733</v>
      </c>
      <c r="BH188" s="47">
        <f>IFERROR(Oferta!BH188/AVERAGE(Ventas!BH186:BH188),"")</f>
        <v>22.8</v>
      </c>
      <c r="BI188" s="47">
        <f>IFERROR(Oferta!BI188/AVERAGE(Ventas!BI186:BI188),"")</f>
        <v>36</v>
      </c>
      <c r="BJ188" s="47">
        <f>IFERROR(Oferta!BJ188/AVERAGE(Ventas!BJ186:BJ188),"")</f>
        <v>15.514511873350925</v>
      </c>
      <c r="BK188" s="47">
        <f>IFERROR(Oferta!BK188/AVERAGE(Ventas!BK186:BK188),"")</f>
        <v>22.985915492957744</v>
      </c>
      <c r="BL188" s="47">
        <f>IFERROR(Oferta!BL188/AVERAGE(Ventas!BL186:BL188),"")</f>
        <v>16.693333333333332</v>
      </c>
      <c r="BM188" s="47">
        <f>IFERROR(Oferta!BM188/AVERAGE(Ventas!BM186:BM188),"")</f>
        <v>13.036363636363637</v>
      </c>
      <c r="BN188" s="47">
        <f>IFERROR(Oferta!BN188/AVERAGE(Ventas!BN186:BN188),"")</f>
        <v>13.336134453781511</v>
      </c>
      <c r="BO188" s="47">
        <f>IFERROR(Oferta!BO188/AVERAGE(Ventas!BO186:BO188),"")</f>
        <v>19.828571428571429</v>
      </c>
      <c r="BP188" s="47">
        <f>IFERROR(Oferta!BP188/AVERAGE(Ventas!BP186:BP188),"")</f>
        <v>13.289256198347106</v>
      </c>
      <c r="BQ188" s="47">
        <f>IFERROR(Oferta!BQ188/AVERAGE(Ventas!BQ186:BQ188),"")</f>
        <v>13.310769230769232</v>
      </c>
      <c r="BR188" s="47">
        <f>IFERROR(Oferta!BR188/AVERAGE(Ventas!BR186:BR188),"")</f>
        <v>18.013761467889907</v>
      </c>
      <c r="BS188" s="47">
        <f>IFERROR(Oferta!BS188/AVERAGE(Ventas!BS186:BS188),"")</f>
        <v>15.19889502762431</v>
      </c>
      <c r="BT188" s="47">
        <f>IFERROR(Oferta!BT188/AVERAGE(Ventas!BT186:BT188),"")</f>
        <v>29.089285714285712</v>
      </c>
      <c r="BU188" s="47">
        <f>IFERROR(Oferta!BU188/AVERAGE(Ventas!BU186:BU188),"")</f>
        <v>17.03</v>
      </c>
      <c r="BV188" s="47">
        <f>IFERROR(Oferta!BV188/AVERAGE(Ventas!BV186:BV188),"")</f>
        <v>14.53968253968254</v>
      </c>
      <c r="BW188" s="47">
        <f>IFERROR(Oferta!BW188/AVERAGE(Ventas!BW186:BW188),"")</f>
        <v>15.626865671641792</v>
      </c>
      <c r="BX188" s="47">
        <f>IFERROR(Oferta!BX188/AVERAGE(Ventas!BX186:BX188),"")</f>
        <v>18.059451219512194</v>
      </c>
      <c r="BY188" s="47">
        <f>IFERROR(Oferta!BY188/AVERAGE(Ventas!BY186:BY188),"")</f>
        <v>14.703370786516853</v>
      </c>
      <c r="BZ188" s="47">
        <f>IFERROR(Oferta!BZ188/AVERAGE(Ventas!BZ186:BZ188),"")</f>
        <v>16.702997275204361</v>
      </c>
      <c r="CA188" s="47">
        <f>IFERROR(Oferta!CA188/AVERAGE(Ventas!CA186:CA188),"")</f>
        <v>6.9517241379310342</v>
      </c>
      <c r="CB188" s="47">
        <f>IFERROR(Oferta!CB188/AVERAGE(Ventas!CB186:CB188),"")</f>
        <v>11.875757575757575</v>
      </c>
      <c r="CC188" s="47">
        <f>IFERROR(Oferta!CC188/AVERAGE(Ventas!CC186:CC188),"")</f>
        <v>38.442477876106196</v>
      </c>
      <c r="CD188" s="47">
        <f>IFERROR(Oferta!CD188/AVERAGE(Ventas!CD186:CD188),"")</f>
        <v>13.857142857142858</v>
      </c>
      <c r="CE188" s="47">
        <f>IFERROR(Oferta!CE188/AVERAGE(Ventas!CE186:CE188),"")</f>
        <v>10.372631578947368</v>
      </c>
      <c r="CF188" s="47">
        <f>IFERROR(Oferta!CF188/AVERAGE(Ventas!CF186:CF188),"")</f>
        <v>34.589552238805972</v>
      </c>
      <c r="CG188" s="47">
        <f>IFERROR(Oferta!CG188/AVERAGE(Ventas!CG186:CG188),"")</f>
        <v>12.454137267479155</v>
      </c>
      <c r="CH188" s="47">
        <f>IFERROR(Oferta!CH188/AVERAGE(Ventas!CH186:CH188),"")</f>
        <v>8.2195488721804519</v>
      </c>
      <c r="CI188" s="47">
        <f>IFERROR(Oferta!CI188/AVERAGE(Ventas!CI186:CI188),"")</f>
        <v>17.782608695652176</v>
      </c>
      <c r="CJ188" s="47">
        <f>IFERROR(Oferta!CJ188/AVERAGE(Ventas!CJ186:CJ188),"")</f>
        <v>12.950704225352112</v>
      </c>
      <c r="CK188" s="47">
        <f>IFERROR(Oferta!CK188/AVERAGE(Ventas!CK186:CK188),"")</f>
        <v>9.8611111111111107</v>
      </c>
      <c r="CL188" s="47">
        <f>IFERROR(Oferta!CL188/AVERAGE(Ventas!CL186:CL188),"")</f>
        <v>15.267009493670887</v>
      </c>
      <c r="CM188" s="47">
        <f>IFERROR(Oferta!CM188/AVERAGE(Ventas!CM186:CM188),"")</f>
        <v>12.603125</v>
      </c>
      <c r="CN188" s="47">
        <f>IFERROR(Oferta!CN188/AVERAGE(Ventas!CN186:CN188),"")</f>
        <v>14.533830275229358</v>
      </c>
      <c r="CO188" s="47">
        <f>IFERROR(Oferta!CO188/AVERAGE(Ventas!CO186:CO188),"")</f>
        <v>22.888888888888889</v>
      </c>
      <c r="CP188" s="47">
        <f>IFERROR(Oferta!CP188/AVERAGE(Ventas!CP186:CP188),"")</f>
        <v>14.306722689075631</v>
      </c>
      <c r="CQ188" s="47">
        <f>IFERROR(Oferta!CQ188/AVERAGE(Ventas!CQ186:CQ188),"")</f>
        <v>10.928571428571429</v>
      </c>
      <c r="CR188" s="47" t="str">
        <f>IFERROR(Oferta!CR188/AVERAGE(Ventas!CR186:CR188),"")</f>
        <v/>
      </c>
      <c r="CS188" s="47">
        <f>IFERROR(Oferta!CS188/AVERAGE(Ventas!CS186:CS188),"")</f>
        <v>15.181132075471698</v>
      </c>
      <c r="CT188" s="47">
        <f>IFERROR(Oferta!CT188/AVERAGE(Ventas!CT186:CT188),"")</f>
        <v>11.571428571428571</v>
      </c>
      <c r="CU188" s="47">
        <f>IFERROR(Oferta!CU188/AVERAGE(Ventas!CU186:CU188),"")</f>
        <v>14.42686567164179</v>
      </c>
      <c r="CV188" s="47">
        <f>IFERROR(Oferta!CV188/AVERAGE(Ventas!CV186:CV188),"")</f>
        <v>28.539823008849559</v>
      </c>
      <c r="CW188" s="47">
        <f>IFERROR(Oferta!CW188/AVERAGE(Ventas!CW186:CW188),"")</f>
        <v>22.587174348697392</v>
      </c>
      <c r="CX188" s="47">
        <f>IFERROR(Oferta!CX188/AVERAGE(Ventas!CX186:CX188),"")</f>
        <v>15.076271186440676</v>
      </c>
      <c r="CY188" s="47">
        <f>IFERROR(Oferta!CY188/AVERAGE(Ventas!CY186:CY188),"")</f>
        <v>22.392857142857142</v>
      </c>
      <c r="CZ188" s="47">
        <f>IFERROR(Oferta!CZ188/AVERAGE(Ventas!CZ186:CZ188),"")</f>
        <v>23.686274509803923</v>
      </c>
      <c r="DA188" s="47">
        <f>IFERROR(Oferta!DA188/AVERAGE(Ventas!DA186:DA188),"")</f>
        <v>15.852272727272727</v>
      </c>
      <c r="DB188" s="47">
        <f>IFERROR(Oferta!DB188/AVERAGE(Ventas!DB186:DB188),"")</f>
        <v>21.325342465753426</v>
      </c>
      <c r="DC188" s="47">
        <f>IFERROR(Oferta!DC188/AVERAGE(Ventas!DC186:DC188),"")</f>
        <v>10.336363636363638</v>
      </c>
      <c r="DD188" s="47">
        <f>IFERROR(Oferta!DD188/AVERAGE(Ventas!DD186:DD188),"")</f>
        <v>12.016483516483516</v>
      </c>
      <c r="DE188" s="47">
        <f>IFERROR(Oferta!DE188/AVERAGE(Ventas!DE186:DE188),"")</f>
        <v>7.2338709677419351</v>
      </c>
      <c r="DF188" s="47">
        <f>IFERROR(Oferta!DF188/AVERAGE(Ventas!DF186:DF188),"")</f>
        <v>15.285714285714286</v>
      </c>
      <c r="DG188" s="47">
        <f>IFERROR(Oferta!DG188/AVERAGE(Ventas!DG186:DG188),"")</f>
        <v>11.383561643835616</v>
      </c>
      <c r="DH188" s="47">
        <f>IFERROR(Oferta!DH188/AVERAGE(Ventas!DH186:DH188),"")</f>
        <v>7.8624535315985122</v>
      </c>
      <c r="DI188" s="47">
        <f>IFERROR(Oferta!DI188/AVERAGE(Ventas!DI186:DI188),"")</f>
        <v>9.6951871657754012</v>
      </c>
      <c r="DJ188" s="47">
        <f>IFERROR(Oferta!DJ188/AVERAGE(Ventas!DJ186:DJ188),"")</f>
        <v>36</v>
      </c>
      <c r="DK188" s="47">
        <f>IFERROR(Oferta!DK188/AVERAGE(Ventas!DK186:DK188),"")</f>
        <v>7.2471910112359543</v>
      </c>
      <c r="DL188" s="47">
        <f>IFERROR(Oferta!DL188/AVERAGE(Ventas!DL186:DL188),"")</f>
        <v>9.0531803962460895</v>
      </c>
      <c r="DM188" s="47">
        <f>IFERROR(Oferta!DM188/AVERAGE(Ventas!DM186:DM188),"")</f>
        <v>10.649572649572649</v>
      </c>
      <c r="DN188" s="47">
        <f>IFERROR(Oferta!DN188/AVERAGE(Ventas!DN186:DN188),"")</f>
        <v>7.4078212290502794</v>
      </c>
      <c r="DO188" s="47">
        <f>IFERROR(Oferta!DO188/AVERAGE(Ventas!DO186:DO188),"")</f>
        <v>9.4809160305343507</v>
      </c>
      <c r="DP188" s="47">
        <f>IFERROR(Oferta!DP188/AVERAGE(Ventas!DP186:DP188),"")</f>
        <v>9.2316991269308257</v>
      </c>
      <c r="DQ188" s="47">
        <f>IFERROR(Oferta!DQ188/AVERAGE(Ventas!DQ186:DQ188),"")</f>
        <v>32</v>
      </c>
      <c r="DR188" s="47">
        <f>IFERROR(Oferta!DR188/AVERAGE(Ventas!DR186:DR188),"")</f>
        <v>10.023529411764706</v>
      </c>
      <c r="DS188" s="47">
        <f>IFERROR(Oferta!DS188/AVERAGE(Ventas!DS186:DS188),"")</f>
        <v>8.9371727748691097</v>
      </c>
      <c r="DT188" s="47">
        <f>IFERROR(Oferta!DT188/AVERAGE(Ventas!DT186:DT188),"")</f>
        <v>22.588235294117645</v>
      </c>
      <c r="DU188" s="47">
        <f>IFERROR(Oferta!DU188/AVERAGE(Ventas!DU186:DU188),"")</f>
        <v>10.404624277456648</v>
      </c>
      <c r="DV188" s="47">
        <f>IFERROR(Oferta!DV188/AVERAGE(Ventas!DV186:DV188),"")</f>
        <v>10.052884615384617</v>
      </c>
      <c r="DW188" s="47">
        <f>IFERROR(Oferta!DW188/AVERAGE(Ventas!DW186:DW188),"")</f>
        <v>10.272563176895307</v>
      </c>
      <c r="DX188" s="47">
        <f>IFERROR(Oferta!DX188/AVERAGE(Ventas!DX186:DX188),"")</f>
        <v>6.0526315789473681</v>
      </c>
      <c r="DY188" s="47">
        <f>IFERROR(Oferta!DY188/AVERAGE(Ventas!DY186:DY188),"")</f>
        <v>14.7926267281106</v>
      </c>
      <c r="DZ188" s="47">
        <f>IFERROR(Oferta!DZ188/AVERAGE(Ventas!DZ186:DZ188),"")</f>
        <v>14.733333333333333</v>
      </c>
      <c r="EA188" s="47" t="str">
        <f>IFERROR(Oferta!EA188/AVERAGE(Ventas!EA186:EA188),"")</f>
        <v/>
      </c>
      <c r="EB188" s="47">
        <f>IFERROR(Oferta!EB188/AVERAGE(Ventas!EB186:EB188),"")</f>
        <v>11.782477341389729</v>
      </c>
      <c r="EC188" s="47">
        <f>IFERROR(Oferta!EC188/AVERAGE(Ventas!EC186:EC188),"")</f>
        <v>15.266666666666667</v>
      </c>
      <c r="ED188" s="47">
        <f>IFERROR(Oferta!ED188/AVERAGE(Ventas!ED186:ED188),"")</f>
        <v>12.199468085106384</v>
      </c>
      <c r="EE188" s="47">
        <f>IFERROR(Oferta!EE188/AVERAGE(Ventas!EE186:EE188),"")</f>
        <v>12.012005335704758</v>
      </c>
      <c r="EF188" s="47">
        <f>IFERROR(Oferta!EF188/AVERAGE(Ventas!EF186:EF188),"")</f>
        <v>12.823846776369031</v>
      </c>
      <c r="EG188" s="47">
        <f>IFERROR(Oferta!EG188/AVERAGE(Ventas!EG186:EG188),"")</f>
        <v>14.688974688974689</v>
      </c>
      <c r="EH188" s="47">
        <f>IFERROR(Oferta!EH188/AVERAGE(Ventas!EH186:EH188),"")</f>
        <v>13.137620192307693</v>
      </c>
      <c r="EI188" s="47">
        <f>IFERROR(Oferta!EI188/AVERAGE(Ventas!EI186:EI188),"")</f>
        <v>12.716929203021609</v>
      </c>
      <c r="EJ188" s="47">
        <f>IFERROR(Oferta!EJ188/AVERAGE(Ventas!EJ186:EJ188),"")</f>
        <v>14.390782026106042</v>
      </c>
      <c r="EK188" s="47">
        <f>IFERROR(Oferta!EK188/AVERAGE(Ventas!EK186:EK188),"")</f>
        <v>13.280018652366518</v>
      </c>
      <c r="EL188" s="47">
        <f>IFERROR(Oferta!EL188/AVERAGE(Ventas!EL186:EL188),"")</f>
        <v>11.616334283000949</v>
      </c>
      <c r="EM188" s="47">
        <f>IFERROR(Oferta!EM188/AVERAGE(Ventas!EM186:EM188),"")</f>
        <v>12.750928367687422</v>
      </c>
      <c r="EN188" s="47">
        <f>IFERROR(Oferta!EN188/AVERAGE(Ventas!EN186:EN188),"")</f>
        <v>15.193285859613429</v>
      </c>
      <c r="EO188" s="47">
        <f>IFERROR(Oferta!EO188/AVERAGE(Ventas!EO186:EO188),"")</f>
        <v>13.092265943012212</v>
      </c>
      <c r="EP188" s="47">
        <f>IFERROR(Oferta!EP188/AVERAGE(Ventas!EP186:EP188),"")</f>
        <v>12.5860625574977</v>
      </c>
      <c r="EQ188" s="47">
        <f>IFERROR(Oferta!EQ188/AVERAGE(Ventas!EQ186:EQ188),"")</f>
        <v>14.773195876288661</v>
      </c>
      <c r="ER188" s="47">
        <f>IFERROR(Oferta!ER188/AVERAGE(Ventas!ER186:ER188),"")</f>
        <v>13.323464845417405</v>
      </c>
      <c r="ES188" s="47">
        <f>IFERROR(Oferta!ES188/AVERAGE(Ventas!ES186:ES188),"")</f>
        <v>12.266978922716627</v>
      </c>
      <c r="ET188" s="47">
        <f>IFERROR(Oferta!ET188/AVERAGE(Ventas!ET186:ET188),"")</f>
        <v>12.912678589269657</v>
      </c>
      <c r="EU188" s="47">
        <f>IFERROR(Oferta!EU188/AVERAGE(Ventas!EU186:EU188),"")</f>
        <v>14.303952232015922</v>
      </c>
      <c r="EV188" s="47">
        <f>IFERROR(Oferta!EV188/AVERAGE(Ventas!EV186:EV188),"")</f>
        <v>12.961187214611872</v>
      </c>
      <c r="EW188" s="47">
        <f>IFERROR(Oferta!EW188/AVERAGE(Ventas!EW186:EW188),"")</f>
        <v>12.818554237432791</v>
      </c>
      <c r="EX188" s="47">
        <f>IFERROR(Oferta!EX188/AVERAGE(Ventas!EX186:EX188),"")</f>
        <v>14.036193944912361</v>
      </c>
      <c r="EY188" s="47">
        <f>IFERROR(Oferta!EY188/AVERAGE(Ventas!EY186:EY188),"")</f>
        <v>13.25684866031191</v>
      </c>
      <c r="EZ188" s="47">
        <f>IFERROR(Oferta!EZ188/AVERAGE(Ventas!EZ186:EZ188),"")</f>
        <v>12.06628895184136</v>
      </c>
      <c r="FA188" s="47">
        <f>IFERROR(Oferta!FA188/AVERAGE(Ventas!FA186:FA188),"")</f>
        <v>12.932839140103781</v>
      </c>
      <c r="FB188" s="47">
        <f>IFERROR(Oferta!FB188/AVERAGE(Ventas!FB186:FB188),"")</f>
        <v>14.305775764439412</v>
      </c>
      <c r="FC188" s="47">
        <f>IFERROR(Oferta!FC188/AVERAGE(Ventas!FC186:FC188),"")</f>
        <v>12.970319634703197</v>
      </c>
      <c r="FD188" s="47">
        <f>IFERROR(Oferta!FD188/AVERAGE(Ventas!FD186:FD188),"")</f>
        <v>12.804123711340205</v>
      </c>
      <c r="FE188" s="47">
        <f>IFERROR(Oferta!FE188/AVERAGE(Ventas!FE186:FE188),"")</f>
        <v>14.04038112522686</v>
      </c>
      <c r="FF188" s="47">
        <f>IFERROR(Oferta!FF188/AVERAGE(Ventas!FF186:FF188),"")</f>
        <v>13.246100191948958</v>
      </c>
    </row>
    <row r="189" spans="1:162" x14ac:dyDescent="0.25">
      <c r="A189" s="36">
        <v>45717</v>
      </c>
      <c r="B189" s="47">
        <f>IFERROR(Oferta!B189/AVERAGE(Ventas!B187:B189),"")</f>
        <v>15.230769230769232</v>
      </c>
      <c r="C189" s="47">
        <f>IFERROR(Oferta!C189/AVERAGE(Ventas!C187:C189),"")</f>
        <v>10.171779141104295</v>
      </c>
      <c r="D189" s="47">
        <f>IFERROR(Oferta!D189/AVERAGE(Ventas!D187:D189),"")</f>
        <v>11.276198212835094</v>
      </c>
      <c r="E189" s="47">
        <f>IFERROR(Oferta!E189/AVERAGE(Ventas!E187:E189),"")</f>
        <v>10.459930313588851</v>
      </c>
      <c r="F189" s="47">
        <f>IFERROR(Oferta!F189/AVERAGE(Ventas!F187:F189),"")</f>
        <v>10.198535394629779</v>
      </c>
      <c r="G189" s="47">
        <f>IFERROR(Oferta!G189/AVERAGE(Ventas!G187:G189),"")</f>
        <v>11.064700571772494</v>
      </c>
      <c r="H189" s="47">
        <f>IFERROR(Oferta!H189/AVERAGE(Ventas!H187:H189),"")</f>
        <v>10.696419304618578</v>
      </c>
      <c r="I189" s="47">
        <f>IFERROR(Oferta!I189/AVERAGE(Ventas!I187:I189),"")</f>
        <v>11.623015873015873</v>
      </c>
      <c r="J189" s="47">
        <f>IFERROR(Oferta!J189/AVERAGE(Ventas!J187:J189),"")</f>
        <v>13.149262202043133</v>
      </c>
      <c r="K189" s="47">
        <f>IFERROR(Oferta!K189/AVERAGE(Ventas!K187:K189),"")</f>
        <v>7.9207135777998019</v>
      </c>
      <c r="L189" s="47">
        <f>IFERROR(Oferta!L189/AVERAGE(Ventas!L187:L189),"")</f>
        <v>14.424000000000001</v>
      </c>
      <c r="M189" s="47">
        <f>IFERROR(Oferta!M189/AVERAGE(Ventas!M187:M189),"")</f>
        <v>12.691024622716441</v>
      </c>
      <c r="N189" s="47">
        <f>IFERROR(Oferta!N189/AVERAGE(Ventas!N187:N189),"")</f>
        <v>8.6375661375661377</v>
      </c>
      <c r="O189" s="47">
        <f>IFERROR(Oferta!O189/AVERAGE(Ventas!O187:O189),"")</f>
        <v>11.432365826944141</v>
      </c>
      <c r="P189" s="47">
        <f>IFERROR(Oferta!P189/AVERAGE(Ventas!P187:P189),"")</f>
        <v>10.555555555555555</v>
      </c>
      <c r="Q189" s="47">
        <f>IFERROR(Oferta!Q189/AVERAGE(Ventas!Q187:Q189),"")</f>
        <v>10.438756476683938</v>
      </c>
      <c r="R189" s="47">
        <f>IFERROR(Oferta!R189/AVERAGE(Ventas!R187:R189),"")</f>
        <v>14.579846285226303</v>
      </c>
      <c r="S189" s="47">
        <f>IFERROR(Oferta!S189/AVERAGE(Ventas!S187:S189),"")</f>
        <v>16.731907894736842</v>
      </c>
      <c r="T189" s="47">
        <f>IFERROR(Oferta!T189/AVERAGE(Ventas!T187:T189),"")</f>
        <v>10.44890234670704</v>
      </c>
      <c r="U189" s="47">
        <f>IFERROR(Oferta!U189/AVERAGE(Ventas!U187:U189),"")</f>
        <v>14.897355010919679</v>
      </c>
      <c r="V189" s="47">
        <f>IFERROR(Oferta!V189/AVERAGE(Ventas!V187:V189),"")</f>
        <v>11.696916059636463</v>
      </c>
      <c r="W189" s="47">
        <f>IFERROR(Oferta!W189/AVERAGE(Ventas!W187:W189),"")</f>
        <v>18.347826086956523</v>
      </c>
      <c r="X189" s="47">
        <f>IFERROR(Oferta!X189/AVERAGE(Ventas!X187:X189),"")</f>
        <v>11.570974576271185</v>
      </c>
      <c r="Y189" s="47">
        <f>IFERROR(Oferta!Y189/AVERAGE(Ventas!Y187:Y189),"")</f>
        <v>16.945588235294117</v>
      </c>
      <c r="Z189" s="47">
        <f>IFERROR(Oferta!Z189/AVERAGE(Ventas!Z187:Z189),"")</f>
        <v>13.9</v>
      </c>
      <c r="AA189" s="47">
        <f>IFERROR(Oferta!AA189/AVERAGE(Ventas!AA187:AA189),"")</f>
        <v>12.032576505429416</v>
      </c>
      <c r="AB189" s="47">
        <f>IFERROR(Oferta!AB189/AVERAGE(Ventas!AB187:AB189),"")</f>
        <v>16.013265306122449</v>
      </c>
      <c r="AC189" s="47">
        <f>IFERROR(Oferta!AC189/AVERAGE(Ventas!AC187:AC189),"")</f>
        <v>13.989964877069744</v>
      </c>
      <c r="AD189" s="47">
        <f>IFERROR(Oferta!AD189/AVERAGE(Ventas!AD187:AD189),"")</f>
        <v>21.578947368421051</v>
      </c>
      <c r="AE189" s="47">
        <f>IFERROR(Oferta!AE189/AVERAGE(Ventas!AE187:AE189),"")</f>
        <v>17.057971014492754</v>
      </c>
      <c r="AF189" s="47">
        <f>IFERROR(Oferta!AF189/AVERAGE(Ventas!AF187:AF189),"")</f>
        <v>14.8125</v>
      </c>
      <c r="AG189" s="47">
        <f>IFERROR(Oferta!AG189/AVERAGE(Ventas!AG187:AG189),"")</f>
        <v>14.181818181818182</v>
      </c>
      <c r="AH189" s="47">
        <f>IFERROR(Oferta!AH189/AVERAGE(Ventas!AH187:AH189),"")</f>
        <v>18.03409090909091</v>
      </c>
      <c r="AI189" s="47">
        <f>IFERROR(Oferta!AI189/AVERAGE(Ventas!AI187:AI189),"")</f>
        <v>14.747663551401871</v>
      </c>
      <c r="AJ189" s="47">
        <f>IFERROR(Oferta!AJ189/AVERAGE(Ventas!AJ187:AJ189),"")</f>
        <v>17.086253369272235</v>
      </c>
      <c r="AK189" s="47">
        <f>IFERROR(Oferta!AK189/AVERAGE(Ventas!AK187:AK189),"")</f>
        <v>5.0142857142857142</v>
      </c>
      <c r="AL189" s="47">
        <f>IFERROR(Oferta!AL189/AVERAGE(Ventas!AL187:AL189),"")</f>
        <v>8.8589743589743595</v>
      </c>
      <c r="AM189" s="47">
        <f>IFERROR(Oferta!AM189/AVERAGE(Ventas!AM187:AM189),"")</f>
        <v>5.6531049250535332</v>
      </c>
      <c r="AN189" s="47">
        <f>IFERROR(Oferta!AN189/AVERAGE(Ventas!AN187:AN189),"")</f>
        <v>12.059999999999999</v>
      </c>
      <c r="AO189" s="47">
        <f>IFERROR(Oferta!AO189/AVERAGE(Ventas!AO187:AO189),"")</f>
        <v>7.4197860962566846</v>
      </c>
      <c r="AP189" s="47">
        <f>IFERROR(Oferta!AP189/AVERAGE(Ventas!AP187:AP189),"")</f>
        <v>6.2727272727272725</v>
      </c>
      <c r="AQ189" s="47">
        <f>IFERROR(Oferta!AQ189/AVERAGE(Ventas!AQ187:AQ189),"")</f>
        <v>6.7542087542087543</v>
      </c>
      <c r="AR189" s="47">
        <f>IFERROR(Oferta!AR189/AVERAGE(Ventas!AR187:AR189),"")</f>
        <v>25.463414634146343</v>
      </c>
      <c r="AS189" s="47">
        <f>IFERROR(Oferta!AS189/AVERAGE(Ventas!AS187:AS189),"")</f>
        <v>9.21891891891892</v>
      </c>
      <c r="AT189" s="47">
        <f>IFERROR(Oferta!AT189/AVERAGE(Ventas!AT187:AT189),"")</f>
        <v>16.741258741258743</v>
      </c>
      <c r="AU189" s="47">
        <f>IFERROR(Oferta!AU189/AVERAGE(Ventas!AU187:AU189),"")</f>
        <v>9</v>
      </c>
      <c r="AV189" s="47">
        <f>IFERROR(Oferta!AV189/AVERAGE(Ventas!AV187:AV189),"")</f>
        <v>10.839416058394161</v>
      </c>
      <c r="AW189" s="47">
        <f>IFERROR(Oferta!AW189/AVERAGE(Ventas!AW187:AW189),"")</f>
        <v>16.582191780821919</v>
      </c>
      <c r="AX189" s="47">
        <f>IFERROR(Oferta!AX189/AVERAGE(Ventas!AX187:AX189),"")</f>
        <v>12.344703770197487</v>
      </c>
      <c r="AY189" s="47">
        <f>IFERROR(Oferta!AY189/AVERAGE(Ventas!AY187:AY189),"")</f>
        <v>2.9361702127659575</v>
      </c>
      <c r="AZ189" s="47">
        <f>IFERROR(Oferta!AZ189/AVERAGE(Ventas!AZ187:AZ189),"")</f>
        <v>8.8775510204081645</v>
      </c>
      <c r="BA189" s="47">
        <f>IFERROR(Oferta!BA189/AVERAGE(Ventas!BA187:BA189),"")</f>
        <v>18.100000000000001</v>
      </c>
      <c r="BB189" s="47">
        <f>IFERROR(Oferta!BB189/AVERAGE(Ventas!BB187:BB189),"")</f>
        <v>1.2</v>
      </c>
      <c r="BC189" s="47">
        <f>IFERROR(Oferta!BC189/AVERAGE(Ventas!BC187:BC189),"")</f>
        <v>5.96875</v>
      </c>
      <c r="BD189" s="47">
        <f>IFERROR(Oferta!BD189/AVERAGE(Ventas!BD187:BD189),"")</f>
        <v>16.8</v>
      </c>
      <c r="BE189" s="47">
        <f>IFERROR(Oferta!BE189/AVERAGE(Ventas!BE187:BE189),"")</f>
        <v>10.341614906832298</v>
      </c>
      <c r="BF189" s="47">
        <f>IFERROR(Oferta!BF189/AVERAGE(Ventas!BF187:BF189),"")</f>
        <v>57.272727272727273</v>
      </c>
      <c r="BG189" s="47">
        <f>IFERROR(Oferta!BG189/AVERAGE(Ventas!BG187:BG189),"")</f>
        <v>14.429906542056075</v>
      </c>
      <c r="BH189" s="47">
        <f>IFERROR(Oferta!BH189/AVERAGE(Ventas!BH187:BH189),"")</f>
        <v>17.788235294117648</v>
      </c>
      <c r="BI189" s="47">
        <f>IFERROR(Oferta!BI189/AVERAGE(Ventas!BI187:BI189),"")</f>
        <v>33</v>
      </c>
      <c r="BJ189" s="47">
        <f>IFERROR(Oferta!BJ189/AVERAGE(Ventas!BJ187:BJ189),"")</f>
        <v>17.177842565597668</v>
      </c>
      <c r="BK189" s="47">
        <f>IFERROR(Oferta!BK189/AVERAGE(Ventas!BK187:BK189),"")</f>
        <v>17.965116279069768</v>
      </c>
      <c r="BL189" s="47">
        <f>IFERROR(Oferta!BL189/AVERAGE(Ventas!BL187:BL189),"")</f>
        <v>17.335664335664337</v>
      </c>
      <c r="BM189" s="47">
        <f>IFERROR(Oferta!BM189/AVERAGE(Ventas!BM187:BM189),"")</f>
        <v>14.4375</v>
      </c>
      <c r="BN189" s="47">
        <f>IFERROR(Oferta!BN189/AVERAGE(Ventas!BN187:BN189),"")</f>
        <v>14.931166347992351</v>
      </c>
      <c r="BO189" s="47">
        <f>IFERROR(Oferta!BO189/AVERAGE(Ventas!BO187:BO189),"")</f>
        <v>21.295774647887324</v>
      </c>
      <c r="BP189" s="47">
        <f>IFERROR(Oferta!BP189/AVERAGE(Ventas!BP187:BP189),"")</f>
        <v>10.352112676056338</v>
      </c>
      <c r="BQ189" s="47">
        <f>IFERROR(Oferta!BQ189/AVERAGE(Ventas!BQ187:BQ189),"")</f>
        <v>14.889667250437828</v>
      </c>
      <c r="BR189" s="47">
        <f>IFERROR(Oferta!BR189/AVERAGE(Ventas!BR187:BR189),"")</f>
        <v>17.64788732394366</v>
      </c>
      <c r="BS189" s="47">
        <f>IFERROR(Oferta!BS189/AVERAGE(Ventas!BS187:BS189),"")</f>
        <v>16.068204613841527</v>
      </c>
      <c r="BT189" s="47">
        <f>IFERROR(Oferta!BT189/AVERAGE(Ventas!BT187:BT189),"")</f>
        <v>15.212121212121213</v>
      </c>
      <c r="BU189" s="47">
        <f>IFERROR(Oferta!BU189/AVERAGE(Ventas!BU187:BU189),"")</f>
        <v>16.856083086053413</v>
      </c>
      <c r="BV189" s="47">
        <f>IFERROR(Oferta!BV189/AVERAGE(Ventas!BV187:BV189),"")</f>
        <v>14.638743455497382</v>
      </c>
      <c r="BW189" s="47">
        <f>IFERROR(Oferta!BW189/AVERAGE(Ventas!BW187:BW189),"")</f>
        <v>16.399999999999999</v>
      </c>
      <c r="BX189" s="47">
        <f>IFERROR(Oferta!BX189/AVERAGE(Ventas!BX187:BX189),"")</f>
        <v>16.64553686934023</v>
      </c>
      <c r="BY189" s="47">
        <f>IFERROR(Oferta!BY189/AVERAGE(Ventas!BY187:BY189),"")</f>
        <v>14.877828054298641</v>
      </c>
      <c r="BZ189" s="47">
        <f>IFERROR(Oferta!BZ189/AVERAGE(Ventas!BZ187:BZ189),"")</f>
        <v>16.002469135802468</v>
      </c>
      <c r="CA189" s="47">
        <f>IFERROR(Oferta!CA189/AVERAGE(Ventas!CA187:CA189),"")</f>
        <v>8.1332082551594755</v>
      </c>
      <c r="CB189" s="47">
        <f>IFERROR(Oferta!CB189/AVERAGE(Ventas!CB187:CB189),"")</f>
        <v>12.119641076769692</v>
      </c>
      <c r="CC189" s="47">
        <f>IFERROR(Oferta!CC189/AVERAGE(Ventas!CC187:CC189),"")</f>
        <v>31.736842105263158</v>
      </c>
      <c r="CD189" s="47">
        <f>IFERROR(Oferta!CD189/AVERAGE(Ventas!CD187:CD189),"")</f>
        <v>12.272727272727273</v>
      </c>
      <c r="CE189" s="47">
        <f>IFERROR(Oferta!CE189/AVERAGE(Ventas!CE187:CE189),"")</f>
        <v>10.736328125</v>
      </c>
      <c r="CF189" s="47">
        <f>IFERROR(Oferta!CF189/AVERAGE(Ventas!CF187:CF189),"")</f>
        <v>28.974193548387099</v>
      </c>
      <c r="CG189" s="47">
        <f>IFERROR(Oferta!CG189/AVERAGE(Ventas!CG187:CG189),"")</f>
        <v>12.408042578356003</v>
      </c>
      <c r="CH189" s="47">
        <f>IFERROR(Oferta!CH189/AVERAGE(Ventas!CH187:CH189),"")</f>
        <v>6.0150753768844227</v>
      </c>
      <c r="CI189" s="47">
        <f>IFERROR(Oferta!CI189/AVERAGE(Ventas!CI187:CI189),"")</f>
        <v>17.831600831600831</v>
      </c>
      <c r="CJ189" s="47">
        <f>IFERROR(Oferta!CJ189/AVERAGE(Ventas!CJ187:CJ189),"")</f>
        <v>13.080432172869147</v>
      </c>
      <c r="CK189" s="47">
        <f>IFERROR(Oferta!CK189/AVERAGE(Ventas!CK187:CK189),"")</f>
        <v>14.042553191489363</v>
      </c>
      <c r="CL189" s="47">
        <f>IFERROR(Oferta!CL189/AVERAGE(Ventas!CL187:CL189),"")</f>
        <v>14.373529411764707</v>
      </c>
      <c r="CM189" s="47">
        <f>IFERROR(Oferta!CM189/AVERAGE(Ventas!CM187:CM189),"")</f>
        <v>13.177993527508091</v>
      </c>
      <c r="CN189" s="47">
        <f>IFERROR(Oferta!CN189/AVERAGE(Ventas!CN187:CN189),"")</f>
        <v>14.069646284617493</v>
      </c>
      <c r="CO189" s="47">
        <f>IFERROR(Oferta!CO189/AVERAGE(Ventas!CO187:CO189),"")</f>
        <v>31.125</v>
      </c>
      <c r="CP189" s="47">
        <f>IFERROR(Oferta!CP189/AVERAGE(Ventas!CP187:CP189),"")</f>
        <v>13.675000000000001</v>
      </c>
      <c r="CQ189" s="47">
        <f>IFERROR(Oferta!CQ189/AVERAGE(Ventas!CQ187:CQ189),"")</f>
        <v>8.5357142857142865</v>
      </c>
      <c r="CR189" s="47" t="str">
        <f>IFERROR(Oferta!CR189/AVERAGE(Ventas!CR187:CR189),"")</f>
        <v/>
      </c>
      <c r="CS189" s="47">
        <f>IFERROR(Oferta!CS189/AVERAGE(Ventas!CS187:CS189),"")</f>
        <v>15.261363636363637</v>
      </c>
      <c r="CT189" s="47">
        <f>IFERROR(Oferta!CT189/AVERAGE(Ventas!CT187:CT189),"")</f>
        <v>9.0714285714285712</v>
      </c>
      <c r="CU189" s="47">
        <f>IFERROR(Oferta!CU189/AVERAGE(Ventas!CU187:CU189),"")</f>
        <v>13.767241379310345</v>
      </c>
      <c r="CV189" s="47">
        <f>IFERROR(Oferta!CV189/AVERAGE(Ventas!CV187:CV189),"")</f>
        <v>22.330985915492956</v>
      </c>
      <c r="CW189" s="47">
        <f>IFERROR(Oferta!CW189/AVERAGE(Ventas!CW187:CW189),"")</f>
        <v>18.789198606271775</v>
      </c>
      <c r="CX189" s="47">
        <f>IFERROR(Oferta!CX189/AVERAGE(Ventas!CX187:CX189),"")</f>
        <v>16.757322175732217</v>
      </c>
      <c r="CY189" s="47">
        <f>IFERROR(Oferta!CY189/AVERAGE(Ventas!CY187:CY189),"")</f>
        <v>20.068965517241381</v>
      </c>
      <c r="CZ189" s="47">
        <f>IFERROR(Oferta!CZ189/AVERAGE(Ventas!CZ187:CZ189),"")</f>
        <v>19.491620111731844</v>
      </c>
      <c r="DA189" s="47">
        <f>IFERROR(Oferta!DA189/AVERAGE(Ventas!DA187:DA189),"")</f>
        <v>17.115671641791046</v>
      </c>
      <c r="DB189" s="47">
        <f>IFERROR(Oferta!DB189/AVERAGE(Ventas!DB187:DB189),"")</f>
        <v>18.844512195121951</v>
      </c>
      <c r="DC189" s="47">
        <f>IFERROR(Oferta!DC189/AVERAGE(Ventas!DC187:DC189),"")</f>
        <v>9.5546218487394956</v>
      </c>
      <c r="DD189" s="47">
        <f>IFERROR(Oferta!DD189/AVERAGE(Ventas!DD187:DD189),"")</f>
        <v>11.74468085106383</v>
      </c>
      <c r="DE189" s="47">
        <f>IFERROR(Oferta!DE189/AVERAGE(Ventas!DE187:DE189),"")</f>
        <v>8.7164179104477615</v>
      </c>
      <c r="DF189" s="47">
        <f>IFERROR(Oferta!DF189/AVERAGE(Ventas!DF187:DF189),"")</f>
        <v>14.181818181818182</v>
      </c>
      <c r="DG189" s="47">
        <f>IFERROR(Oferta!DG189/AVERAGE(Ventas!DG187:DG189),"")</f>
        <v>10.895765472312704</v>
      </c>
      <c r="DH189" s="47">
        <f>IFERROR(Oferta!DH189/AVERAGE(Ventas!DH187:DH189),"")</f>
        <v>9.2556053811659194</v>
      </c>
      <c r="DI189" s="47">
        <f>IFERROR(Oferta!DI189/AVERAGE(Ventas!DI187:DI189),"")</f>
        <v>10.205660377358491</v>
      </c>
      <c r="DJ189" s="47">
        <f>IFERROR(Oferta!DJ189/AVERAGE(Ventas!DJ187:DJ189),"")</f>
        <v>6.75</v>
      </c>
      <c r="DK189" s="47">
        <f>IFERROR(Oferta!DK189/AVERAGE(Ventas!DK187:DK189),"")</f>
        <v>6.1428571428571432</v>
      </c>
      <c r="DL189" s="47">
        <f>IFERROR(Oferta!DL189/AVERAGE(Ventas!DL187:DL189),"")</f>
        <v>8.8858858858858856</v>
      </c>
      <c r="DM189" s="47">
        <f>IFERROR(Oferta!DM189/AVERAGE(Ventas!DM187:DM189),"")</f>
        <v>10.405172413793103</v>
      </c>
      <c r="DN189" s="47">
        <f>IFERROR(Oferta!DN189/AVERAGE(Ventas!DN187:DN189),"")</f>
        <v>6.1542056074766363</v>
      </c>
      <c r="DO189" s="47">
        <f>IFERROR(Oferta!DO189/AVERAGE(Ventas!DO187:DO189),"")</f>
        <v>9.2783964365256129</v>
      </c>
      <c r="DP189" s="47">
        <f>IFERROR(Oferta!DP189/AVERAGE(Ventas!DP187:DP189),"")</f>
        <v>8.8500960922485579</v>
      </c>
      <c r="DQ189" s="47">
        <f>IFERROR(Oferta!DQ189/AVERAGE(Ventas!DQ187:DQ189),"")</f>
        <v>99</v>
      </c>
      <c r="DR189" s="47">
        <f>IFERROR(Oferta!DR189/AVERAGE(Ventas!DR187:DR189),"")</f>
        <v>9.1739130434782616</v>
      </c>
      <c r="DS189" s="47">
        <f>IFERROR(Oferta!DS189/AVERAGE(Ventas!DS187:DS189),"")</f>
        <v>9.5775401069518704</v>
      </c>
      <c r="DT189" s="47">
        <f>IFERROR(Oferta!DT189/AVERAGE(Ventas!DT187:DT189),"")</f>
        <v>28.333333333333332</v>
      </c>
      <c r="DU189" s="47">
        <f>IFERROR(Oferta!DU189/AVERAGE(Ventas!DU187:DU189),"")</f>
        <v>9.6057692307692317</v>
      </c>
      <c r="DV189" s="47">
        <f>IFERROR(Oferta!DV189/AVERAGE(Ventas!DV187:DV189),"")</f>
        <v>11.224390243902439</v>
      </c>
      <c r="DW189" s="47">
        <f>IFERROR(Oferta!DW189/AVERAGE(Ventas!DW187:DW189),"")</f>
        <v>10.140096618357488</v>
      </c>
      <c r="DX189" s="47">
        <f>IFERROR(Oferta!DX189/AVERAGE(Ventas!DX187:DX189),"")</f>
        <v>11.256198347107437</v>
      </c>
      <c r="DY189" s="47">
        <f>IFERROR(Oferta!DY189/AVERAGE(Ventas!DY187:DY189),"")</f>
        <v>10.865168539325843</v>
      </c>
      <c r="DZ189" s="47">
        <f>IFERROR(Oferta!DZ189/AVERAGE(Ventas!DZ187:DZ189),"")</f>
        <v>15.625</v>
      </c>
      <c r="EA189" s="47" t="str">
        <f>IFERROR(Oferta!EA189/AVERAGE(Ventas!EA187:EA189),"")</f>
        <v/>
      </c>
      <c r="EB189" s="47">
        <f>IFERROR(Oferta!EB189/AVERAGE(Ventas!EB187:EB189),"")</f>
        <v>10.987113402061855</v>
      </c>
      <c r="EC189" s="47">
        <f>IFERROR(Oferta!EC189/AVERAGE(Ventas!EC187:EC189),"")</f>
        <v>16.125</v>
      </c>
      <c r="ED189" s="47">
        <f>IFERROR(Oferta!ED189/AVERAGE(Ventas!ED187:ED189),"")</f>
        <v>11.552752293577981</v>
      </c>
      <c r="EE189" s="47">
        <f>IFERROR(Oferta!EE189/AVERAGE(Ventas!EE187:EE189),"")</f>
        <v>9.6704105344694042</v>
      </c>
      <c r="EF189" s="47">
        <f>IFERROR(Oferta!EF189/AVERAGE(Ventas!EF187:EF189),"")</f>
        <v>11.816590701914311</v>
      </c>
      <c r="EG189" s="47">
        <f>IFERROR(Oferta!EG189/AVERAGE(Ventas!EG187:EG189),"")</f>
        <v>12.618733991950238</v>
      </c>
      <c r="EH189" s="47">
        <f>IFERROR(Oferta!EH189/AVERAGE(Ventas!EH187:EH189),"")</f>
        <v>13.321510297482838</v>
      </c>
      <c r="EI189" s="47">
        <f>IFERROR(Oferta!EI189/AVERAGE(Ventas!EI187:EI189),"")</f>
        <v>11.525502967904606</v>
      </c>
      <c r="EJ189" s="47">
        <f>IFERROR(Oferta!EJ189/AVERAGE(Ventas!EJ187:EJ189),"")</f>
        <v>12.742233839348549</v>
      </c>
      <c r="EK189" s="47">
        <f>IFERROR(Oferta!EK189/AVERAGE(Ventas!EK187:EK189),"")</f>
        <v>11.943072039746067</v>
      </c>
      <c r="EL189" s="47">
        <f>IFERROR(Oferta!EL189/AVERAGE(Ventas!EL187:EL189),"")</f>
        <v>10.069793727041537</v>
      </c>
      <c r="EM189" s="47">
        <f>IFERROR(Oferta!EM189/AVERAGE(Ventas!EM187:EM189),"")</f>
        <v>11.907490301402566</v>
      </c>
      <c r="EN189" s="47">
        <f>IFERROR(Oferta!EN189/AVERAGE(Ventas!EN187:EN189),"")</f>
        <v>13.236128905095102</v>
      </c>
      <c r="EO189" s="47">
        <f>IFERROR(Oferta!EO189/AVERAGE(Ventas!EO187:EO189),"")</f>
        <v>13.155565293602104</v>
      </c>
      <c r="EP189" s="47">
        <f>IFERROR(Oferta!EP189/AVERAGE(Ventas!EP187:EP189),"")</f>
        <v>11.632438147599915</v>
      </c>
      <c r="EQ189" s="47">
        <f>IFERROR(Oferta!EQ189/AVERAGE(Ventas!EQ187:EQ189),"")</f>
        <v>13.221337195269129</v>
      </c>
      <c r="ER189" s="47">
        <f>IFERROR(Oferta!ER189/AVERAGE(Ventas!ER187:ER189),"")</f>
        <v>12.179880246160671</v>
      </c>
      <c r="ES189" s="47">
        <f>IFERROR(Oferta!ES189/AVERAGE(Ventas!ES187:ES189),"")</f>
        <v>10.683289817232374</v>
      </c>
      <c r="ET189" s="47">
        <f>IFERROR(Oferta!ET189/AVERAGE(Ventas!ET187:ET189),"")</f>
        <v>11.999585864163446</v>
      </c>
      <c r="EU189" s="47">
        <f>IFERROR(Oferta!EU189/AVERAGE(Ventas!EU187:EU189),"")</f>
        <v>12.772961120013493</v>
      </c>
      <c r="EV189" s="47">
        <f>IFERROR(Oferta!EV189/AVERAGE(Ventas!EV187:EV189),"")</f>
        <v>13.001482030381624</v>
      </c>
      <c r="EW189" s="47">
        <f>IFERROR(Oferta!EW189/AVERAGE(Ventas!EW187:EW189),"")</f>
        <v>11.802362882403569</v>
      </c>
      <c r="EX189" s="47">
        <f>IFERROR(Oferta!EX189/AVERAGE(Ventas!EX187:EX189),"")</f>
        <v>12.815333882934873</v>
      </c>
      <c r="EY189" s="47">
        <f>IFERROR(Oferta!EY189/AVERAGE(Ventas!EY187:EY189),"")</f>
        <v>12.169898798544295</v>
      </c>
      <c r="EZ189" s="47">
        <f>IFERROR(Oferta!EZ189/AVERAGE(Ventas!EZ187:EZ189),"")</f>
        <v>10.700835231586939</v>
      </c>
      <c r="FA189" s="47">
        <f>IFERROR(Oferta!FA189/AVERAGE(Ventas!FA187:FA189),"")</f>
        <v>11.985817537160781</v>
      </c>
      <c r="FB189" s="47">
        <f>IFERROR(Oferta!FB189/AVERAGE(Ventas!FB187:FB189),"")</f>
        <v>12.784460310793783</v>
      </c>
      <c r="FC189" s="47">
        <f>IFERROR(Oferta!FC189/AVERAGE(Ventas!FC187:FC189),"")</f>
        <v>13.01037421267136</v>
      </c>
      <c r="FD189" s="47">
        <f>IFERROR(Oferta!FD189/AVERAGE(Ventas!FD187:FD189),"")</f>
        <v>11.790173410404623</v>
      </c>
      <c r="FE189" s="47">
        <f>IFERROR(Oferta!FE189/AVERAGE(Ventas!FE187:FE189),"")</f>
        <v>12.82621199671323</v>
      </c>
      <c r="FF189" s="47">
        <f>IFERROR(Oferta!FF189/AVERAGE(Ventas!FF187:FF189),"")</f>
        <v>12.163263796419589</v>
      </c>
    </row>
    <row r="190" spans="1:162" x14ac:dyDescent="0.25">
      <c r="A190" s="36">
        <v>45748</v>
      </c>
      <c r="B190" s="47">
        <f>IFERROR(Oferta!B190/AVERAGE(Ventas!B188:B190),"")</f>
        <v>9.2307692307692317</v>
      </c>
      <c r="C190" s="47">
        <f>IFERROR(Oferta!C190/AVERAGE(Ventas!C188:C190),"")</f>
        <v>9.4622356495468285</v>
      </c>
      <c r="D190" s="47">
        <f>IFERROR(Oferta!D190/AVERAGE(Ventas!D188:D190),"")</f>
        <v>9.8763186613313927</v>
      </c>
      <c r="E190" s="47">
        <f>IFERROR(Oferta!E190/AVERAGE(Ventas!E188:E190),"")</f>
        <v>9.7127071823204414</v>
      </c>
      <c r="F190" s="47">
        <f>IFERROR(Oferta!F190/AVERAGE(Ventas!F188:F190),"")</f>
        <v>9.4611048478015789</v>
      </c>
      <c r="G190" s="47">
        <f>IFERROR(Oferta!G190/AVERAGE(Ventas!G188:G190),"")</f>
        <v>9.8357963875205261</v>
      </c>
      <c r="H190" s="47">
        <f>IFERROR(Oferta!H190/AVERAGE(Ventas!H188:H190),"")</f>
        <v>9.6779097387173394</v>
      </c>
      <c r="I190" s="47">
        <f>IFERROR(Oferta!I190/AVERAGE(Ventas!I188:I190),"")</f>
        <v>9.124711316397228</v>
      </c>
      <c r="J190" s="47">
        <f>IFERROR(Oferta!J190/AVERAGE(Ventas!J188:J190),"")</f>
        <v>11.085074626865671</v>
      </c>
      <c r="K190" s="47">
        <f>IFERROR(Oferta!K190/AVERAGE(Ventas!K188:K190),"")</f>
        <v>10.218106995884774</v>
      </c>
      <c r="L190" s="47">
        <f>IFERROR(Oferta!L190/AVERAGE(Ventas!L188:L190),"")</f>
        <v>19.280898876404493</v>
      </c>
      <c r="M190" s="47">
        <f>IFERROR(Oferta!M190/AVERAGE(Ventas!M188:M190),"")</f>
        <v>10.494784422809458</v>
      </c>
      <c r="N190" s="47">
        <f>IFERROR(Oferta!N190/AVERAGE(Ventas!N188:N190),"")</f>
        <v>11.204156479217604</v>
      </c>
      <c r="O190" s="47">
        <f>IFERROR(Oferta!O190/AVERAGE(Ventas!O188:O190),"")</f>
        <v>10.651867893881972</v>
      </c>
      <c r="P190" s="47">
        <f>IFERROR(Oferta!P190/AVERAGE(Ventas!P188:P190),"")</f>
        <v>6.2902458366375891</v>
      </c>
      <c r="Q190" s="47">
        <f>IFERROR(Oferta!Q190/AVERAGE(Ventas!Q188:Q190),"")</f>
        <v>9.8612705516100778</v>
      </c>
      <c r="R190" s="47">
        <f>IFERROR(Oferta!R190/AVERAGE(Ventas!R188:R190),"")</f>
        <v>13.567675159235669</v>
      </c>
      <c r="S190" s="47">
        <f>IFERROR(Oferta!S190/AVERAGE(Ventas!S188:S190),"")</f>
        <v>14.666666666666666</v>
      </c>
      <c r="T190" s="47">
        <f>IFERROR(Oferta!T190/AVERAGE(Ventas!T188:T190),"")</f>
        <v>9.4710571923743512</v>
      </c>
      <c r="U190" s="47">
        <f>IFERROR(Oferta!U190/AVERAGE(Ventas!U188:U190),"")</f>
        <v>13.747669773635153</v>
      </c>
      <c r="V190" s="47">
        <f>IFERROR(Oferta!V190/AVERAGE(Ventas!V188:V190),"")</f>
        <v>10.67200548423283</v>
      </c>
      <c r="W190" s="47">
        <f>IFERROR(Oferta!W190/AVERAGE(Ventas!W188:W190),"")</f>
        <v>18.728571428571428</v>
      </c>
      <c r="X190" s="47">
        <f>IFERROR(Oferta!X190/AVERAGE(Ventas!X188:X190),"")</f>
        <v>12.322015334063527</v>
      </c>
      <c r="Y190" s="47">
        <f>IFERROR(Oferta!Y190/AVERAGE(Ventas!Y188:Y190),"")</f>
        <v>17.825954198473283</v>
      </c>
      <c r="Z190" s="47">
        <f>IFERROR(Oferta!Z190/AVERAGE(Ventas!Z188:Z190),"")</f>
        <v>15.219230769230768</v>
      </c>
      <c r="AA190" s="47">
        <f>IFERROR(Oferta!AA190/AVERAGE(Ventas!AA188:AA190),"")</f>
        <v>12.778229908443539</v>
      </c>
      <c r="AB190" s="47">
        <f>IFERROR(Oferta!AB190/AVERAGE(Ventas!AB188:AB190),"")</f>
        <v>17.085245901639343</v>
      </c>
      <c r="AC190" s="47">
        <f>IFERROR(Oferta!AC190/AVERAGE(Ventas!AC188:AC190),"")</f>
        <v>14.854583772391992</v>
      </c>
      <c r="AD190" s="47">
        <f>IFERROR(Oferta!AD190/AVERAGE(Ventas!AD188:AD190),"")</f>
        <v>18.920000000000002</v>
      </c>
      <c r="AE190" s="47">
        <f>IFERROR(Oferta!AE190/AVERAGE(Ventas!AE188:AE190),"")</f>
        <v>16.242857142857144</v>
      </c>
      <c r="AF190" s="47">
        <f>IFERROR(Oferta!AF190/AVERAGE(Ventas!AF188:AF190),"")</f>
        <v>14.43157894736842</v>
      </c>
      <c r="AG190" s="47">
        <f>IFERROR(Oferta!AG190/AVERAGE(Ventas!AG188:AG190),"")</f>
        <v>31.2</v>
      </c>
      <c r="AH190" s="47">
        <f>IFERROR(Oferta!AH190/AVERAGE(Ventas!AH188:AH190),"")</f>
        <v>16.94736842105263</v>
      </c>
      <c r="AI190" s="47">
        <f>IFERROR(Oferta!AI190/AVERAGE(Ventas!AI188:AI190),"")</f>
        <v>15.27</v>
      </c>
      <c r="AJ190" s="47">
        <f>IFERROR(Oferta!AJ190/AVERAGE(Ventas!AJ188:AJ190),"")</f>
        <v>16.51168831168831</v>
      </c>
      <c r="AK190" s="47">
        <f>IFERROR(Oferta!AK190/AVERAGE(Ventas!AK188:AK190),"")</f>
        <v>15.146341463414634</v>
      </c>
      <c r="AL190" s="47">
        <f>IFERROR(Oferta!AL190/AVERAGE(Ventas!AL188:AL190),"")</f>
        <v>13.025510204081634</v>
      </c>
      <c r="AM190" s="47">
        <f>IFERROR(Oferta!AM190/AVERAGE(Ventas!AM188:AM190),"")</f>
        <v>7.1728723404255321</v>
      </c>
      <c r="AN190" s="47">
        <f>IFERROR(Oferta!AN190/AVERAGE(Ventas!AN188:AN190),"")</f>
        <v>16.676470588235293</v>
      </c>
      <c r="AO190" s="47">
        <f>IFERROR(Oferta!AO190/AVERAGE(Ventas!AO188:AO190),"")</f>
        <v>13.651079136690647</v>
      </c>
      <c r="AP190" s="47">
        <f>IFERROR(Oferta!AP190/AVERAGE(Ventas!AP188:AP190),"")</f>
        <v>7.9609756097560984</v>
      </c>
      <c r="AQ190" s="47">
        <f>IFERROR(Oferta!AQ190/AVERAGE(Ventas!AQ188:AQ190),"")</f>
        <v>10.260174418604651</v>
      </c>
      <c r="AR190" s="47">
        <f>IFERROR(Oferta!AR190/AVERAGE(Ventas!AR188:AR190),"")</f>
        <v>31.323529411764703</v>
      </c>
      <c r="AS190" s="47">
        <f>IFERROR(Oferta!AS190/AVERAGE(Ventas!AS188:AS190),"")</f>
        <v>14.495575221238939</v>
      </c>
      <c r="AT190" s="47">
        <f>IFERROR(Oferta!AT190/AVERAGE(Ventas!AT188:AT190),"")</f>
        <v>13.450980392156863</v>
      </c>
      <c r="AU190" s="47">
        <f>IFERROR(Oferta!AU190/AVERAGE(Ventas!AU188:AU190),"")</f>
        <v>7</v>
      </c>
      <c r="AV190" s="47">
        <f>IFERROR(Oferta!AV190/AVERAGE(Ventas!AV188:AV190),"")</f>
        <v>16.696153846153845</v>
      </c>
      <c r="AW190" s="47">
        <f>IFERROR(Oferta!AW190/AVERAGE(Ventas!AW188:AW190),"")</f>
        <v>13.326923076923077</v>
      </c>
      <c r="AX190" s="47">
        <f>IFERROR(Oferta!AX190/AVERAGE(Ventas!AX188:AX190),"")</f>
        <v>15.432692307692308</v>
      </c>
      <c r="AY190" s="47">
        <f>IFERROR(Oferta!AY190/AVERAGE(Ventas!AY188:AY190),"")</f>
        <v>6.4090909090909092</v>
      </c>
      <c r="AZ190" s="47">
        <f>IFERROR(Oferta!AZ190/AVERAGE(Ventas!AZ188:AZ190),"")</f>
        <v>9.9130434782608692</v>
      </c>
      <c r="BA190" s="47">
        <f>IFERROR(Oferta!BA190/AVERAGE(Ventas!BA188:BA190),"")</f>
        <v>16.721311475409838</v>
      </c>
      <c r="BB190" s="47">
        <f>IFERROR(Oferta!BB190/AVERAGE(Ventas!BB188:BB190),"")</f>
        <v>42</v>
      </c>
      <c r="BC190" s="47">
        <f>IFERROR(Oferta!BC190/AVERAGE(Ventas!BC188:BC190),"")</f>
        <v>8.7794117647058822</v>
      </c>
      <c r="BD190" s="47">
        <f>IFERROR(Oferta!BD190/AVERAGE(Ventas!BD188:BD190),"")</f>
        <v>17.129032258064516</v>
      </c>
      <c r="BE190" s="47">
        <f>IFERROR(Oferta!BE190/AVERAGE(Ventas!BE188:BE190),"")</f>
        <v>12.761538461538461</v>
      </c>
      <c r="BF190" s="47">
        <f>IFERROR(Oferta!BF190/AVERAGE(Ventas!BF188:BF190),"")</f>
        <v>54.521739130434781</v>
      </c>
      <c r="BG190" s="47">
        <f>IFERROR(Oferta!BG190/AVERAGE(Ventas!BG188:BG190),"")</f>
        <v>14.213855421686747</v>
      </c>
      <c r="BH190" s="47">
        <f>IFERROR(Oferta!BH190/AVERAGE(Ventas!BH188:BH190),"")</f>
        <v>15.087378640776699</v>
      </c>
      <c r="BI190" s="47">
        <f>IFERROR(Oferta!BI190/AVERAGE(Ventas!BI188:BI190),"")</f>
        <v>33</v>
      </c>
      <c r="BJ190" s="47">
        <f>IFERROR(Oferta!BJ190/AVERAGE(Ventas!BJ188:BJ190),"")</f>
        <v>16.825352112676057</v>
      </c>
      <c r="BK190" s="47">
        <f>IFERROR(Oferta!BK190/AVERAGE(Ventas!BK188:BK190),"")</f>
        <v>15.259615384615385</v>
      </c>
      <c r="BL190" s="47">
        <f>IFERROR(Oferta!BL190/AVERAGE(Ventas!BL188:BL190),"")</f>
        <v>16.470588235294116</v>
      </c>
      <c r="BM190" s="47">
        <f>IFERROR(Oferta!BM190/AVERAGE(Ventas!BM188:BM190),"")</f>
        <v>15.878048780487806</v>
      </c>
      <c r="BN190" s="47">
        <f>IFERROR(Oferta!BN190/AVERAGE(Ventas!BN188:BN190),"")</f>
        <v>19.444168734491313</v>
      </c>
      <c r="BO190" s="47">
        <f>IFERROR(Oferta!BO190/AVERAGE(Ventas!BO188:BO190),"")</f>
        <v>23.432432432432435</v>
      </c>
      <c r="BP190" s="47">
        <f>IFERROR(Oferta!BP190/AVERAGE(Ventas!BP188:BP190),"")</f>
        <v>10.532846715328468</v>
      </c>
      <c r="BQ190" s="47">
        <f>IFERROR(Oferta!BQ190/AVERAGE(Ventas!BQ188:BQ190),"")</f>
        <v>19.114864864864863</v>
      </c>
      <c r="BR190" s="47">
        <f>IFERROR(Oferta!BR190/AVERAGE(Ventas!BR188:BR190),"")</f>
        <v>18.969696969696969</v>
      </c>
      <c r="BS190" s="47">
        <f>IFERROR(Oferta!BS190/AVERAGE(Ventas!BS188:BS190),"")</f>
        <v>19.046428571428571</v>
      </c>
      <c r="BT190" s="47">
        <f>IFERROR(Oferta!BT190/AVERAGE(Ventas!BT188:BT190),"")</f>
        <v>15.026785714285714</v>
      </c>
      <c r="BU190" s="47">
        <f>IFERROR(Oferta!BU190/AVERAGE(Ventas!BU188:BU190),"")</f>
        <v>10.123684210526315</v>
      </c>
      <c r="BV190" s="47">
        <f>IFERROR(Oferta!BV190/AVERAGE(Ventas!BV188:BV190),"")</f>
        <v>16.378172588832488</v>
      </c>
      <c r="BW190" s="47">
        <f>IFERROR(Oferta!BW190/AVERAGE(Ventas!BW188:BW190),"")</f>
        <v>14.390625</v>
      </c>
      <c r="BX190" s="47">
        <f>IFERROR(Oferta!BX190/AVERAGE(Ventas!BX188:BX190),"")</f>
        <v>10.562300319488818</v>
      </c>
      <c r="BY190" s="47">
        <f>IFERROR(Oferta!BY190/AVERAGE(Ventas!BY188:BY190),"")</f>
        <v>16.100436681222707</v>
      </c>
      <c r="BZ190" s="47">
        <f>IFERROR(Oferta!BZ190/AVERAGE(Ventas!BZ188:BZ190),"")</f>
        <v>12.04561403508772</v>
      </c>
      <c r="CA190" s="47">
        <f>IFERROR(Oferta!CA190/AVERAGE(Ventas!CA188:CA190),"")</f>
        <v>8.3587360594795541</v>
      </c>
      <c r="CB190" s="47">
        <f>IFERROR(Oferta!CB190/AVERAGE(Ventas!CB188:CB190),"")</f>
        <v>10.20903454384411</v>
      </c>
      <c r="CC190" s="47">
        <f>IFERROR(Oferta!CC190/AVERAGE(Ventas!CC188:CC190),"")</f>
        <v>29.686567164179106</v>
      </c>
      <c r="CD190" s="47">
        <f>IFERROR(Oferta!CD190/AVERAGE(Ventas!CD188:CD190),"")</f>
        <v>21.5</v>
      </c>
      <c r="CE190" s="47">
        <f>IFERROR(Oferta!CE190/AVERAGE(Ventas!CE188:CE190),"")</f>
        <v>9.6118776244751061</v>
      </c>
      <c r="CF190" s="47">
        <f>IFERROR(Oferta!CF190/AVERAGE(Ventas!CF188:CF190),"")</f>
        <v>29.013698630136989</v>
      </c>
      <c r="CG190" s="47">
        <f>IFERROR(Oferta!CG190/AVERAGE(Ventas!CG188:CG190),"")</f>
        <v>11.174296745725316</v>
      </c>
      <c r="CH190" s="47">
        <f>IFERROR(Oferta!CH190/AVERAGE(Ventas!CH188:CH190),"")</f>
        <v>7.9256756756756754</v>
      </c>
      <c r="CI190" s="47">
        <f>IFERROR(Oferta!CI190/AVERAGE(Ventas!CI188:CI190),"")</f>
        <v>17.445270988310305</v>
      </c>
      <c r="CJ190" s="47">
        <f>IFERROR(Oferta!CJ190/AVERAGE(Ventas!CJ188:CJ190),"")</f>
        <v>15.676427525622255</v>
      </c>
      <c r="CK190" s="47">
        <f>IFERROR(Oferta!CK190/AVERAGE(Ventas!CK188:CK190),"")</f>
        <v>11.269565217391303</v>
      </c>
      <c r="CL190" s="47">
        <f>IFERROR(Oferta!CL190/AVERAGE(Ventas!CL188:CL190),"")</f>
        <v>15.167340339531124</v>
      </c>
      <c r="CM190" s="47">
        <f>IFERROR(Oferta!CM190/AVERAGE(Ventas!CM188:CM190),"")</f>
        <v>15.041353383458647</v>
      </c>
      <c r="CN190" s="47">
        <f>IFERROR(Oferta!CN190/AVERAGE(Ventas!CN188:CN190),"")</f>
        <v>15.13661369193154</v>
      </c>
      <c r="CO190" s="47">
        <f>IFERROR(Oferta!CO190/AVERAGE(Ventas!CO188:CO190),"")</f>
        <v>11.388888888888889</v>
      </c>
      <c r="CP190" s="47">
        <f>IFERROR(Oferta!CP190/AVERAGE(Ventas!CP188:CP190),"")</f>
        <v>12.76171875</v>
      </c>
      <c r="CQ190" s="47">
        <f>IFERROR(Oferta!CQ190/AVERAGE(Ventas!CQ188:CQ190),"")</f>
        <v>7.2134831460674151</v>
      </c>
      <c r="CR190" s="47" t="str">
        <f>IFERROR(Oferta!CR190/AVERAGE(Ventas!CR188:CR190),"")</f>
        <v/>
      </c>
      <c r="CS190" s="47">
        <f>IFERROR(Oferta!CS190/AVERAGE(Ventas!CS188:CS190),"")</f>
        <v>12.522580645161291</v>
      </c>
      <c r="CT190" s="47">
        <f>IFERROR(Oferta!CT190/AVERAGE(Ventas!CT188:CT190),"")</f>
        <v>7.7191011235955056</v>
      </c>
      <c r="CU190" s="47">
        <f>IFERROR(Oferta!CU190/AVERAGE(Ventas!CU188:CU190),"")</f>
        <v>11.451127819548873</v>
      </c>
      <c r="CV190" s="47">
        <f>IFERROR(Oferta!CV190/AVERAGE(Ventas!CV188:CV190),"")</f>
        <v>18.625</v>
      </c>
      <c r="CW190" s="47">
        <f>IFERROR(Oferta!CW190/AVERAGE(Ventas!CW188:CW190),"")</f>
        <v>19.685009487666036</v>
      </c>
      <c r="CX190" s="47">
        <f>IFERROR(Oferta!CX190/AVERAGE(Ventas!CX188:CX190),"")</f>
        <v>20.241573033707866</v>
      </c>
      <c r="CY190" s="47">
        <f>IFERROR(Oferta!CY190/AVERAGE(Ventas!CY188:CY190),"")</f>
        <v>19.655172413793103</v>
      </c>
      <c r="CZ190" s="47">
        <f>IFERROR(Oferta!CZ190/AVERAGE(Ventas!CZ188:CZ190),"")</f>
        <v>19.428776978417268</v>
      </c>
      <c r="DA190" s="47">
        <f>IFERROR(Oferta!DA190/AVERAGE(Ventas!DA188:DA190),"")</f>
        <v>20.159420289855074</v>
      </c>
      <c r="DB190" s="47">
        <f>IFERROR(Oferta!DB190/AVERAGE(Ventas!DB188:DB190),"")</f>
        <v>19.596452328159643</v>
      </c>
      <c r="DC190" s="47">
        <f>IFERROR(Oferta!DC190/AVERAGE(Ventas!DC188:DC190),"")</f>
        <v>13.666666666666666</v>
      </c>
      <c r="DD190" s="47">
        <f>IFERROR(Oferta!DD190/AVERAGE(Ventas!DD188:DD190),"")</f>
        <v>12.796296296296296</v>
      </c>
      <c r="DE190" s="47">
        <f>IFERROR(Oferta!DE190/AVERAGE(Ventas!DE188:DE190),"")</f>
        <v>8.7540983606557372</v>
      </c>
      <c r="DF190" s="47">
        <f>IFERROR(Oferta!DF190/AVERAGE(Ventas!DF188:DF190),"")</f>
        <v>10.956521739130434</v>
      </c>
      <c r="DG190" s="47">
        <f>IFERROR(Oferta!DG190/AVERAGE(Ventas!DG188:DG190),"")</f>
        <v>13.107142857142858</v>
      </c>
      <c r="DH190" s="47">
        <f>IFERROR(Oferta!DH190/AVERAGE(Ventas!DH188:DH190),"")</f>
        <v>9</v>
      </c>
      <c r="DI190" s="47">
        <f>IFERROR(Oferta!DI190/AVERAGE(Ventas!DI188:DI190),"")</f>
        <v>11.259825327510917</v>
      </c>
      <c r="DJ190" s="47">
        <f>IFERROR(Oferta!DJ190/AVERAGE(Ventas!DJ188:DJ190),"")</f>
        <v>5.3999999999999995</v>
      </c>
      <c r="DK190" s="47">
        <f>IFERROR(Oferta!DK190/AVERAGE(Ventas!DK188:DK190),"")</f>
        <v>5.1880733944954125</v>
      </c>
      <c r="DL190" s="47">
        <f>IFERROR(Oferta!DL190/AVERAGE(Ventas!DL188:DL190),"")</f>
        <v>10.767584097859327</v>
      </c>
      <c r="DM190" s="47">
        <f>IFERROR(Oferta!DM190/AVERAGE(Ventas!DM188:DM190),"")</f>
        <v>12.310626702997276</v>
      </c>
      <c r="DN190" s="47">
        <f>IFERROR(Oferta!DN190/AVERAGE(Ventas!DN188:DN190),"")</f>
        <v>5.1928251121076237</v>
      </c>
      <c r="DO190" s="47">
        <f>IFERROR(Oferta!DO190/AVERAGE(Ventas!DO188:DO190),"")</f>
        <v>11.187685459940653</v>
      </c>
      <c r="DP190" s="47">
        <f>IFERROR(Oferta!DP190/AVERAGE(Ventas!DP188:DP190),"")</f>
        <v>10.336728198599619</v>
      </c>
      <c r="DQ190" s="47">
        <f>IFERROR(Oferta!DQ190/AVERAGE(Ventas!DQ188:DQ190),"")</f>
        <v>48.75</v>
      </c>
      <c r="DR190" s="47">
        <f>IFERROR(Oferta!DR190/AVERAGE(Ventas!DR188:DR190),"")</f>
        <v>8.6305418719211815</v>
      </c>
      <c r="DS190" s="47">
        <f>IFERROR(Oferta!DS190/AVERAGE(Ventas!DS188:DS190),"")</f>
        <v>9.9405405405405407</v>
      </c>
      <c r="DT190" s="47">
        <f>IFERROR(Oferta!DT190/AVERAGE(Ventas!DT188:DT190),"")</f>
        <v>20.399999999999999</v>
      </c>
      <c r="DU190" s="47">
        <f>IFERROR(Oferta!DU190/AVERAGE(Ventas!DU188:DU190),"")</f>
        <v>9.0219512195121965</v>
      </c>
      <c r="DV190" s="47">
        <f>IFERROR(Oferta!DV190/AVERAGE(Ventas!DV188:DV190),"")</f>
        <v>11.185714285714285</v>
      </c>
      <c r="DW190" s="47">
        <f>IFERROR(Oferta!DW190/AVERAGE(Ventas!DW188:DW190),"")</f>
        <v>9.7548387096774203</v>
      </c>
      <c r="DX190" s="47">
        <f>IFERROR(Oferta!DX190/AVERAGE(Ventas!DX188:DX190),"")</f>
        <v>9.8076923076923066</v>
      </c>
      <c r="DY190" s="47">
        <f>IFERROR(Oferta!DY190/AVERAGE(Ventas!DY188:DY190),"")</f>
        <v>9.3554006968641108</v>
      </c>
      <c r="DZ190" s="47">
        <f>IFERROR(Oferta!DZ190/AVERAGE(Ventas!DZ188:DZ190),"")</f>
        <v>13.132075471698112</v>
      </c>
      <c r="EA190" s="47">
        <f>IFERROR(Oferta!EA190/AVERAGE(Ventas!EA188:EA190),"")</f>
        <v>21</v>
      </c>
      <c r="EB190" s="47">
        <f>IFERROR(Oferta!EB190/AVERAGE(Ventas!EB188:EB190),"")</f>
        <v>9.4964028776978413</v>
      </c>
      <c r="EC190" s="47">
        <f>IFERROR(Oferta!EC190/AVERAGE(Ventas!EC188:EC190),"")</f>
        <v>13.277777777777779</v>
      </c>
      <c r="ED190" s="47">
        <f>IFERROR(Oferta!ED190/AVERAGE(Ventas!ED188:ED190),"")</f>
        <v>9.9299363057324843</v>
      </c>
      <c r="EE190" s="47">
        <f>IFERROR(Oferta!EE190/AVERAGE(Ventas!EE188:EE190),"")</f>
        <v>7.8512658227848098</v>
      </c>
      <c r="EF190" s="47">
        <f>IFERROR(Oferta!EF190/AVERAGE(Ventas!EF188:EF190),"")</f>
        <v>10.750821315217998</v>
      </c>
      <c r="EG190" s="47">
        <f>IFERROR(Oferta!EG190/AVERAGE(Ventas!EG188:EG190),"")</f>
        <v>12.361167848131682</v>
      </c>
      <c r="EH190" s="47">
        <f>IFERROR(Oferta!EH190/AVERAGE(Ventas!EH188:EH190),"")</f>
        <v>12.321821036106751</v>
      </c>
      <c r="EI190" s="47">
        <f>IFERROR(Oferta!EI190/AVERAGE(Ventas!EI188:EI190),"")</f>
        <v>10.354420035571794</v>
      </c>
      <c r="EJ190" s="47">
        <f>IFERROR(Oferta!EJ190/AVERAGE(Ventas!EJ188:EJ190),"")</f>
        <v>12.353820598006644</v>
      </c>
      <c r="EK190" s="47">
        <f>IFERROR(Oferta!EK190/AVERAGE(Ventas!EK188:EK190),"")</f>
        <v>11.013693333762928</v>
      </c>
      <c r="EL190" s="47">
        <f>IFERROR(Oferta!EL190/AVERAGE(Ventas!EL188:EL190),"")</f>
        <v>9.0933226065969421</v>
      </c>
      <c r="EM190" s="47">
        <f>IFERROR(Oferta!EM190/AVERAGE(Ventas!EM188:EM190),"")</f>
        <v>11.118940879798263</v>
      </c>
      <c r="EN190" s="47">
        <f>IFERROR(Oferta!EN190/AVERAGE(Ventas!EN188:EN190),"")</f>
        <v>13.121862388030317</v>
      </c>
      <c r="EO190" s="47">
        <f>IFERROR(Oferta!EO190/AVERAGE(Ventas!EO188:EO190),"")</f>
        <v>12.700507614213198</v>
      </c>
      <c r="EP190" s="47">
        <f>IFERROR(Oferta!EP190/AVERAGE(Ventas!EP188:EP190),"")</f>
        <v>10.818518076601837</v>
      </c>
      <c r="EQ190" s="47">
        <f>IFERROR(Oferta!EQ190/AVERAGE(Ventas!EQ188:EQ190),"")</f>
        <v>13.042322127285795</v>
      </c>
      <c r="ER190" s="47">
        <f>IFERROR(Oferta!ER190/AVERAGE(Ventas!ER188:ER190),"")</f>
        <v>11.557877130568682</v>
      </c>
      <c r="ES190" s="47">
        <f>IFERROR(Oferta!ES190/AVERAGE(Ventas!ES188:ES190),"")</f>
        <v>9.655555555555555</v>
      </c>
      <c r="ET190" s="47">
        <f>IFERROR(Oferta!ET190/AVERAGE(Ventas!ET188:ET190),"")</f>
        <v>11.245268241743897</v>
      </c>
      <c r="EU190" s="47">
        <f>IFERROR(Oferta!EU190/AVERAGE(Ventas!EU188:EU190),"")</f>
        <v>12.870828025477707</v>
      </c>
      <c r="EV190" s="47">
        <f>IFERROR(Oferta!EV190/AVERAGE(Ventas!EV188:EV190),"")</f>
        <v>12.791666666666666</v>
      </c>
      <c r="EW190" s="47">
        <f>IFERROR(Oferta!EW190/AVERAGE(Ventas!EW188:EW190),"")</f>
        <v>11.00710243036289</v>
      </c>
      <c r="EX190" s="47">
        <f>IFERROR(Oferta!EX190/AVERAGE(Ventas!EX188:EX190),"")</f>
        <v>12.85558527052047</v>
      </c>
      <c r="EY190" s="47">
        <f>IFERROR(Oferta!EY190/AVERAGE(Ventas!EY188:EY190),"")</f>
        <v>11.65484429065744</v>
      </c>
      <c r="EZ190" s="47">
        <f>IFERROR(Oferta!EZ190/AVERAGE(Ventas!EZ188:EZ190),"")</f>
        <v>9.6602870813397139</v>
      </c>
      <c r="FA190" s="47">
        <f>IFERROR(Oferta!FA190/AVERAGE(Ventas!FA188:FA190),"")</f>
        <v>11.221959604641169</v>
      </c>
      <c r="FB190" s="47">
        <f>IFERROR(Oferta!FB190/AVERAGE(Ventas!FB188:FB190),"")</f>
        <v>12.871998647277646</v>
      </c>
      <c r="FC190" s="47">
        <f>IFERROR(Oferta!FC190/AVERAGE(Ventas!FC188:FC190),"")</f>
        <v>12.794588821644712</v>
      </c>
      <c r="FD190" s="47">
        <f>IFERROR(Oferta!FD190/AVERAGE(Ventas!FD188:FD190),"")</f>
        <v>10.984153005464481</v>
      </c>
      <c r="FE190" s="47">
        <f>IFERROR(Oferta!FE190/AVERAGE(Ventas!FE188:FE190),"")</f>
        <v>12.857142857142858</v>
      </c>
      <c r="FF190" s="47">
        <f>IFERROR(Oferta!FF190/AVERAGE(Ventas!FF188:FF190),"")</f>
        <v>11.635540665763775</v>
      </c>
    </row>
    <row r="191" spans="1:162" x14ac:dyDescent="0.25">
      <c r="A191" s="36">
        <v>45778</v>
      </c>
      <c r="B191" s="47">
        <f>IFERROR(Oferta!B191/AVERAGE(Ventas!B189:B191),"")</f>
        <v>12.6</v>
      </c>
      <c r="C191" s="47">
        <f>IFERROR(Oferta!C191/AVERAGE(Ventas!C189:C191),"")</f>
        <v>8.1827586206896559</v>
      </c>
      <c r="D191" s="47">
        <f>IFERROR(Oferta!D191/AVERAGE(Ventas!D189:D191),"")</f>
        <v>10.61169024571854</v>
      </c>
      <c r="E191" s="47">
        <f>IFERROR(Oferta!E191/AVERAGE(Ventas!E189:E191),"")</f>
        <v>10.317330210772832</v>
      </c>
      <c r="F191" s="47">
        <f>IFERROR(Oferta!F191/AVERAGE(Ventas!F189:F191),"")</f>
        <v>8.1979381443298962</v>
      </c>
      <c r="G191" s="47">
        <f>IFERROR(Oferta!G191/AVERAGE(Ventas!G189:G191),"")</f>
        <v>10.540677966101695</v>
      </c>
      <c r="H191" s="47">
        <f>IFERROR(Oferta!H191/AVERAGE(Ventas!H189:H191),"")</f>
        <v>9.4837209302325576</v>
      </c>
      <c r="I191" s="47">
        <f>IFERROR(Oferta!I191/AVERAGE(Ventas!I189:I191),"")</f>
        <v>8.1464968152866248</v>
      </c>
      <c r="J191" s="47">
        <f>IFERROR(Oferta!J191/AVERAGE(Ventas!J189:J191),"")</f>
        <v>9.4981447124304275</v>
      </c>
      <c r="K191" s="47">
        <f>IFERROR(Oferta!K191/AVERAGE(Ventas!K189:K191),"")</f>
        <v>11.232876712328768</v>
      </c>
      <c r="L191" s="47">
        <f>IFERROR(Oferta!L191/AVERAGE(Ventas!L189:L191),"")</f>
        <v>24.761194029850749</v>
      </c>
      <c r="M191" s="47">
        <f>IFERROR(Oferta!M191/AVERAGE(Ventas!M189:M191),"")</f>
        <v>9.0871530019367324</v>
      </c>
      <c r="N191" s="47">
        <f>IFERROR(Oferta!N191/AVERAGE(Ventas!N189:N191),"")</f>
        <v>12.484806629834253</v>
      </c>
      <c r="O191" s="47">
        <f>IFERROR(Oferta!O191/AVERAGE(Ventas!O189:O191),"")</f>
        <v>9.7307692307692299</v>
      </c>
      <c r="P191" s="47">
        <f>IFERROR(Oferta!P191/AVERAGE(Ventas!P189:P191),"")</f>
        <v>4.3864615384615391</v>
      </c>
      <c r="Q191" s="47">
        <f>IFERROR(Oferta!Q191/AVERAGE(Ventas!Q189:Q191),"")</f>
        <v>8.8864777618364421</v>
      </c>
      <c r="R191" s="47">
        <f>IFERROR(Oferta!R191/AVERAGE(Ventas!R189:R191),"")</f>
        <v>14.158901830282861</v>
      </c>
      <c r="S191" s="47">
        <f>IFERROR(Oferta!S191/AVERAGE(Ventas!S189:S191),"")</f>
        <v>15.01593625498008</v>
      </c>
      <c r="T191" s="47">
        <f>IFERROR(Oferta!T191/AVERAGE(Ventas!T189:T191),"")</f>
        <v>8.3141582531110583</v>
      </c>
      <c r="U191" s="47">
        <f>IFERROR(Oferta!U191/AVERAGE(Ventas!U189:U191),"")</f>
        <v>14.306951135581555</v>
      </c>
      <c r="V191" s="47">
        <f>IFERROR(Oferta!V191/AVERAGE(Ventas!V189:V191),"")</f>
        <v>9.8385854341736696</v>
      </c>
      <c r="W191" s="47">
        <f>IFERROR(Oferta!W191/AVERAGE(Ventas!W189:W191),"")</f>
        <v>14.746987951807228</v>
      </c>
      <c r="X191" s="47">
        <f>IFERROR(Oferta!X191/AVERAGE(Ventas!X189:X191),"")</f>
        <v>12.885357548240634</v>
      </c>
      <c r="Y191" s="47">
        <f>IFERROR(Oferta!Y191/AVERAGE(Ventas!Y189:Y191),"")</f>
        <v>14.618610747051113</v>
      </c>
      <c r="Z191" s="47">
        <f>IFERROR(Oferta!Z191/AVERAGE(Ventas!Z189:Z191),"")</f>
        <v>14.456445993031359</v>
      </c>
      <c r="AA191" s="47">
        <f>IFERROR(Oferta!AA191/AVERAGE(Ventas!AA189:AA191),"")</f>
        <v>13.045643153526973</v>
      </c>
      <c r="AB191" s="47">
        <f>IFERROR(Oferta!AB191/AVERAGE(Ventas!AB189:AB191),"")</f>
        <v>14.574285714285715</v>
      </c>
      <c r="AC191" s="47">
        <f>IFERROR(Oferta!AC191/AVERAGE(Ventas!AC189:AC191),"")</f>
        <v>13.842601787487586</v>
      </c>
      <c r="AD191" s="47">
        <f>IFERROR(Oferta!AD191/AVERAGE(Ventas!AD189:AD191),"")</f>
        <v>17.844155844155843</v>
      </c>
      <c r="AE191" s="47">
        <f>IFERROR(Oferta!AE191/AVERAGE(Ventas!AE189:AE191),"")</f>
        <v>16.979695431472081</v>
      </c>
      <c r="AF191" s="47">
        <f>IFERROR(Oferta!AF191/AVERAGE(Ventas!AF189:AF191),"")</f>
        <v>16.448275862068964</v>
      </c>
      <c r="AG191" s="47">
        <f>IFERROR(Oferta!AG191/AVERAGE(Ventas!AG189:AG191),"")</f>
        <v>52</v>
      </c>
      <c r="AH191" s="47">
        <f>IFERROR(Oferta!AH191/AVERAGE(Ventas!AH189:AH191),"")</f>
        <v>17.222627737226279</v>
      </c>
      <c r="AI191" s="47">
        <f>IFERROR(Oferta!AI191/AVERAGE(Ventas!AI189:AI191),"")</f>
        <v>17.633333333333333</v>
      </c>
      <c r="AJ191" s="47">
        <f>IFERROR(Oferta!AJ191/AVERAGE(Ventas!AJ189:AJ191),"")</f>
        <v>17.324175824175825</v>
      </c>
      <c r="AK191" s="47">
        <f>IFERROR(Oferta!AK191/AVERAGE(Ventas!AK189:AK191),"")</f>
        <v>12.227272727272727</v>
      </c>
      <c r="AL191" s="47">
        <f>IFERROR(Oferta!AL191/AVERAGE(Ventas!AL189:AL191),"")</f>
        <v>9.44</v>
      </c>
      <c r="AM191" s="47">
        <f>IFERROR(Oferta!AM191/AVERAGE(Ventas!AM189:AM191),"")</f>
        <v>9.3333333333333339</v>
      </c>
      <c r="AN191" s="47">
        <f>IFERROR(Oferta!AN191/AVERAGE(Ventas!AN189:AN191),"")</f>
        <v>8.40625</v>
      </c>
      <c r="AO191" s="47">
        <f>IFERROR(Oferta!AO191/AVERAGE(Ventas!AO189:AO191),"")</f>
        <v>10.072164948453608</v>
      </c>
      <c r="AP191" s="47">
        <f>IFERROR(Oferta!AP191/AVERAGE(Ventas!AP189:AP191),"")</f>
        <v>9.1068702290076331</v>
      </c>
      <c r="AQ191" s="47">
        <f>IFERROR(Oferta!AQ191/AVERAGE(Ventas!AQ189:AQ191),"")</f>
        <v>9.5175438596491233</v>
      </c>
      <c r="AR191" s="47">
        <f>IFERROR(Oferta!AR191/AVERAGE(Ventas!AR189:AR191),"")</f>
        <v>31.285714285714288</v>
      </c>
      <c r="AS191" s="47">
        <f>IFERROR(Oferta!AS191/AVERAGE(Ventas!AS189:AS191),"")</f>
        <v>19.445454545454545</v>
      </c>
      <c r="AT191" s="47">
        <f>IFERROR(Oferta!AT191/AVERAGE(Ventas!AT189:AT191),"")</f>
        <v>17.554054054054053</v>
      </c>
      <c r="AU191" s="47">
        <f>IFERROR(Oferta!AU191/AVERAGE(Ventas!AU189:AU191),"")</f>
        <v>16.5</v>
      </c>
      <c r="AV191" s="47">
        <f>IFERROR(Oferta!AV191/AVERAGE(Ventas!AV189:AV191),"")</f>
        <v>21.070588235294117</v>
      </c>
      <c r="AW191" s="47">
        <f>IFERROR(Oferta!AW191/AVERAGE(Ventas!AW189:AW191),"")</f>
        <v>17.526315789473685</v>
      </c>
      <c r="AX191" s="47">
        <f>IFERROR(Oferta!AX191/AVERAGE(Ventas!AX189:AX191),"")</f>
        <v>19.746928746928749</v>
      </c>
      <c r="AY191" s="47">
        <f>IFERROR(Oferta!AY191/AVERAGE(Ventas!AY189:AY191),"")</f>
        <v>6.3529411764705879</v>
      </c>
      <c r="AZ191" s="47">
        <f>IFERROR(Oferta!AZ191/AVERAGE(Ventas!AZ189:AZ191),"")</f>
        <v>11.923076923076923</v>
      </c>
      <c r="BA191" s="47">
        <f>IFERROR(Oferta!BA191/AVERAGE(Ventas!BA189:BA191),"")</f>
        <v>21.061224489795919</v>
      </c>
      <c r="BB191" s="47" t="str">
        <f>IFERROR(Oferta!BB191/AVERAGE(Ventas!BB189:BB191),"")</f>
        <v/>
      </c>
      <c r="BC191" s="47">
        <f>IFERROR(Oferta!BC191/AVERAGE(Ventas!BC189:BC191),"")</f>
        <v>10.232142857142856</v>
      </c>
      <c r="BD191" s="47">
        <f>IFERROR(Oferta!BD191/AVERAGE(Ventas!BD189:BD191),"")</f>
        <v>21.918367346938776</v>
      </c>
      <c r="BE191" s="47">
        <f>IFERROR(Oferta!BE191/AVERAGE(Ventas!BE189:BE191),"")</f>
        <v>15.685714285714285</v>
      </c>
      <c r="BF191" s="47">
        <f>IFERROR(Oferta!BF191/AVERAGE(Ventas!BF189:BF191),"")</f>
        <v>64.333333333333329</v>
      </c>
      <c r="BG191" s="47">
        <f>IFERROR(Oferta!BG191/AVERAGE(Ventas!BG189:BG191),"")</f>
        <v>21.74074074074074</v>
      </c>
      <c r="BH191" s="47">
        <f>IFERROR(Oferta!BH191/AVERAGE(Ventas!BH189:BH191),"")</f>
        <v>11.68032786885246</v>
      </c>
      <c r="BI191" s="47">
        <f>IFERROR(Oferta!BI191/AVERAGE(Ventas!BI189:BI191),"")</f>
        <v>33</v>
      </c>
      <c r="BJ191" s="47">
        <f>IFERROR(Oferta!BJ191/AVERAGE(Ventas!BJ189:BJ191),"")</f>
        <v>24.678160919540229</v>
      </c>
      <c r="BK191" s="47">
        <f>IFERROR(Oferta!BK191/AVERAGE(Ventas!BK189:BK191),"")</f>
        <v>11.853658536585366</v>
      </c>
      <c r="BL191" s="47">
        <f>IFERROR(Oferta!BL191/AVERAGE(Ventas!BL189:BL191),"")</f>
        <v>20.5703125</v>
      </c>
      <c r="BM191" s="47">
        <f>IFERROR(Oferta!BM191/AVERAGE(Ventas!BM189:BM191),"")</f>
        <v>10.924528301886792</v>
      </c>
      <c r="BN191" s="47">
        <f>IFERROR(Oferta!BN191/AVERAGE(Ventas!BN189:BN191),"")</f>
        <v>19.180203045685278</v>
      </c>
      <c r="BO191" s="47">
        <f>IFERROR(Oferta!BO191/AVERAGE(Ventas!BO189:BO191),"")</f>
        <v>23.873563218390803</v>
      </c>
      <c r="BP191" s="47">
        <f>IFERROR(Oferta!BP191/AVERAGE(Ventas!BP189:BP191),"")</f>
        <v>11.712000000000002</v>
      </c>
      <c r="BQ191" s="47">
        <f>IFERROR(Oferta!BQ191/AVERAGE(Ventas!BQ189:BQ191),"")</f>
        <v>18.201342281879196</v>
      </c>
      <c r="BR191" s="47">
        <f>IFERROR(Oferta!BR191/AVERAGE(Ventas!BR189:BR191),"")</f>
        <v>19.935233160621763</v>
      </c>
      <c r="BS191" s="47">
        <f>IFERROR(Oferta!BS191/AVERAGE(Ventas!BS189:BS191),"")</f>
        <v>19.004801920768305</v>
      </c>
      <c r="BT191" s="47">
        <f>IFERROR(Oferta!BT191/AVERAGE(Ventas!BT189:BT191),"")</f>
        <v>15.605769230769232</v>
      </c>
      <c r="BU191" s="47">
        <f>IFERROR(Oferta!BU191/AVERAGE(Ventas!BU189:BU191),"")</f>
        <v>8.8613938919342203</v>
      </c>
      <c r="BV191" s="47">
        <f>IFERROR(Oferta!BV191/AVERAGE(Ventas!BV189:BV191),"")</f>
        <v>15.683168316831685</v>
      </c>
      <c r="BW191" s="47">
        <f>IFERROR(Oferta!BW191/AVERAGE(Ventas!BW189:BW191),"")</f>
        <v>12.945205479452055</v>
      </c>
      <c r="BX191" s="47">
        <f>IFERROR(Oferta!BX191/AVERAGE(Ventas!BX189:BX191),"")</f>
        <v>9.3692976104272265</v>
      </c>
      <c r="BY191" s="47">
        <f>IFERROR(Oferta!BY191/AVERAGE(Ventas!BY189:BY191),"")</f>
        <v>15.264150943396226</v>
      </c>
      <c r="BZ191" s="47">
        <f>IFERROR(Oferta!BZ191/AVERAGE(Ventas!BZ189:BZ191),"")</f>
        <v>10.882669537136705</v>
      </c>
      <c r="CA191" s="47">
        <f>IFERROR(Oferta!CA191/AVERAGE(Ventas!CA189:CA191),"")</f>
        <v>6.9115755627009641</v>
      </c>
      <c r="CB191" s="47">
        <f>IFERROR(Oferta!CB191/AVERAGE(Ventas!CB189:CB191),"")</f>
        <v>9.8499558693733444</v>
      </c>
      <c r="CC191" s="47">
        <f>IFERROR(Oferta!CC191/AVERAGE(Ventas!CC189:CC191),"")</f>
        <v>32.5</v>
      </c>
      <c r="CD191" s="47">
        <f>IFERROR(Oferta!CD191/AVERAGE(Ventas!CD189:CD191),"")</f>
        <v>21.5</v>
      </c>
      <c r="CE191" s="47">
        <f>IFERROR(Oferta!CE191/AVERAGE(Ventas!CE189:CE191),"")</f>
        <v>8.8085470085470092</v>
      </c>
      <c r="CF191" s="47">
        <f>IFERROR(Oferta!CF191/AVERAGE(Ventas!CF189:CF191),"")</f>
        <v>31.5</v>
      </c>
      <c r="CG191" s="47">
        <f>IFERROR(Oferta!CG191/AVERAGE(Ventas!CG189:CG191),"")</f>
        <v>10.395866454689983</v>
      </c>
      <c r="CH191" s="47">
        <f>IFERROR(Oferta!CH191/AVERAGE(Ventas!CH189:CH191),"")</f>
        <v>14.374233128834355</v>
      </c>
      <c r="CI191" s="47">
        <f>IFERROR(Oferta!CI191/AVERAGE(Ventas!CI189:CI191),"")</f>
        <v>16.119698397737981</v>
      </c>
      <c r="CJ191" s="47">
        <f>IFERROR(Oferta!CJ191/AVERAGE(Ventas!CJ189:CJ191),"")</f>
        <v>20.374558303886928</v>
      </c>
      <c r="CK191" s="47">
        <f>IFERROR(Oferta!CK191/AVERAGE(Ventas!CK189:CK191),"")</f>
        <v>12.233009708737864</v>
      </c>
      <c r="CL191" s="47">
        <f>IFERROR(Oferta!CL191/AVERAGE(Ventas!CL189:CL191),"")</f>
        <v>15.887254901960784</v>
      </c>
      <c r="CM191" s="47">
        <f>IFERROR(Oferta!CM191/AVERAGE(Ventas!CM189:CM191),"")</f>
        <v>19.121076233183857</v>
      </c>
      <c r="CN191" s="47">
        <f>IFERROR(Oferta!CN191/AVERAGE(Ventas!CN189:CN191),"")</f>
        <v>16.581328200192491</v>
      </c>
      <c r="CO191" s="47">
        <f>IFERROR(Oferta!CO191/AVERAGE(Ventas!CO189:CO191),"")</f>
        <v>12.352941176470589</v>
      </c>
      <c r="CP191" s="47">
        <f>IFERROR(Oferta!CP191/AVERAGE(Ventas!CP189:CP191),"")</f>
        <v>12.263513513513512</v>
      </c>
      <c r="CQ191" s="47">
        <f>IFERROR(Oferta!CQ191/AVERAGE(Ventas!CQ189:CQ191),"")</f>
        <v>14.129032258064516</v>
      </c>
      <c r="CR191" s="47" t="str">
        <f>IFERROR(Oferta!CR191/AVERAGE(Ventas!CR189:CR191),"")</f>
        <v/>
      </c>
      <c r="CS191" s="47">
        <f>IFERROR(Oferta!CS191/AVERAGE(Ventas!CS189:CS191),"")</f>
        <v>12.276657060518732</v>
      </c>
      <c r="CT191" s="47">
        <f>IFERROR(Oferta!CT191/AVERAGE(Ventas!CT189:CT191),"")</f>
        <v>14.854838709677418</v>
      </c>
      <c r="CU191" s="47">
        <f>IFERROR(Oferta!CU191/AVERAGE(Ventas!CU189:CU191),"")</f>
        <v>12.667481662591687</v>
      </c>
      <c r="CV191" s="47">
        <f>IFERROR(Oferta!CV191/AVERAGE(Ventas!CV189:CV191),"")</f>
        <v>19.36024844720497</v>
      </c>
      <c r="CW191" s="47">
        <f>IFERROR(Oferta!CW191/AVERAGE(Ventas!CW189:CW191),"")</f>
        <v>24.189409368635438</v>
      </c>
      <c r="CX191" s="47">
        <f>IFERROR(Oferta!CX191/AVERAGE(Ventas!CX189:CX191),"")</f>
        <v>21.457317073170731</v>
      </c>
      <c r="CY191" s="47">
        <f>IFERROR(Oferta!CY191/AVERAGE(Ventas!CY189:CY191),"")</f>
        <v>20.555555555555557</v>
      </c>
      <c r="CZ191" s="47">
        <f>IFERROR(Oferta!CZ191/AVERAGE(Ventas!CZ189:CZ191),"")</f>
        <v>22.996932515337424</v>
      </c>
      <c r="DA191" s="47">
        <f>IFERROR(Oferta!DA191/AVERAGE(Ventas!DA189:DA191),"")</f>
        <v>21.329842931937172</v>
      </c>
      <c r="DB191" s="47">
        <f>IFERROR(Oferta!DB191/AVERAGE(Ventas!DB189:DB191),"")</f>
        <v>22.619217081850532</v>
      </c>
      <c r="DC191" s="47">
        <f>IFERROR(Oferta!DC191/AVERAGE(Ventas!DC189:DC191),"")</f>
        <v>24.54</v>
      </c>
      <c r="DD191" s="47">
        <f>IFERROR(Oferta!DD191/AVERAGE(Ventas!DD189:DD191),"")</f>
        <v>9.5939086294416231</v>
      </c>
      <c r="DE191" s="47">
        <f>IFERROR(Oferta!DE191/AVERAGE(Ventas!DE189:DE191),"")</f>
        <v>11.796992481203008</v>
      </c>
      <c r="DF191" s="47">
        <f>IFERROR(Oferta!DF191/AVERAGE(Ventas!DF189:DF191),"")</f>
        <v>16.600000000000001</v>
      </c>
      <c r="DG191" s="47">
        <f>IFERROR(Oferta!DG191/AVERAGE(Ventas!DG189:DG191),"")</f>
        <v>12.619433198380568</v>
      </c>
      <c r="DH191" s="47">
        <f>IFERROR(Oferta!DH191/AVERAGE(Ventas!DH189:DH191),"")</f>
        <v>12.283783783783782</v>
      </c>
      <c r="DI191" s="47">
        <f>IFERROR(Oferta!DI191/AVERAGE(Ventas!DI189:DI191),"")</f>
        <v>12.49367088607595</v>
      </c>
      <c r="DJ191" s="47">
        <f>IFERROR(Oferta!DJ191/AVERAGE(Ventas!DJ189:DJ191),"")</f>
        <v>4</v>
      </c>
      <c r="DK191" s="47">
        <f>IFERROR(Oferta!DK191/AVERAGE(Ventas!DK189:DK191),"")</f>
        <v>4.7853658536585373</v>
      </c>
      <c r="DL191" s="47">
        <f>IFERROR(Oferta!DL191/AVERAGE(Ventas!DL189:DL191),"")</f>
        <v>9.9107692307692314</v>
      </c>
      <c r="DM191" s="47">
        <f>IFERROR(Oferta!DM191/AVERAGE(Ventas!DM189:DM191),"")</f>
        <v>10.560301507537689</v>
      </c>
      <c r="DN191" s="47">
        <f>IFERROR(Oferta!DN191/AVERAGE(Ventas!DN189:DN191),"")</f>
        <v>4.7630331753554502</v>
      </c>
      <c r="DO191" s="47">
        <f>IFERROR(Oferta!DO191/AVERAGE(Ventas!DO189:DO191),"")</f>
        <v>10.099053168244719</v>
      </c>
      <c r="DP191" s="47">
        <f>IFERROR(Oferta!DP191/AVERAGE(Ventas!DP189:DP191),"")</f>
        <v>9.3882575757575761</v>
      </c>
      <c r="DQ191" s="47">
        <f>IFERROR(Oferta!DQ191/AVERAGE(Ventas!DQ189:DQ191),"")</f>
        <v>117.27272727272728</v>
      </c>
      <c r="DR191" s="47">
        <f>IFERROR(Oferta!DR191/AVERAGE(Ventas!DR189:DR191),"")</f>
        <v>8.254859611231101</v>
      </c>
      <c r="DS191" s="47">
        <f>IFERROR(Oferta!DS191/AVERAGE(Ventas!DS189:DS191),"")</f>
        <v>10.307262569832403</v>
      </c>
      <c r="DT191" s="47">
        <f>IFERROR(Oferta!DT191/AVERAGE(Ventas!DT189:DT191),"")</f>
        <v>20.399999999999999</v>
      </c>
      <c r="DU191" s="47">
        <f>IFERROR(Oferta!DU191/AVERAGE(Ventas!DU189:DU191),"")</f>
        <v>10.784810126582279</v>
      </c>
      <c r="DV191" s="47">
        <f>IFERROR(Oferta!DV191/AVERAGE(Ventas!DV189:DV191),"")</f>
        <v>11.544117647058824</v>
      </c>
      <c r="DW191" s="47">
        <f>IFERROR(Oferta!DW191/AVERAGE(Ventas!DW189:DW191),"")</f>
        <v>11.013274336283185</v>
      </c>
      <c r="DX191" s="47">
        <f>IFERROR(Oferta!DX191/AVERAGE(Ventas!DX189:DX191),"")</f>
        <v>11.238461538461538</v>
      </c>
      <c r="DY191" s="47">
        <f>IFERROR(Oferta!DY191/AVERAGE(Ventas!DY189:DY191),"")</f>
        <v>8.045454545454545</v>
      </c>
      <c r="DZ191" s="47">
        <f>IFERROR(Oferta!DZ191/AVERAGE(Ventas!DZ189:DZ191),"")</f>
        <v>10</v>
      </c>
      <c r="EA191" s="47">
        <f>IFERROR(Oferta!EA191/AVERAGE(Ventas!EA189:EA191),"")</f>
        <v>21</v>
      </c>
      <c r="EB191" s="47">
        <f>IFERROR(Oferta!EB191/AVERAGE(Ventas!EB189:EB191),"")</f>
        <v>8.993150684931507</v>
      </c>
      <c r="EC191" s="47">
        <f>IFERROR(Oferta!EC191/AVERAGE(Ventas!EC189:EC191),"")</f>
        <v>10.171875</v>
      </c>
      <c r="ED191" s="47">
        <f>IFERROR(Oferta!ED191/AVERAGE(Ventas!ED189:ED191),"")</f>
        <v>9.143426294820717</v>
      </c>
      <c r="EE191" s="47">
        <f>IFERROR(Oferta!EE191/AVERAGE(Ventas!EE189:EE191),"")</f>
        <v>7.0625207848353835</v>
      </c>
      <c r="EF191" s="47">
        <f>IFERROR(Oferta!EF191/AVERAGE(Ventas!EF189:EF191),"")</f>
        <v>9.6308461263834335</v>
      </c>
      <c r="EG191" s="47">
        <f>IFERROR(Oferta!EG191/AVERAGE(Ventas!EG189:EG191),"")</f>
        <v>13.23500441974997</v>
      </c>
      <c r="EH191" s="47">
        <f>IFERROR(Oferta!EH191/AVERAGE(Ventas!EH189:EH191),"")</f>
        <v>12.963243243243245</v>
      </c>
      <c r="EI191" s="47">
        <f>IFERROR(Oferta!EI191/AVERAGE(Ventas!EI189:EI191),"")</f>
        <v>9.2893340408596448</v>
      </c>
      <c r="EJ191" s="47">
        <f>IFERROR(Oferta!EJ191/AVERAGE(Ventas!EJ189:EJ191),"")</f>
        <v>13.183539768655951</v>
      </c>
      <c r="EK191" s="47">
        <f>IFERROR(Oferta!EK191/AVERAGE(Ventas!EK189:EK191),"")</f>
        <v>10.464101534755891</v>
      </c>
      <c r="EL191" s="47">
        <f>IFERROR(Oferta!EL191/AVERAGE(Ventas!EL189:EL191),"")</f>
        <v>8.0143288084464555</v>
      </c>
      <c r="EM191" s="47">
        <f>IFERROR(Oferta!EM191/AVERAGE(Ventas!EM189:EM191),"")</f>
        <v>10.218230960373164</v>
      </c>
      <c r="EN191" s="47">
        <f>IFERROR(Oferta!EN191/AVERAGE(Ventas!EN189:EN191),"")</f>
        <v>13.859410198648371</v>
      </c>
      <c r="EO191" s="47">
        <f>IFERROR(Oferta!EO191/AVERAGE(Ventas!EO189:EO191),"")</f>
        <v>13.018082422203532</v>
      </c>
      <c r="EP191" s="47">
        <f>IFERROR(Oferta!EP191/AVERAGE(Ventas!EP189:EP191),"")</f>
        <v>9.8925214548426634</v>
      </c>
      <c r="EQ191" s="47">
        <f>IFERROR(Oferta!EQ191/AVERAGE(Ventas!EQ189:EQ191),"")</f>
        <v>13.694664031620553</v>
      </c>
      <c r="ER191" s="47">
        <f>IFERROR(Oferta!ER191/AVERAGE(Ventas!ER189:ER191),"")</f>
        <v>11.074601264688564</v>
      </c>
      <c r="ES191" s="47">
        <f>IFERROR(Oferta!ES191/AVERAGE(Ventas!ES189:ES191),"")</f>
        <v>8.9661733615221983</v>
      </c>
      <c r="ET191" s="47">
        <f>IFERROR(Oferta!ET191/AVERAGE(Ventas!ET189:ET191),"")</f>
        <v>10.434549225326339</v>
      </c>
      <c r="EU191" s="47">
        <f>IFERROR(Oferta!EU191/AVERAGE(Ventas!EU189:EU191),"")</f>
        <v>13.549339480450396</v>
      </c>
      <c r="EV191" s="47">
        <f>IFERROR(Oferta!EV191/AVERAGE(Ventas!EV189:EV191),"")</f>
        <v>12.845233907843827</v>
      </c>
      <c r="EW191" s="47">
        <f>IFERROR(Oferta!EW191/AVERAGE(Ventas!EW189:EW191),"")</f>
        <v>10.21786605657238</v>
      </c>
      <c r="EX191" s="47">
        <f>IFERROR(Oferta!EX191/AVERAGE(Ventas!EX189:EX191),"")</f>
        <v>13.407590992777228</v>
      </c>
      <c r="EY191" s="47">
        <f>IFERROR(Oferta!EY191/AVERAGE(Ventas!EY189:EY191),"")</f>
        <v>11.266162438910868</v>
      </c>
      <c r="EZ191" s="47">
        <f>IFERROR(Oferta!EZ191/AVERAGE(Ventas!EZ189:EZ191),"")</f>
        <v>9.0335080920902673</v>
      </c>
      <c r="FA191" s="47">
        <f>IFERROR(Oferta!FA191/AVERAGE(Ventas!FA189:FA191),"")</f>
        <v>10.404996184585727</v>
      </c>
      <c r="FB191" s="47">
        <f>IFERROR(Oferta!FB191/AVERAGE(Ventas!FB189:FB191),"")</f>
        <v>13.529624404866867</v>
      </c>
      <c r="FC191" s="47">
        <f>IFERROR(Oferta!FC191/AVERAGE(Ventas!FC189:FC191),"")</f>
        <v>12.848101265822784</v>
      </c>
      <c r="FD191" s="47">
        <f>IFERROR(Oferta!FD191/AVERAGE(Ventas!FD189:FD191),"")</f>
        <v>10.199549272690023</v>
      </c>
      <c r="FE191" s="47">
        <f>IFERROR(Oferta!FE191/AVERAGE(Ventas!FE189:FE191),"")</f>
        <v>13.392993091780628</v>
      </c>
      <c r="FF191" s="47">
        <f>IFERROR(Oferta!FF191/AVERAGE(Ventas!FF189:FF191),"")</f>
        <v>11.241649797570851</v>
      </c>
    </row>
    <row r="192" spans="1:162" x14ac:dyDescent="0.25">
      <c r="A192" s="36">
        <v>45809</v>
      </c>
      <c r="B192" s="47">
        <f>IFERROR(Oferta!B192/AVERAGE(Ventas!B190:B192),"")</f>
        <v>32.25</v>
      </c>
      <c r="C192" s="47">
        <f>IFERROR(Oferta!C192/AVERAGE(Ventas!C190:C192),"")</f>
        <v>9.6877567789646672</v>
      </c>
      <c r="D192" s="47">
        <f>IFERROR(Oferta!D192/AVERAGE(Ventas!D190:D192),"")</f>
        <v>11.650434782608697</v>
      </c>
      <c r="E192" s="47">
        <f>IFERROR(Oferta!E192/AVERAGE(Ventas!E190:E192),"")</f>
        <v>11.357142857142858</v>
      </c>
      <c r="F192" s="47">
        <f>IFERROR(Oferta!F192/AVERAGE(Ventas!F190:F192),"")</f>
        <v>9.724774405250205</v>
      </c>
      <c r="G192" s="47">
        <f>IFERROR(Oferta!G192/AVERAGE(Ventas!G190:G192),"")</f>
        <v>11.574887023886378</v>
      </c>
      <c r="H192" s="47">
        <f>IFERROR(Oferta!H192/AVERAGE(Ventas!H190:H192),"")</f>
        <v>10.760115606936417</v>
      </c>
      <c r="I192" s="47">
        <f>IFERROR(Oferta!I192/AVERAGE(Ventas!I190:I192),"")</f>
        <v>6.6061167747914729</v>
      </c>
      <c r="J192" s="47">
        <f>IFERROR(Oferta!J192/AVERAGE(Ventas!J190:J192),"")</f>
        <v>7.5886889460154245</v>
      </c>
      <c r="K192" s="47">
        <f>IFERROR(Oferta!K192/AVERAGE(Ventas!K190:K192),"")</f>
        <v>13.08303249097473</v>
      </c>
      <c r="L192" s="47">
        <f>IFERROR(Oferta!L192/AVERAGE(Ventas!L190:L192),"")</f>
        <v>23.565217391304348</v>
      </c>
      <c r="M192" s="47">
        <f>IFERROR(Oferta!M192/AVERAGE(Ventas!M190:M192),"")</f>
        <v>7.2780544975095216</v>
      </c>
      <c r="N192" s="47">
        <f>IFERROR(Oferta!N192/AVERAGE(Ventas!N190:N192),"")</f>
        <v>14.243980738362762</v>
      </c>
      <c r="O192" s="47">
        <f>IFERROR(Oferta!O192/AVERAGE(Ventas!O190:O192),"")</f>
        <v>8.3533201189296342</v>
      </c>
      <c r="P192" s="47">
        <f>IFERROR(Oferta!P192/AVERAGE(Ventas!P190:P192),"")</f>
        <v>4.5215123859191655</v>
      </c>
      <c r="Q192" s="47">
        <f>IFERROR(Oferta!Q192/AVERAGE(Ventas!Q190:Q192),"")</f>
        <v>8.8136861801657318</v>
      </c>
      <c r="R192" s="47">
        <f>IFERROR(Oferta!R192/AVERAGE(Ventas!R190:R192),"")</f>
        <v>16.424002533248892</v>
      </c>
      <c r="S192" s="47">
        <f>IFERROR(Oferta!S192/AVERAGE(Ventas!S190:S192),"")</f>
        <v>15.893430656934306</v>
      </c>
      <c r="T192" s="47">
        <f>IFERROR(Oferta!T192/AVERAGE(Ventas!T190:T192),"")</f>
        <v>8.2975621227561351</v>
      </c>
      <c r="U192" s="47">
        <f>IFERROR(Oferta!U192/AVERAGE(Ventas!U190:U192),"")</f>
        <v>16.329430132708822</v>
      </c>
      <c r="V192" s="47">
        <f>IFERROR(Oferta!V192/AVERAGE(Ventas!V190:V192),"")</f>
        <v>10.156987951807229</v>
      </c>
      <c r="W192" s="47">
        <f>IFERROR(Oferta!W192/AVERAGE(Ventas!W190:W192),"")</f>
        <v>10.726415094339622</v>
      </c>
      <c r="X192" s="47">
        <f>IFERROR(Oferta!X192/AVERAGE(Ventas!X190:X192),"")</f>
        <v>14.411688311688311</v>
      </c>
      <c r="Y192" s="47">
        <f>IFERROR(Oferta!Y192/AVERAGE(Ventas!Y190:Y192),"")</f>
        <v>15.635006784260517</v>
      </c>
      <c r="Z192" s="47">
        <f>IFERROR(Oferta!Z192/AVERAGE(Ventas!Z190:Z192),"")</f>
        <v>16.083333333333332</v>
      </c>
      <c r="AA192" s="47">
        <f>IFERROR(Oferta!AA192/AVERAGE(Ventas!AA190:AA192),"")</f>
        <v>13.965753424657533</v>
      </c>
      <c r="AB192" s="47">
        <f>IFERROR(Oferta!AB192/AVERAGE(Ventas!AB190:AB192),"")</f>
        <v>15.749241658240646</v>
      </c>
      <c r="AC192" s="47">
        <f>IFERROR(Oferta!AC192/AVERAGE(Ventas!AC190:AC192),"")</f>
        <v>14.91152815013405</v>
      </c>
      <c r="AD192" s="47">
        <f>IFERROR(Oferta!AD192/AVERAGE(Ventas!AD190:AD192),"")</f>
        <v>14.829545454545455</v>
      </c>
      <c r="AE192" s="47">
        <f>IFERROR(Oferta!AE192/AVERAGE(Ventas!AE190:AE192),"")</f>
        <v>18.154285714285713</v>
      </c>
      <c r="AF192" s="47">
        <f>IFERROR(Oferta!AF192/AVERAGE(Ventas!AF190:AF192),"")</f>
        <v>22.09090909090909</v>
      </c>
      <c r="AG192" s="47">
        <f>IFERROR(Oferta!AG192/AVERAGE(Ventas!AG190:AG192),"")</f>
        <v>168</v>
      </c>
      <c r="AH192" s="47">
        <f>IFERROR(Oferta!AH192/AVERAGE(Ventas!AH190:AH192),"")</f>
        <v>17.041825095057032</v>
      </c>
      <c r="AI192" s="47">
        <f>IFERROR(Oferta!AI192/AVERAGE(Ventas!AI190:AI192),"")</f>
        <v>23.96153846153846</v>
      </c>
      <c r="AJ192" s="47">
        <f>IFERROR(Oferta!AJ192/AVERAGE(Ventas!AJ190:AJ192),"")</f>
        <v>18.624633431085044</v>
      </c>
      <c r="AK192" s="47">
        <f>IFERROR(Oferta!AK192/AVERAGE(Ventas!AK190:AK192),"")</f>
        <v>5.3076923076923084</v>
      </c>
      <c r="AL192" s="47">
        <f>IFERROR(Oferta!AL192/AVERAGE(Ventas!AL190:AL192),"")</f>
        <v>11.882926829268294</v>
      </c>
      <c r="AM192" s="47">
        <f>IFERROR(Oferta!AM192/AVERAGE(Ventas!AM190:AM192),"")</f>
        <v>9.1752577319587623</v>
      </c>
      <c r="AN192" s="47">
        <f>IFERROR(Oferta!AN192/AVERAGE(Ventas!AN190:AN192),"")</f>
        <v>4.8776978417266186</v>
      </c>
      <c r="AO192" s="47">
        <f>IFERROR(Oferta!AO192/AVERAGE(Ventas!AO190:AO192),"")</f>
        <v>10.552529182879377</v>
      </c>
      <c r="AP192" s="47">
        <f>IFERROR(Oferta!AP192/AVERAGE(Ventas!AP190:AP192),"")</f>
        <v>7.7860465116279061</v>
      </c>
      <c r="AQ192" s="47">
        <f>IFERROR(Oferta!AQ192/AVERAGE(Ventas!AQ190:AQ192),"")</f>
        <v>8.8209606986899569</v>
      </c>
      <c r="AR192" s="47">
        <f>IFERROR(Oferta!AR192/AVERAGE(Ventas!AR190:AR192),"")</f>
        <v>53.25</v>
      </c>
      <c r="AS192" s="47">
        <f>IFERROR(Oferta!AS192/AVERAGE(Ventas!AS190:AS192),"")</f>
        <v>19.25</v>
      </c>
      <c r="AT192" s="47">
        <f>IFERROR(Oferta!AT192/AVERAGE(Ventas!AT190:AT192),"")</f>
        <v>17.725352112676056</v>
      </c>
      <c r="AU192" s="47">
        <f>IFERROR(Oferta!AU192/AVERAGE(Ventas!AU190:AU192),"")</f>
        <v>16.5</v>
      </c>
      <c r="AV192" s="47">
        <f>IFERROR(Oferta!AV192/AVERAGE(Ventas!AV190:AV192),"")</f>
        <v>23.151639344262296</v>
      </c>
      <c r="AW192" s="47">
        <f>IFERROR(Oferta!AW192/AVERAGE(Ventas!AW190:AW192),"")</f>
        <v>17.69178082191781</v>
      </c>
      <c r="AX192" s="47">
        <f>IFERROR(Oferta!AX192/AVERAGE(Ventas!AX190:AX192),"")</f>
        <v>21.107692307692307</v>
      </c>
      <c r="AY192" s="47">
        <f>IFERROR(Oferta!AY192/AVERAGE(Ventas!AY190:AY192),"")</f>
        <v>7.2</v>
      </c>
      <c r="AZ192" s="47">
        <f>IFERROR(Oferta!AZ192/AVERAGE(Ventas!AZ190:AZ192),"")</f>
        <v>17.759999999999998</v>
      </c>
      <c r="BA192" s="47">
        <f>IFERROR(Oferta!BA192/AVERAGE(Ventas!BA190:BA192),"")</f>
        <v>23.642857142857142</v>
      </c>
      <c r="BB192" s="47">
        <f>IFERROR(Oferta!BB192/AVERAGE(Ventas!BB190:BB192),"")</f>
        <v>18</v>
      </c>
      <c r="BC192" s="47">
        <f>IFERROR(Oferta!BC192/AVERAGE(Ventas!BC190:BC192),"")</f>
        <v>13.799999999999999</v>
      </c>
      <c r="BD192" s="47">
        <f>IFERROR(Oferta!BD192/AVERAGE(Ventas!BD190:BD192),"")</f>
        <v>23.386363636363637</v>
      </c>
      <c r="BE192" s="47">
        <f>IFERROR(Oferta!BE192/AVERAGE(Ventas!BE190:BE192),"")</f>
        <v>18.821428571428573</v>
      </c>
      <c r="BF192" s="47">
        <f>IFERROR(Oferta!BF192/AVERAGE(Ventas!BF190:BF192),"")</f>
        <v>40.451612903225801</v>
      </c>
      <c r="BG192" s="47">
        <f>IFERROR(Oferta!BG192/AVERAGE(Ventas!BG190:BG192),"")</f>
        <v>23.444933920704845</v>
      </c>
      <c r="BH192" s="47">
        <f>IFERROR(Oferta!BH192/AVERAGE(Ventas!BH190:BH192),"")</f>
        <v>12.882352941176471</v>
      </c>
      <c r="BI192" s="47">
        <f>IFERROR(Oferta!BI192/AVERAGE(Ventas!BI190:BI192),"")</f>
        <v>30</v>
      </c>
      <c r="BJ192" s="47">
        <f>IFERROR(Oferta!BJ192/AVERAGE(Ventas!BJ190:BJ192),"")</f>
        <v>25.488372093023255</v>
      </c>
      <c r="BK192" s="47">
        <f>IFERROR(Oferta!BK192/AVERAGE(Ventas!BK190:BK192),"")</f>
        <v>13.025</v>
      </c>
      <c r="BL192" s="47">
        <f>IFERROR(Oferta!BL192/AVERAGE(Ventas!BL190:BL192),"")</f>
        <v>21.531746031746032</v>
      </c>
      <c r="BM192" s="47">
        <f>IFERROR(Oferta!BM192/AVERAGE(Ventas!BM190:BM192),"")</f>
        <v>10.415094339622641</v>
      </c>
      <c r="BN192" s="47">
        <f>IFERROR(Oferta!BN192/AVERAGE(Ventas!BN190:BN192),"")</f>
        <v>17.438799076212469</v>
      </c>
      <c r="BO192" s="47">
        <f>IFERROR(Oferta!BO192/AVERAGE(Ventas!BO190:BO192),"")</f>
        <v>18.353474320241691</v>
      </c>
      <c r="BP192" s="47">
        <f>IFERROR(Oferta!BP192/AVERAGE(Ventas!BP190:BP192),"")</f>
        <v>13.132075471698112</v>
      </c>
      <c r="BQ192" s="47">
        <f>IFERROR(Oferta!BQ192/AVERAGE(Ventas!BQ190:BQ192),"")</f>
        <v>16.672839506172838</v>
      </c>
      <c r="BR192" s="47">
        <f>IFERROR(Oferta!BR192/AVERAGE(Ventas!BR190:BR192),"")</f>
        <v>17.086956521739133</v>
      </c>
      <c r="BS192" s="47">
        <f>IFERROR(Oferta!BS192/AVERAGE(Ventas!BS190:BS192),"")</f>
        <v>16.868905742145177</v>
      </c>
      <c r="BT192" s="47">
        <f>IFERROR(Oferta!BT192/AVERAGE(Ventas!BT190:BT192),"")</f>
        <v>23.558823529411764</v>
      </c>
      <c r="BU192" s="47">
        <f>IFERROR(Oferta!BU192/AVERAGE(Ventas!BU190:BU192),"")</f>
        <v>9.6868932038834945</v>
      </c>
      <c r="BV192" s="47">
        <f>IFERROR(Oferta!BV192/AVERAGE(Ventas!BV190:BV192),"")</f>
        <v>14.840101522842639</v>
      </c>
      <c r="BW192" s="47">
        <f>IFERROR(Oferta!BW192/AVERAGE(Ventas!BW190:BW192),"")</f>
        <v>15.049180327868854</v>
      </c>
      <c r="BX192" s="47">
        <f>IFERROR(Oferta!BX192/AVERAGE(Ventas!BX190:BX192),"")</f>
        <v>10.410276073619631</v>
      </c>
      <c r="BY192" s="47">
        <f>IFERROR(Oferta!BY192/AVERAGE(Ventas!BY190:BY192),"")</f>
        <v>14.868131868131869</v>
      </c>
      <c r="BZ192" s="47">
        <f>IFERROR(Oferta!BZ192/AVERAGE(Ventas!BZ190:BZ192),"")</f>
        <v>11.563388288800454</v>
      </c>
      <c r="CA192" s="47">
        <f>IFERROR(Oferta!CA192/AVERAGE(Ventas!CA190:CA192),"")</f>
        <v>8.2657342657342667</v>
      </c>
      <c r="CB192" s="47">
        <f>IFERROR(Oferta!CB192/AVERAGE(Ventas!CB190:CB192),"")</f>
        <v>11.124653739612189</v>
      </c>
      <c r="CC192" s="47">
        <f>IFERROR(Oferta!CC192/AVERAGE(Ventas!CC190:CC192),"")</f>
        <v>32.743589743589745</v>
      </c>
      <c r="CD192" s="47">
        <f>IFERROR(Oferta!CD192/AVERAGE(Ventas!CD190:CD192),"")</f>
        <v>24.299999999999997</v>
      </c>
      <c r="CE192" s="47">
        <f>IFERROR(Oferta!CE192/AVERAGE(Ventas!CE190:CE192),"")</f>
        <v>10.136555891238672</v>
      </c>
      <c r="CF192" s="47">
        <f>IFERROR(Oferta!CF192/AVERAGE(Ventas!CF190:CF192),"")</f>
        <v>32.078740157480311</v>
      </c>
      <c r="CG192" s="47">
        <f>IFERROR(Oferta!CG192/AVERAGE(Ventas!CG190:CG192),"")</f>
        <v>11.700336700336701</v>
      </c>
      <c r="CH192" s="47">
        <f>IFERROR(Oferta!CH192/AVERAGE(Ventas!CH190:CH192),"")</f>
        <v>35.342245989304814</v>
      </c>
      <c r="CI192" s="47">
        <f>IFERROR(Oferta!CI192/AVERAGE(Ventas!CI190:CI192),"")</f>
        <v>16.025824964131996</v>
      </c>
      <c r="CJ192" s="47">
        <f>IFERROR(Oferta!CJ192/AVERAGE(Ventas!CJ190:CJ192),"")</f>
        <v>20.853658536585368</v>
      </c>
      <c r="CK192" s="47">
        <f>IFERROR(Oferta!CK192/AVERAGE(Ventas!CK190:CK192),"")</f>
        <v>11.584158415841586</v>
      </c>
      <c r="CL192" s="47">
        <f>IFERROR(Oferta!CL192/AVERAGE(Ventas!CL190:CL192),"")</f>
        <v>17.611501316944686</v>
      </c>
      <c r="CM192" s="47">
        <f>IFERROR(Oferta!CM192/AVERAGE(Ventas!CM190:CM192),"")</f>
        <v>19.376971608832807</v>
      </c>
      <c r="CN192" s="47">
        <f>IFERROR(Oferta!CN192/AVERAGE(Ventas!CN190:CN192),"")</f>
        <v>17.99587912087912</v>
      </c>
      <c r="CO192" s="47">
        <f>IFERROR(Oferta!CO192/AVERAGE(Ventas!CO190:CO192),"")</f>
        <v>9</v>
      </c>
      <c r="CP192" s="47">
        <f>IFERROR(Oferta!CP192/AVERAGE(Ventas!CP190:CP192),"")</f>
        <v>10.816265060240964</v>
      </c>
      <c r="CQ192" s="47">
        <f>IFERROR(Oferta!CQ192/AVERAGE(Ventas!CQ190:CQ192),"")</f>
        <v>12.553846153846154</v>
      </c>
      <c r="CR192" s="47" t="str">
        <f>IFERROR(Oferta!CR192/AVERAGE(Ventas!CR190:CR192),"")</f>
        <v/>
      </c>
      <c r="CS192" s="47">
        <f>IFERROR(Oferta!CS192/AVERAGE(Ventas!CS190:CS192),"")</f>
        <v>10.534351145038167</v>
      </c>
      <c r="CT192" s="47">
        <f>IFERROR(Oferta!CT192/AVERAGE(Ventas!CT190:CT192),"")</f>
        <v>13.246153846153845</v>
      </c>
      <c r="CU192" s="47">
        <f>IFERROR(Oferta!CU192/AVERAGE(Ventas!CU190:CU192),"")</f>
        <v>10.919213973799128</v>
      </c>
      <c r="CV192" s="47">
        <f>IFERROR(Oferta!CV192/AVERAGE(Ventas!CV190:CV192),"")</f>
        <v>21.122448979591837</v>
      </c>
      <c r="CW192" s="47">
        <f>IFERROR(Oferta!CW192/AVERAGE(Ventas!CW190:CW192),"")</f>
        <v>26.208425720620841</v>
      </c>
      <c r="CX192" s="47">
        <f>IFERROR(Oferta!CX192/AVERAGE(Ventas!CX190:CX192),"")</f>
        <v>17.256198347107436</v>
      </c>
      <c r="CY192" s="47">
        <f>IFERROR(Oferta!CY192/AVERAGE(Ventas!CY190:CY192),"")</f>
        <v>31.714285714285715</v>
      </c>
      <c r="CZ192" s="47">
        <f>IFERROR(Oferta!CZ192/AVERAGE(Ventas!CZ190:CZ192),"")</f>
        <v>24.95819397993311</v>
      </c>
      <c r="DA192" s="47">
        <f>IFERROR(Oferta!DA192/AVERAGE(Ventas!DA190:DA192),"")</f>
        <v>18.410646387832699</v>
      </c>
      <c r="DB192" s="47">
        <f>IFERROR(Oferta!DB192/AVERAGE(Ventas!DB190:DB192),"")</f>
        <v>22.958188153310104</v>
      </c>
      <c r="DC192" s="47">
        <f>IFERROR(Oferta!DC192/AVERAGE(Ventas!DC190:DC192),"")</f>
        <v>20.353846153846153</v>
      </c>
      <c r="DD192" s="47">
        <f>IFERROR(Oferta!DD192/AVERAGE(Ventas!DD190:DD192),"")</f>
        <v>10.64179104477612</v>
      </c>
      <c r="DE192" s="47">
        <f>IFERROR(Oferta!DE192/AVERAGE(Ventas!DE190:DE192),"")</f>
        <v>16.436170212765958</v>
      </c>
      <c r="DF192" s="47">
        <f>IFERROR(Oferta!DF192/AVERAGE(Ventas!DF190:DF192),"")</f>
        <v>7.0434782608695645</v>
      </c>
      <c r="DG192" s="47">
        <f>IFERROR(Oferta!DG192/AVERAGE(Ventas!DG190:DG192),"")</f>
        <v>13.015037593984962</v>
      </c>
      <c r="DH192" s="47">
        <f>IFERROR(Oferta!DH192/AVERAGE(Ventas!DH190:DH192),"")</f>
        <v>13.350000000000001</v>
      </c>
      <c r="DI192" s="47">
        <f>IFERROR(Oferta!DI192/AVERAGE(Ventas!DI190:DI192),"")</f>
        <v>13.130541871921181</v>
      </c>
      <c r="DJ192" s="47">
        <f>IFERROR(Oferta!DJ192/AVERAGE(Ventas!DJ190:DJ192),"")</f>
        <v>33</v>
      </c>
      <c r="DK192" s="47">
        <f>IFERROR(Oferta!DK192/AVERAGE(Ventas!DK190:DK192),"")</f>
        <v>5.6470588235294112</v>
      </c>
      <c r="DL192" s="47">
        <f>IFERROR(Oferta!DL192/AVERAGE(Ventas!DL190:DL192),"")</f>
        <v>10.735455543358945</v>
      </c>
      <c r="DM192" s="47">
        <f>IFERROR(Oferta!DM192/AVERAGE(Ventas!DM190:DM192),"")</f>
        <v>11.264305177111718</v>
      </c>
      <c r="DN192" s="47">
        <f>IFERROR(Oferta!DN192/AVERAGE(Ventas!DN190:DN192),"")</f>
        <v>6.2198952879581153</v>
      </c>
      <c r="DO192" s="47">
        <f>IFERROR(Oferta!DO192/AVERAGE(Ventas!DO190:DO192),"")</f>
        <v>10.887323943661972</v>
      </c>
      <c r="DP192" s="47">
        <f>IFERROR(Oferta!DP192/AVERAGE(Ventas!DP190:DP192),"")</f>
        <v>10.280462899931926</v>
      </c>
      <c r="DQ192" s="47">
        <f>IFERROR(Oferta!DQ192/AVERAGE(Ventas!DQ190:DQ192),"")</f>
        <v>31.153846153846153</v>
      </c>
      <c r="DR192" s="47">
        <f>IFERROR(Oferta!DR192/AVERAGE(Ventas!DR190:DR192),"")</f>
        <v>9.3986486486486491</v>
      </c>
      <c r="DS192" s="47">
        <f>IFERROR(Oferta!DS192/AVERAGE(Ventas!DS190:DS192),"")</f>
        <v>9.4626865671641784</v>
      </c>
      <c r="DT192" s="47">
        <f>IFERROR(Oferta!DT192/AVERAGE(Ventas!DT190:DT192),"")</f>
        <v>23.428571428571427</v>
      </c>
      <c r="DU192" s="47">
        <f>IFERROR(Oferta!DU192/AVERAGE(Ventas!DU190:DU192),"")</f>
        <v>11.155279503105589</v>
      </c>
      <c r="DV192" s="47">
        <f>IFERROR(Oferta!DV192/AVERAGE(Ventas!DV190:DV192),"")</f>
        <v>10.783783783783784</v>
      </c>
      <c r="DW192" s="47">
        <f>IFERROR(Oferta!DW192/AVERAGE(Ventas!DW190:DW192),"")</f>
        <v>11.038297872340426</v>
      </c>
      <c r="DX192" s="47">
        <f>IFERROR(Oferta!DX192/AVERAGE(Ventas!DX190:DX192),"")</f>
        <v>10.275590551181102</v>
      </c>
      <c r="DY192" s="47">
        <f>IFERROR(Oferta!DY192/AVERAGE(Ventas!DY190:DY192),"")</f>
        <v>8.884169884169884</v>
      </c>
      <c r="DZ192" s="47">
        <f>IFERROR(Oferta!DZ192/AVERAGE(Ventas!DZ190:DZ192),"")</f>
        <v>9.1428571428571423</v>
      </c>
      <c r="EA192" s="47">
        <f>IFERROR(Oferta!EA192/AVERAGE(Ventas!EA190:EA192),"")</f>
        <v>21</v>
      </c>
      <c r="EB192" s="47">
        <f>IFERROR(Oferta!EB192/AVERAGE(Ventas!EB190:EB192),"")</f>
        <v>9.3419689119170997</v>
      </c>
      <c r="EC192" s="47">
        <f>IFERROR(Oferta!EC192/AVERAGE(Ventas!EC190:EC192),"")</f>
        <v>9.328125</v>
      </c>
      <c r="ED192" s="47">
        <f>IFERROR(Oferta!ED192/AVERAGE(Ventas!ED190:ED192),"")</f>
        <v>9.34</v>
      </c>
      <c r="EE192" s="47">
        <f>IFERROR(Oferta!EE192/AVERAGE(Ventas!EE190:EE192),"")</f>
        <v>7.8008356545961002</v>
      </c>
      <c r="EF192" s="47">
        <f>IFERROR(Oferta!EF192/AVERAGE(Ventas!EF190:EF192),"")</f>
        <v>9.6123304689926492</v>
      </c>
      <c r="EG192" s="47">
        <f>IFERROR(Oferta!EG192/AVERAGE(Ventas!EG190:EG192),"")</f>
        <v>14.825335062689149</v>
      </c>
      <c r="EH192" s="47">
        <f>IFERROR(Oferta!EH192/AVERAGE(Ventas!EH190:EH192),"")</f>
        <v>13.806301050175028</v>
      </c>
      <c r="EI192" s="47">
        <f>IFERROR(Oferta!EI192/AVERAGE(Ventas!EI190:EI192),"")</f>
        <v>9.3778729157278047</v>
      </c>
      <c r="EJ192" s="47">
        <f>IFERROR(Oferta!EJ192/AVERAGE(Ventas!EJ190:EJ192),"")</f>
        <v>14.623483185022534</v>
      </c>
      <c r="EK192" s="47">
        <f>IFERROR(Oferta!EK192/AVERAGE(Ventas!EK190:EK192),"")</f>
        <v>10.849528256006225</v>
      </c>
      <c r="EL192" s="47">
        <f>IFERROR(Oferta!EL192/AVERAGE(Ventas!EL190:EL192),"")</f>
        <v>8.7123395336651832</v>
      </c>
      <c r="EM192" s="47">
        <f>IFERROR(Oferta!EM192/AVERAGE(Ventas!EM190:EM192),"")</f>
        <v>10.32977017637627</v>
      </c>
      <c r="EN192" s="47">
        <f>IFERROR(Oferta!EN192/AVERAGE(Ventas!EN190:EN192),"")</f>
        <v>15.203638430926663</v>
      </c>
      <c r="EO192" s="47">
        <f>IFERROR(Oferta!EO192/AVERAGE(Ventas!EO190:EO192),"")</f>
        <v>13.606998654104979</v>
      </c>
      <c r="EP192" s="47">
        <f>IFERROR(Oferta!EP192/AVERAGE(Ventas!EP190:EP192),"")</f>
        <v>10.094750466329133</v>
      </c>
      <c r="EQ192" s="47">
        <f>IFERROR(Oferta!EQ192/AVERAGE(Ventas!EQ190:EQ192),"")</f>
        <v>14.880805515239478</v>
      </c>
      <c r="ER192" s="47">
        <f>IFERROR(Oferta!ER192/AVERAGE(Ventas!ER190:ER192),"")</f>
        <v>11.509532620062746</v>
      </c>
      <c r="ES192" s="47">
        <f>IFERROR(Oferta!ES192/AVERAGE(Ventas!ES190:ES192),"")</f>
        <v>9.5763368013549481</v>
      </c>
      <c r="ET192" s="47">
        <f>IFERROR(Oferta!ET192/AVERAGE(Ventas!ET190:ET192),"")</f>
        <v>10.583080566751153</v>
      </c>
      <c r="EU192" s="47">
        <f>IFERROR(Oferta!EU192/AVERAGE(Ventas!EU190:EU192),"")</f>
        <v>14.7395227008149</v>
      </c>
      <c r="EV192" s="47">
        <f>IFERROR(Oferta!EV192/AVERAGE(Ventas!EV190:EV192),"")</f>
        <v>13.40946348733234</v>
      </c>
      <c r="EW192" s="47">
        <f>IFERROR(Oferta!EW192/AVERAGE(Ventas!EW190:EW192),"")</f>
        <v>10.435531914893618</v>
      </c>
      <c r="EX192" s="47">
        <f>IFERROR(Oferta!EX192/AVERAGE(Ventas!EX190:EX192),"")</f>
        <v>14.464747536945811</v>
      </c>
      <c r="EY192" s="47">
        <f>IFERROR(Oferta!EY192/AVERAGE(Ventas!EY190:EY192),"")</f>
        <v>11.706350747718004</v>
      </c>
      <c r="EZ192" s="47">
        <f>IFERROR(Oferta!EZ192/AVERAGE(Ventas!EZ190:EZ192),"")</f>
        <v>9.5971830985915485</v>
      </c>
      <c r="FA192" s="47">
        <f>IFERROR(Oferta!FA192/AVERAGE(Ventas!FA190:FA192),"")</f>
        <v>10.564992189426951</v>
      </c>
      <c r="FB192" s="47">
        <f>IFERROR(Oferta!FB192/AVERAGE(Ventas!FB190:FB192),"")</f>
        <v>14.705525021695111</v>
      </c>
      <c r="FC192" s="47">
        <f>IFERROR(Oferta!FC192/AVERAGE(Ventas!FC190:FC192),"")</f>
        <v>13.412290502793295</v>
      </c>
      <c r="FD192" s="47">
        <f>IFERROR(Oferta!FD192/AVERAGE(Ventas!FD190:FD192),"")</f>
        <v>10.420765409641083</v>
      </c>
      <c r="FE192" s="47">
        <f>IFERROR(Oferta!FE192/AVERAGE(Ventas!FE190:FE192),"")</f>
        <v>14.439568014705882</v>
      </c>
      <c r="FF192" s="47">
        <f>IFERROR(Oferta!FF192/AVERAGE(Ventas!FF190:FF192),"")</f>
        <v>11.680779021180539</v>
      </c>
    </row>
    <row r="193" spans="1:162" x14ac:dyDescent="0.25">
      <c r="A193" s="36">
        <v>45839</v>
      </c>
      <c r="B193" s="47">
        <f>IFERROR(Oferta!B193/AVERAGE(Ventas!B191:B193),"")</f>
        <v>42</v>
      </c>
      <c r="C193" s="47">
        <f>IFERROR(Oferta!C193/AVERAGE(Ventas!C191:C193),"")</f>
        <v>9.1514900662251648</v>
      </c>
      <c r="D193" s="47">
        <f>IFERROR(Oferta!D193/AVERAGE(Ventas!D191:D193),"")</f>
        <v>11.983680870353581</v>
      </c>
      <c r="E193" s="47">
        <f>IFERROR(Oferta!E193/AVERAGE(Ventas!E191:E193),"")</f>
        <v>12.780701754385966</v>
      </c>
      <c r="F193" s="47">
        <f>IFERROR(Oferta!F193/AVERAGE(Ventas!F191:F193),"")</f>
        <v>9.1922281934683756</v>
      </c>
      <c r="G193" s="47">
        <f>IFERROR(Oferta!G193/AVERAGE(Ventas!G191:G193),"")</f>
        <v>12.172318339100345</v>
      </c>
      <c r="H193" s="47">
        <f>IFERROR(Oferta!H193/AVERAGE(Ventas!H191:H193),"")</f>
        <v>10.814466001130155</v>
      </c>
      <c r="I193" s="47">
        <f>IFERROR(Oferta!I193/AVERAGE(Ventas!I191:I193),"")</f>
        <v>8.0375426621160404</v>
      </c>
      <c r="J193" s="47">
        <f>IFERROR(Oferta!J193/AVERAGE(Ventas!J191:J193),"")</f>
        <v>7.2995575221238935</v>
      </c>
      <c r="K193" s="47">
        <f>IFERROR(Oferta!K193/AVERAGE(Ventas!K191:K193),"")</f>
        <v>13.42513863216266</v>
      </c>
      <c r="L193" s="47">
        <f>IFERROR(Oferta!L193/AVERAGE(Ventas!L191:L193),"")</f>
        <v>36.789473684210527</v>
      </c>
      <c r="M193" s="47">
        <f>IFERROR(Oferta!M193/AVERAGE(Ventas!M191:M193),"")</f>
        <v>7.5062121694807269</v>
      </c>
      <c r="N193" s="47">
        <f>IFERROR(Oferta!N193/AVERAGE(Ventas!N191:N193),"")</f>
        <v>15.652173913043477</v>
      </c>
      <c r="O193" s="47">
        <f>IFERROR(Oferta!O193/AVERAGE(Ventas!O191:O193),"")</f>
        <v>8.8097404335028084</v>
      </c>
      <c r="P193" s="47">
        <f>IFERROR(Oferta!P193/AVERAGE(Ventas!P191:P193),"")</f>
        <v>4.4523985239852397</v>
      </c>
      <c r="Q193" s="47">
        <f>IFERROR(Oferta!Q193/AVERAGE(Ventas!Q191:Q193),"")</f>
        <v>8.5552008512902376</v>
      </c>
      <c r="R193" s="47">
        <f>IFERROR(Oferta!R193/AVERAGE(Ventas!R191:R193),"")</f>
        <v>17.055102040816326</v>
      </c>
      <c r="S193" s="47">
        <f>IFERROR(Oferta!S193/AVERAGE(Ventas!S191:S193),"")</f>
        <v>17.106583072100314</v>
      </c>
      <c r="T193" s="47">
        <f>IFERROR(Oferta!T193/AVERAGE(Ventas!T191:T193),"")</f>
        <v>8.115104496516782</v>
      </c>
      <c r="U193" s="47">
        <f>IFERROR(Oferta!U193/AVERAGE(Ventas!U191:U193),"")</f>
        <v>17.064281721632195</v>
      </c>
      <c r="V193" s="47">
        <f>IFERROR(Oferta!V193/AVERAGE(Ventas!V191:V193),"")</f>
        <v>10.090438001233807</v>
      </c>
      <c r="W193" s="47">
        <f>IFERROR(Oferta!W193/AVERAGE(Ventas!W191:W193),"")</f>
        <v>9.6052631578947363</v>
      </c>
      <c r="X193" s="47">
        <f>IFERROR(Oferta!X193/AVERAGE(Ventas!X191:X193),"")</f>
        <v>12.557457212713935</v>
      </c>
      <c r="Y193" s="47">
        <f>IFERROR(Oferta!Y193/AVERAGE(Ventas!Y191:Y193),"")</f>
        <v>13.753293413173653</v>
      </c>
      <c r="Z193" s="47">
        <f>IFERROR(Oferta!Z193/AVERAGE(Ventas!Z191:Z193),"")</f>
        <v>19.048543689320386</v>
      </c>
      <c r="AA193" s="47">
        <f>IFERROR(Oferta!AA193/AVERAGE(Ventas!AA191:AA193),"")</f>
        <v>12.196351931330472</v>
      </c>
      <c r="AB193" s="47">
        <f>IFERROR(Oferta!AB193/AVERAGE(Ventas!AB191:AB193),"")</f>
        <v>14.801152737752162</v>
      </c>
      <c r="AC193" s="47">
        <f>IFERROR(Oferta!AC193/AVERAGE(Ventas!AC191:AC193),"")</f>
        <v>13.570704510897112</v>
      </c>
      <c r="AD193" s="47">
        <f>IFERROR(Oferta!AD193/AVERAGE(Ventas!AD191:AD193),"")</f>
        <v>12.861702127659575</v>
      </c>
      <c r="AE193" s="47">
        <f>IFERROR(Oferta!AE193/AVERAGE(Ventas!AE191:AE193),"")</f>
        <v>19.296774193548387</v>
      </c>
      <c r="AF193" s="47">
        <f>IFERROR(Oferta!AF193/AVERAGE(Ventas!AF191:AF193),"")</f>
        <v>21.074074074074073</v>
      </c>
      <c r="AG193" s="47">
        <f>IFERROR(Oferta!AG193/AVERAGE(Ventas!AG191:AG193),"")</f>
        <v>82.5</v>
      </c>
      <c r="AH193" s="47">
        <f>IFERROR(Oferta!AH193/AVERAGE(Ventas!AH191:AH193),"")</f>
        <v>16.867469879518072</v>
      </c>
      <c r="AI193" s="47">
        <f>IFERROR(Oferta!AI193/AVERAGE(Ventas!AI191:AI193),"")</f>
        <v>22.554216867469879</v>
      </c>
      <c r="AJ193" s="47">
        <f>IFERROR(Oferta!AJ193/AVERAGE(Ventas!AJ191:AJ193),"")</f>
        <v>18.289156626506024</v>
      </c>
      <c r="AK193" s="47">
        <f>IFERROR(Oferta!AK193/AVERAGE(Ventas!AK191:AK193),"")</f>
        <v>7.0952380952380949</v>
      </c>
      <c r="AL193" s="47">
        <f>IFERROR(Oferta!AL193/AVERAGE(Ventas!AL191:AL193),"")</f>
        <v>10.485981308411215</v>
      </c>
      <c r="AM193" s="47">
        <f>IFERROR(Oferta!AM193/AVERAGE(Ventas!AM191:AM193),"")</f>
        <v>10.920502092050208</v>
      </c>
      <c r="AN193" s="47">
        <f>IFERROR(Oferta!AN193/AVERAGE(Ventas!AN191:AN193),"")</f>
        <v>4.1836734693877551</v>
      </c>
      <c r="AO193" s="47">
        <f>IFERROR(Oferta!AO193/AVERAGE(Ventas!AO191:AO193),"")</f>
        <v>9.7148014440433226</v>
      </c>
      <c r="AP193" s="47">
        <f>IFERROR(Oferta!AP193/AVERAGE(Ventas!AP191:AP193),"")</f>
        <v>8.3549222797927474</v>
      </c>
      <c r="AQ193" s="47">
        <f>IFERROR(Oferta!AQ193/AVERAGE(Ventas!AQ191:AQ193),"")</f>
        <v>8.9230769230769234</v>
      </c>
      <c r="AR193" s="47">
        <f>IFERROR(Oferta!AR193/AVERAGE(Ventas!AR191:AR193),"")</f>
        <v>51</v>
      </c>
      <c r="AS193" s="47">
        <f>IFERROR(Oferta!AS193/AVERAGE(Ventas!AS191:AS193),"")</f>
        <v>15.628458498023717</v>
      </c>
      <c r="AT193" s="47">
        <f>IFERROR(Oferta!AT193/AVERAGE(Ventas!AT191:AT193),"")</f>
        <v>14.608695652173914</v>
      </c>
      <c r="AU193" s="47">
        <f>IFERROR(Oferta!AU193/AVERAGE(Ventas!AU191:AU193),"")</f>
        <v>9.5</v>
      </c>
      <c r="AV193" s="47">
        <f>IFERROR(Oferta!AV193/AVERAGE(Ventas!AV191:AV193),"")</f>
        <v>19.378091872791522</v>
      </c>
      <c r="AW193" s="47">
        <f>IFERROR(Oferta!AW193/AVERAGE(Ventas!AW191:AW193),"")</f>
        <v>14.425149700598803</v>
      </c>
      <c r="AX193" s="47">
        <f>IFERROR(Oferta!AX193/AVERAGE(Ventas!AX191:AX193),"")</f>
        <v>17.54</v>
      </c>
      <c r="AY193" s="47">
        <f>IFERROR(Oferta!AY193/AVERAGE(Ventas!AY191:AY193),"")</f>
        <v>6.7058823529411757</v>
      </c>
      <c r="AZ193" s="47">
        <f>IFERROR(Oferta!AZ193/AVERAGE(Ventas!AZ191:AZ193),"")</f>
        <v>7.5</v>
      </c>
      <c r="BA193" s="47">
        <f>IFERROR(Oferta!BA193/AVERAGE(Ventas!BA191:BA193),"")</f>
        <v>31.4</v>
      </c>
      <c r="BB193" s="47">
        <f>IFERROR(Oferta!BB193/AVERAGE(Ventas!BB191:BB193),"")</f>
        <v>18</v>
      </c>
      <c r="BC193" s="47">
        <f>IFERROR(Oferta!BC193/AVERAGE(Ventas!BC191:BC193),"")</f>
        <v>7.2923076923076922</v>
      </c>
      <c r="BD193" s="47">
        <f>IFERROR(Oferta!BD193/AVERAGE(Ventas!BD191:BD193),"")</f>
        <v>30.5625</v>
      </c>
      <c r="BE193" s="47">
        <f>IFERROR(Oferta!BE193/AVERAGE(Ventas!BE191:BE193),"")</f>
        <v>14.969072164948452</v>
      </c>
      <c r="BF193" s="47">
        <f>IFERROR(Oferta!BF193/AVERAGE(Ventas!BF191:BF193),"")</f>
        <v>29.526315789473685</v>
      </c>
      <c r="BG193" s="47">
        <f>IFERROR(Oferta!BG193/AVERAGE(Ventas!BG191:BG193),"")</f>
        <v>20.011764705882353</v>
      </c>
      <c r="BH193" s="47">
        <f>IFERROR(Oferta!BH193/AVERAGE(Ventas!BH191:BH193),"")</f>
        <v>12.774193548387096</v>
      </c>
      <c r="BI193" s="47">
        <f>IFERROR(Oferta!BI193/AVERAGE(Ventas!BI191:BI193),"")</f>
        <v>30</v>
      </c>
      <c r="BJ193" s="47">
        <f>IFERROR(Oferta!BJ193/AVERAGE(Ventas!BJ191:BJ193),"")</f>
        <v>21.245733788395903</v>
      </c>
      <c r="BK193" s="47">
        <f>IFERROR(Oferta!BK193/AVERAGE(Ventas!BK191:BK193),"")</f>
        <v>12.912000000000001</v>
      </c>
      <c r="BL193" s="47">
        <f>IFERROR(Oferta!BL193/AVERAGE(Ventas!BL191:BL193),"")</f>
        <v>18.753588516746412</v>
      </c>
      <c r="BM193" s="47">
        <f>IFERROR(Oferta!BM193/AVERAGE(Ventas!BM191:BM193),"")</f>
        <v>8.8421052631578956</v>
      </c>
      <c r="BN193" s="47">
        <f>IFERROR(Oferta!BN193/AVERAGE(Ventas!BN191:BN193),"")</f>
        <v>14.2430426716141</v>
      </c>
      <c r="BO193" s="47">
        <f>IFERROR(Oferta!BO193/AVERAGE(Ventas!BO191:BO193),"")</f>
        <v>18.618749999999999</v>
      </c>
      <c r="BP193" s="47">
        <f>IFERROR(Oferta!BP193/AVERAGE(Ventas!BP191:BP193),"")</f>
        <v>14.125</v>
      </c>
      <c r="BQ193" s="47">
        <f>IFERROR(Oferta!BQ193/AVERAGE(Ventas!BQ191:BQ193),"")</f>
        <v>13.726510067114095</v>
      </c>
      <c r="BR193" s="47">
        <f>IFERROR(Oferta!BR193/AVERAGE(Ventas!BR191:BR193),"")</f>
        <v>17.58173076923077</v>
      </c>
      <c r="BS193" s="47">
        <f>IFERROR(Oferta!BS193/AVERAGE(Ventas!BS191:BS193),"")</f>
        <v>15.311264822134389</v>
      </c>
      <c r="BT193" s="47">
        <f>IFERROR(Oferta!BT193/AVERAGE(Ventas!BT191:BT193),"")</f>
        <v>33.255319148936174</v>
      </c>
      <c r="BU193" s="47">
        <f>IFERROR(Oferta!BU193/AVERAGE(Ventas!BU191:BU193),"")</f>
        <v>13.096481271282633</v>
      </c>
      <c r="BV193" s="47">
        <f>IFERROR(Oferta!BV193/AVERAGE(Ventas!BV191:BV193),"")</f>
        <v>15.082644628099173</v>
      </c>
      <c r="BW193" s="47">
        <f>IFERROR(Oferta!BW193/AVERAGE(Ventas!BW191:BW193),"")</f>
        <v>14.63793103448276</v>
      </c>
      <c r="BX193" s="47">
        <f>IFERROR(Oferta!BX193/AVERAGE(Ventas!BX191:BX193),"")</f>
        <v>14.117456896551724</v>
      </c>
      <c r="BY193" s="47">
        <f>IFERROR(Oferta!BY193/AVERAGE(Ventas!BY191:BY193),"")</f>
        <v>15.021377672209026</v>
      </c>
      <c r="BZ193" s="47">
        <f>IFERROR(Oferta!BZ193/AVERAGE(Ventas!BZ191:BZ193),"")</f>
        <v>14.399555226093401</v>
      </c>
      <c r="CA193" s="47">
        <f>IFERROR(Oferta!CA193/AVERAGE(Ventas!CA191:CA193),"")</f>
        <v>7.8920741989881957</v>
      </c>
      <c r="CB193" s="47">
        <f>IFERROR(Oferta!CB193/AVERAGE(Ventas!CB191:CB193),"")</f>
        <v>11.882175226586103</v>
      </c>
      <c r="CC193" s="47">
        <f>IFERROR(Oferta!CC193/AVERAGE(Ventas!CC191:CC193),"")</f>
        <v>32.791304347826085</v>
      </c>
      <c r="CD193" s="47">
        <f>IFERROR(Oferta!CD193/AVERAGE(Ventas!CD191:CD193),"")</f>
        <v>8.375</v>
      </c>
      <c r="CE193" s="47">
        <f>IFERROR(Oferta!CE193/AVERAGE(Ventas!CE191:CE193),"")</f>
        <v>10.390290037831022</v>
      </c>
      <c r="CF193" s="47">
        <f>IFERROR(Oferta!CF193/AVERAGE(Ventas!CF191:CF193),"")</f>
        <v>28.575539568345324</v>
      </c>
      <c r="CG193" s="47">
        <f>IFERROR(Oferta!CG193/AVERAGE(Ventas!CG191:CG193),"")</f>
        <v>11.855652173913043</v>
      </c>
      <c r="CH193" s="47">
        <f>IFERROR(Oferta!CH193/AVERAGE(Ventas!CH191:CH193),"")</f>
        <v>24.377697841726619</v>
      </c>
      <c r="CI193" s="47">
        <f>IFERROR(Oferta!CI193/AVERAGE(Ventas!CI191:CI193),"")</f>
        <v>16.423325062034742</v>
      </c>
      <c r="CJ193" s="47">
        <f>IFERROR(Oferta!CJ193/AVERAGE(Ventas!CJ191:CJ193),"")</f>
        <v>24.849557522123895</v>
      </c>
      <c r="CK193" s="47">
        <f>IFERROR(Oferta!CK193/AVERAGE(Ventas!CK191:CK193),"")</f>
        <v>14.938775510204083</v>
      </c>
      <c r="CL193" s="47">
        <f>IFERROR(Oferta!CL193/AVERAGE(Ventas!CL191:CL193),"")</f>
        <v>17.387701700828607</v>
      </c>
      <c r="CM193" s="47">
        <f>IFERROR(Oferta!CM193/AVERAGE(Ventas!CM191:CM193),"")</f>
        <v>23.083636363636362</v>
      </c>
      <c r="CN193" s="47">
        <f>IFERROR(Oferta!CN193/AVERAGE(Ventas!CN191:CN193),"")</f>
        <v>18.489623637003167</v>
      </c>
      <c r="CO193" s="47">
        <f>IFERROR(Oferta!CO193/AVERAGE(Ventas!CO191:CO193),"")</f>
        <v>18.454545454545453</v>
      </c>
      <c r="CP193" s="47">
        <f>IFERROR(Oferta!CP193/AVERAGE(Ventas!CP191:CP193),"")</f>
        <v>10.048192771084336</v>
      </c>
      <c r="CQ193" s="47">
        <f>IFERROR(Oferta!CQ193/AVERAGE(Ventas!CQ191:CQ193),"")</f>
        <v>7.8131868131868139</v>
      </c>
      <c r="CR193" s="47" t="str">
        <f>IFERROR(Oferta!CR193/AVERAGE(Ventas!CR191:CR193),"")</f>
        <v/>
      </c>
      <c r="CS193" s="47">
        <f>IFERROR(Oferta!CS193/AVERAGE(Ventas!CS191:CS193),"")</f>
        <v>10.808219178082192</v>
      </c>
      <c r="CT193" s="47">
        <f>IFERROR(Oferta!CT193/AVERAGE(Ventas!CT191:CT193),"")</f>
        <v>8.3076923076923084</v>
      </c>
      <c r="CU193" s="47">
        <f>IFERROR(Oferta!CU193/AVERAGE(Ventas!CU191:CU193),"")</f>
        <v>10.309210526315789</v>
      </c>
      <c r="CV193" s="47">
        <f>IFERROR(Oferta!CV193/AVERAGE(Ventas!CV191:CV193),"")</f>
        <v>23.106870229007633</v>
      </c>
      <c r="CW193" s="47">
        <f>IFERROR(Oferta!CW193/AVERAGE(Ventas!CW191:CW193),"")</f>
        <v>26.306666666666668</v>
      </c>
      <c r="CX193" s="47">
        <f>IFERROR(Oferta!CX193/AVERAGE(Ventas!CX191:CX193),"")</f>
        <v>16.056000000000001</v>
      </c>
      <c r="CY193" s="47">
        <f>IFERROR(Oferta!CY193/AVERAGE(Ventas!CY191:CY193),"")</f>
        <v>24.692307692307693</v>
      </c>
      <c r="CZ193" s="47">
        <f>IFERROR(Oferta!CZ193/AVERAGE(Ventas!CZ191:CZ193),"")</f>
        <v>25.585197934595527</v>
      </c>
      <c r="DA193" s="47">
        <f>IFERROR(Oferta!DA193/AVERAGE(Ventas!DA191:DA193),"")</f>
        <v>16.869565217391305</v>
      </c>
      <c r="DB193" s="47">
        <f>IFERROR(Oferta!DB193/AVERAGE(Ventas!DB191:DB193),"")</f>
        <v>22.778296382730453</v>
      </c>
      <c r="DC193" s="47">
        <f>IFERROR(Oferta!DC193/AVERAGE(Ventas!DC191:DC193),"")</f>
        <v>7.7357142857142858</v>
      </c>
      <c r="DD193" s="47">
        <f>IFERROR(Oferta!DD193/AVERAGE(Ventas!DD191:DD193),"")</f>
        <v>10.69811320754717</v>
      </c>
      <c r="DE193" s="47">
        <f>IFERROR(Oferta!DE193/AVERAGE(Ventas!DE191:DE193),"")</f>
        <v>20.915492957746476</v>
      </c>
      <c r="DF193" s="47">
        <f>IFERROR(Oferta!DF193/AVERAGE(Ventas!DF191:DF193),"")</f>
        <v>6.5409836065573774</v>
      </c>
      <c r="DG193" s="47">
        <f>IFERROR(Oferta!DG193/AVERAGE(Ventas!DG191:DG193),"")</f>
        <v>9.5198863636363633</v>
      </c>
      <c r="DH193" s="47">
        <f>IFERROR(Oferta!DH193/AVERAGE(Ventas!DH191:DH193),"")</f>
        <v>14.272727272727273</v>
      </c>
      <c r="DI193" s="47">
        <f>IFERROR(Oferta!DI193/AVERAGE(Ventas!DI191:DI193),"")</f>
        <v>10.816115702479339</v>
      </c>
      <c r="DJ193" s="47">
        <f>IFERROR(Oferta!DJ193/AVERAGE(Ventas!DJ191:DJ193),"")</f>
        <v>44</v>
      </c>
      <c r="DK193" s="47">
        <f>IFERROR(Oferta!DK193/AVERAGE(Ventas!DK191:DK193),"")</f>
        <v>5.6964285714285712</v>
      </c>
      <c r="DL193" s="47">
        <f>IFERROR(Oferta!DL193/AVERAGE(Ventas!DL191:DL193),"")</f>
        <v>11.567635903919088</v>
      </c>
      <c r="DM193" s="47">
        <f>IFERROR(Oferta!DM193/AVERAGE(Ventas!DM191:DM193),"")</f>
        <v>14.818181818181818</v>
      </c>
      <c r="DN193" s="47">
        <f>IFERROR(Oferta!DN193/AVERAGE(Ventas!DN191:DN193),"")</f>
        <v>6.3684210526315788</v>
      </c>
      <c r="DO193" s="47">
        <f>IFERROR(Oferta!DO193/AVERAGE(Ventas!DO191:DO193),"")</f>
        <v>12.381042654028436</v>
      </c>
      <c r="DP193" s="47">
        <f>IFERROR(Oferta!DP193/AVERAGE(Ventas!DP191:DP193),"")</f>
        <v>11.542414355628058</v>
      </c>
      <c r="DQ193" s="47">
        <f>IFERROR(Oferta!DQ193/AVERAGE(Ventas!DQ191:DQ193),"")</f>
        <v>16.69014084507042</v>
      </c>
      <c r="DR193" s="47">
        <f>IFERROR(Oferta!DR193/AVERAGE(Ventas!DR191:DR193),"")</f>
        <v>10.313397129186603</v>
      </c>
      <c r="DS193" s="47">
        <f>IFERROR(Oferta!DS193/AVERAGE(Ventas!DS191:DS193),"")</f>
        <v>9.8776595744680851</v>
      </c>
      <c r="DT193" s="47">
        <f>IFERROR(Oferta!DT193/AVERAGE(Ventas!DT191:DT193),"")</f>
        <v>16.3</v>
      </c>
      <c r="DU193" s="47">
        <f>IFERROR(Oferta!DU193/AVERAGE(Ventas!DU191:DU193),"")</f>
        <v>11.239263803680982</v>
      </c>
      <c r="DV193" s="47">
        <f>IFERROR(Oferta!DV193/AVERAGE(Ventas!DV191:DV193),"")</f>
        <v>10.761467889908257</v>
      </c>
      <c r="DW193" s="47">
        <f>IFERROR(Oferta!DW193/AVERAGE(Ventas!DW191:DW193),"")</f>
        <v>11.091937765205092</v>
      </c>
      <c r="DX193" s="47">
        <f>IFERROR(Oferta!DX193/AVERAGE(Ventas!DX191:DX193),"")</f>
        <v>9.3692307692307679</v>
      </c>
      <c r="DY193" s="47">
        <f>IFERROR(Oferta!DY193/AVERAGE(Ventas!DY191:DY193),"")</f>
        <v>8.879032258064516</v>
      </c>
      <c r="DZ193" s="47">
        <f>IFERROR(Oferta!DZ193/AVERAGE(Ventas!DZ191:DZ193),"")</f>
        <v>9.6428571428571423</v>
      </c>
      <c r="EA193" s="47" t="str">
        <f>IFERROR(Oferta!EA193/AVERAGE(Ventas!EA191:EA193),"")</f>
        <v/>
      </c>
      <c r="EB193" s="47">
        <f>IFERROR(Oferta!EB193/AVERAGE(Ventas!EB191:EB193),"")</f>
        <v>9.0476190476190474</v>
      </c>
      <c r="EC193" s="47">
        <f>IFERROR(Oferta!EC193/AVERAGE(Ventas!EC191:EC193),"")</f>
        <v>10.017857142857142</v>
      </c>
      <c r="ED193" s="47">
        <f>IFERROR(Oferta!ED193/AVERAGE(Ventas!ED191:ED193),"")</f>
        <v>9.1728110599078345</v>
      </c>
      <c r="EE193" s="47">
        <f>IFERROR(Oferta!EE193/AVERAGE(Ventas!EE191:EE193),"")</f>
        <v>8.4168618266978914</v>
      </c>
      <c r="EF193" s="47">
        <f>IFERROR(Oferta!EF193/AVERAGE(Ventas!EF191:EF193),"")</f>
        <v>9.53445806143562</v>
      </c>
      <c r="EG193" s="47">
        <f>IFERROR(Oferta!EG193/AVERAGE(Ventas!EG191:EG193),"")</f>
        <v>15.464164872346968</v>
      </c>
      <c r="EH193" s="47">
        <f>IFERROR(Oferta!EH193/AVERAGE(Ventas!EH191:EH193),"")</f>
        <v>15.678175895765472</v>
      </c>
      <c r="EI193" s="47">
        <f>IFERROR(Oferta!EI193/AVERAGE(Ventas!EI191:EI193),"")</f>
        <v>9.4007285974499091</v>
      </c>
      <c r="EJ193" s="47">
        <f>IFERROR(Oferta!EJ193/AVERAGE(Ventas!EJ191:EJ193),"")</f>
        <v>15.505039193729003</v>
      </c>
      <c r="EK193" s="47">
        <f>IFERROR(Oferta!EK193/AVERAGE(Ventas!EK191:EK193),"")</f>
        <v>11.066727791361043</v>
      </c>
      <c r="EL193" s="47">
        <f>IFERROR(Oferta!EL193/AVERAGE(Ventas!EL191:EL193),"")</f>
        <v>9.0428811659192831</v>
      </c>
      <c r="EM193" s="47">
        <f>IFERROR(Oferta!EM193/AVERAGE(Ventas!EM191:EM193),"")</f>
        <v>10.129949376242994</v>
      </c>
      <c r="EN193" s="47">
        <f>IFERROR(Oferta!EN193/AVERAGE(Ventas!EN191:EN193),"")</f>
        <v>15.577019150707743</v>
      </c>
      <c r="EO193" s="47">
        <f>IFERROR(Oferta!EO193/AVERAGE(Ventas!EO191:EO193),"")</f>
        <v>15.081723625557206</v>
      </c>
      <c r="EP193" s="47">
        <f>IFERROR(Oferta!EP193/AVERAGE(Ventas!EP191:EP193),"")</f>
        <v>9.9789817842129853</v>
      </c>
      <c r="EQ193" s="47">
        <f>IFERROR(Oferta!EQ193/AVERAGE(Ventas!EQ191:EQ193),"")</f>
        <v>15.481104929982735</v>
      </c>
      <c r="ER193" s="47">
        <f>IFERROR(Oferta!ER193/AVERAGE(Ventas!ER191:ER193),"")</f>
        <v>11.567251785813168</v>
      </c>
      <c r="ES193" s="47">
        <f>IFERROR(Oferta!ES193/AVERAGE(Ventas!ES191:ES193),"")</f>
        <v>9.7062848454130766</v>
      </c>
      <c r="ET193" s="47">
        <f>IFERROR(Oferta!ET193/AVERAGE(Ventas!ET191:ET193),"")</f>
        <v>10.412799527505907</v>
      </c>
      <c r="EU193" s="47">
        <f>IFERROR(Oferta!EU193/AVERAGE(Ventas!EU191:EU193),"")</f>
        <v>15.122780159216166</v>
      </c>
      <c r="EV193" s="47">
        <f>IFERROR(Oferta!EV193/AVERAGE(Ventas!EV191:EV193),"")</f>
        <v>14.973750000000001</v>
      </c>
      <c r="EW193" s="47">
        <f>IFERROR(Oferta!EW193/AVERAGE(Ventas!EW191:EW193),"")</f>
        <v>10.311971066907777</v>
      </c>
      <c r="EX193" s="47">
        <f>IFERROR(Oferta!EX193/AVERAGE(Ventas!EX191:EX193),"")</f>
        <v>15.093457943925234</v>
      </c>
      <c r="EY193" s="47">
        <f>IFERROR(Oferta!EY193/AVERAGE(Ventas!EY191:EY193),"")</f>
        <v>11.775647460349328</v>
      </c>
      <c r="EZ193" s="47">
        <f>IFERROR(Oferta!EZ193/AVERAGE(Ventas!EZ191:EZ193),"")</f>
        <v>9.6955348380765454</v>
      </c>
      <c r="FA193" s="47">
        <f>IFERROR(Oferta!FA193/AVERAGE(Ventas!FA191:FA193),"")</f>
        <v>10.396918837675351</v>
      </c>
      <c r="FB193" s="47">
        <f>IFERROR(Oferta!FB193/AVERAGE(Ventas!FB191:FB193),"")</f>
        <v>15.091637913537649</v>
      </c>
      <c r="FC193" s="47">
        <f>IFERROR(Oferta!FC193/AVERAGE(Ventas!FC191:FC193),"")</f>
        <v>14.9825</v>
      </c>
      <c r="FD193" s="47">
        <f>IFERROR(Oferta!FD193/AVERAGE(Ventas!FD191:FD193),"")</f>
        <v>10.294919366347939</v>
      </c>
      <c r="FE193" s="47">
        <f>IFERROR(Oferta!FE193/AVERAGE(Ventas!FE191:FE193),"")</f>
        <v>15.070262771339971</v>
      </c>
      <c r="FF193" s="47">
        <f>IFERROR(Oferta!FF193/AVERAGE(Ventas!FF191:FF193),"")</f>
        <v>11.747604389057146</v>
      </c>
    </row>
    <row r="194" spans="1:162" x14ac:dyDescent="0.25">
      <c r="F194" s="9"/>
      <c r="G194" s="10"/>
    </row>
    <row r="195" spans="1:162" x14ac:dyDescent="0.25">
      <c r="F195"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2025-08-13T15:16:40Z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